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/>
  <xr:revisionPtr revIDLastSave="0" documentId="13_ncr:1_{266D39B4-7034-4656-A287-B797466E40EC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13085500_accounting" sheetId="1" r:id="rId1"/>
    <sheet name="temp" sheetId="5" r:id="rId2"/>
    <sheet name="2021" sheetId="3" r:id="rId3"/>
    <sheet name="NF Summary" sheetId="2" r:id="rId4"/>
    <sheet name="IY 2022" sheetId="4" r:id="rId5"/>
    <sheet name="IY 2023" sheetId="6" r:id="rId6"/>
    <sheet name="IY 2024" sheetId="7" r:id="rId7"/>
    <sheet name="IY 2025" sheetId="8" r:id="rId8"/>
  </sheets>
  <calcPr calcId="191029"/>
  <pivotCaches>
    <pivotCache cacheId="26" r:id="rId9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2" l="1"/>
  <c r="N34" i="2"/>
  <c r="N35" i="2"/>
  <c r="N36" i="2"/>
  <c r="M34" i="2"/>
  <c r="M35" i="2"/>
  <c r="M36" i="2"/>
  <c r="K10239" i="1"/>
  <c r="L10239" i="1"/>
  <c r="M10239" i="1"/>
  <c r="N10239" i="1"/>
  <c r="O10239" i="1"/>
  <c r="P10239" i="1"/>
  <c r="K10240" i="1"/>
  <c r="L10240" i="1"/>
  <c r="M10240" i="1"/>
  <c r="N10240" i="1"/>
  <c r="O10240" i="1"/>
  <c r="P10240" i="1"/>
  <c r="K10241" i="1"/>
  <c r="L10241" i="1"/>
  <c r="M10241" i="1"/>
  <c r="N10241" i="1"/>
  <c r="O10241" i="1"/>
  <c r="P10241" i="1"/>
  <c r="K10242" i="1"/>
  <c r="L10242" i="1"/>
  <c r="M10242" i="1"/>
  <c r="N10242" i="1"/>
  <c r="O10242" i="1"/>
  <c r="P10242" i="1"/>
  <c r="K10243" i="1"/>
  <c r="L10243" i="1"/>
  <c r="M10243" i="1"/>
  <c r="N10243" i="1"/>
  <c r="O10243" i="1"/>
  <c r="P10243" i="1"/>
  <c r="K10244" i="1"/>
  <c r="L10244" i="1"/>
  <c r="M10244" i="1"/>
  <c r="N10244" i="1"/>
  <c r="O10244" i="1"/>
  <c r="P10244" i="1"/>
  <c r="K10245" i="1"/>
  <c r="L10245" i="1"/>
  <c r="M10245" i="1"/>
  <c r="N10245" i="1"/>
  <c r="O10245" i="1"/>
  <c r="P10245" i="1"/>
  <c r="K10246" i="1"/>
  <c r="L10246" i="1"/>
  <c r="M10246" i="1"/>
  <c r="N10246" i="1"/>
  <c r="O10246" i="1"/>
  <c r="P10246" i="1"/>
  <c r="K10247" i="1"/>
  <c r="L10247" i="1"/>
  <c r="M10247" i="1"/>
  <c r="N10247" i="1"/>
  <c r="O10247" i="1"/>
  <c r="P10247" i="1"/>
  <c r="K10248" i="1"/>
  <c r="L10248" i="1"/>
  <c r="M10248" i="1"/>
  <c r="N10248" i="1"/>
  <c r="O10248" i="1"/>
  <c r="P10248" i="1"/>
  <c r="K10249" i="1"/>
  <c r="L10249" i="1"/>
  <c r="M10249" i="1"/>
  <c r="N10249" i="1"/>
  <c r="O10249" i="1"/>
  <c r="P10249" i="1"/>
  <c r="K10250" i="1"/>
  <c r="L10250" i="1"/>
  <c r="M10250" i="1"/>
  <c r="N10250" i="1"/>
  <c r="O10250" i="1"/>
  <c r="P10250" i="1"/>
  <c r="K10251" i="1"/>
  <c r="L10251" i="1"/>
  <c r="M10251" i="1"/>
  <c r="N10251" i="1"/>
  <c r="O10251" i="1"/>
  <c r="P10251" i="1"/>
  <c r="K10252" i="1"/>
  <c r="L10252" i="1"/>
  <c r="M10252" i="1"/>
  <c r="N10252" i="1"/>
  <c r="O10252" i="1"/>
  <c r="P10252" i="1"/>
  <c r="K10253" i="1"/>
  <c r="L10253" i="1"/>
  <c r="M10253" i="1"/>
  <c r="N10253" i="1"/>
  <c r="O10253" i="1"/>
  <c r="P10253" i="1"/>
  <c r="K10254" i="1"/>
  <c r="L10254" i="1"/>
  <c r="M10254" i="1"/>
  <c r="N10254" i="1"/>
  <c r="O10254" i="1"/>
  <c r="P10254" i="1"/>
  <c r="K10255" i="1"/>
  <c r="L10255" i="1"/>
  <c r="M10255" i="1"/>
  <c r="N10255" i="1"/>
  <c r="O10255" i="1"/>
  <c r="P10255" i="1"/>
  <c r="K10256" i="1"/>
  <c r="L10256" i="1"/>
  <c r="M10256" i="1"/>
  <c r="N10256" i="1"/>
  <c r="O10256" i="1"/>
  <c r="P10256" i="1"/>
  <c r="K10257" i="1"/>
  <c r="L10257" i="1"/>
  <c r="M10257" i="1"/>
  <c r="N10257" i="1"/>
  <c r="O10257" i="1"/>
  <c r="P10257" i="1"/>
  <c r="K10258" i="1"/>
  <c r="L10258" i="1"/>
  <c r="M10258" i="1"/>
  <c r="N10258" i="1"/>
  <c r="O10258" i="1"/>
  <c r="P10258" i="1"/>
  <c r="K10259" i="1"/>
  <c r="L10259" i="1"/>
  <c r="M10259" i="1"/>
  <c r="N10259" i="1"/>
  <c r="O10259" i="1"/>
  <c r="P10259" i="1"/>
  <c r="K10260" i="1"/>
  <c r="L10260" i="1"/>
  <c r="M10260" i="1"/>
  <c r="N10260" i="1"/>
  <c r="O10260" i="1"/>
  <c r="P10260" i="1"/>
  <c r="K10261" i="1"/>
  <c r="L10261" i="1"/>
  <c r="M10261" i="1"/>
  <c r="N10261" i="1"/>
  <c r="O10261" i="1"/>
  <c r="P10261" i="1"/>
  <c r="K10262" i="1"/>
  <c r="L10262" i="1"/>
  <c r="M10262" i="1"/>
  <c r="N10262" i="1"/>
  <c r="O10262" i="1"/>
  <c r="P10262" i="1"/>
  <c r="K10263" i="1"/>
  <c r="L10263" i="1"/>
  <c r="M10263" i="1"/>
  <c r="N10263" i="1"/>
  <c r="O10263" i="1"/>
  <c r="P10263" i="1"/>
  <c r="K10264" i="1"/>
  <c r="L10264" i="1"/>
  <c r="M10264" i="1"/>
  <c r="N10264" i="1"/>
  <c r="O10264" i="1"/>
  <c r="P10264" i="1"/>
  <c r="K10265" i="1"/>
  <c r="L10265" i="1"/>
  <c r="M10265" i="1"/>
  <c r="N10265" i="1"/>
  <c r="O10265" i="1"/>
  <c r="P10265" i="1"/>
  <c r="K10266" i="1"/>
  <c r="L10266" i="1"/>
  <c r="M10266" i="1"/>
  <c r="N10266" i="1"/>
  <c r="O10266" i="1"/>
  <c r="P10266" i="1"/>
  <c r="K10267" i="1"/>
  <c r="L10267" i="1"/>
  <c r="M10267" i="1"/>
  <c r="N10267" i="1"/>
  <c r="O10267" i="1"/>
  <c r="P10267" i="1"/>
  <c r="K10268" i="1"/>
  <c r="L10268" i="1"/>
  <c r="M10268" i="1"/>
  <c r="N10268" i="1"/>
  <c r="O10268" i="1"/>
  <c r="P10268" i="1"/>
  <c r="K10269" i="1"/>
  <c r="L10269" i="1"/>
  <c r="M10269" i="1"/>
  <c r="N10269" i="1"/>
  <c r="O10269" i="1"/>
  <c r="P10269" i="1"/>
  <c r="K10270" i="1"/>
  <c r="L10270" i="1"/>
  <c r="M10270" i="1"/>
  <c r="N10270" i="1"/>
  <c r="O10270" i="1"/>
  <c r="P10270" i="1"/>
  <c r="K10271" i="1"/>
  <c r="L10271" i="1"/>
  <c r="M10271" i="1"/>
  <c r="N10271" i="1"/>
  <c r="O10271" i="1"/>
  <c r="P10271" i="1"/>
  <c r="K10272" i="1"/>
  <c r="L10272" i="1"/>
  <c r="M10272" i="1"/>
  <c r="N10272" i="1"/>
  <c r="O10272" i="1"/>
  <c r="P10272" i="1"/>
  <c r="K10273" i="1"/>
  <c r="L10273" i="1"/>
  <c r="M10273" i="1"/>
  <c r="N10273" i="1"/>
  <c r="O10273" i="1"/>
  <c r="P10273" i="1"/>
  <c r="K10274" i="1"/>
  <c r="L10274" i="1"/>
  <c r="M10274" i="1"/>
  <c r="N10274" i="1"/>
  <c r="O10274" i="1"/>
  <c r="P10274" i="1"/>
  <c r="K10275" i="1"/>
  <c r="L10275" i="1"/>
  <c r="M10275" i="1"/>
  <c r="N10275" i="1"/>
  <c r="O10275" i="1"/>
  <c r="P10275" i="1"/>
  <c r="K10276" i="1"/>
  <c r="L10276" i="1"/>
  <c r="M10276" i="1"/>
  <c r="N10276" i="1"/>
  <c r="O10276" i="1"/>
  <c r="P10276" i="1"/>
  <c r="K10277" i="1"/>
  <c r="L10277" i="1"/>
  <c r="M10277" i="1"/>
  <c r="N10277" i="1"/>
  <c r="O10277" i="1"/>
  <c r="P10277" i="1"/>
  <c r="K10278" i="1"/>
  <c r="L10278" i="1"/>
  <c r="M10278" i="1"/>
  <c r="N10278" i="1"/>
  <c r="O10278" i="1"/>
  <c r="P10278" i="1"/>
  <c r="K10279" i="1"/>
  <c r="L10279" i="1"/>
  <c r="M10279" i="1"/>
  <c r="N10279" i="1"/>
  <c r="O10279" i="1"/>
  <c r="P10279" i="1"/>
  <c r="K10280" i="1"/>
  <c r="L10280" i="1"/>
  <c r="M10280" i="1"/>
  <c r="N10280" i="1"/>
  <c r="O10280" i="1"/>
  <c r="P10280" i="1"/>
  <c r="K10281" i="1"/>
  <c r="L10281" i="1"/>
  <c r="M10281" i="1"/>
  <c r="N10281" i="1"/>
  <c r="O10281" i="1"/>
  <c r="P10281" i="1"/>
  <c r="K10282" i="1"/>
  <c r="L10282" i="1"/>
  <c r="M10282" i="1"/>
  <c r="N10282" i="1"/>
  <c r="O10282" i="1"/>
  <c r="P10282" i="1"/>
  <c r="K10283" i="1"/>
  <c r="L10283" i="1"/>
  <c r="M10283" i="1"/>
  <c r="N10283" i="1"/>
  <c r="O10283" i="1"/>
  <c r="P10283" i="1"/>
  <c r="K10284" i="1"/>
  <c r="L10284" i="1"/>
  <c r="M10284" i="1"/>
  <c r="N10284" i="1"/>
  <c r="O10284" i="1"/>
  <c r="P10284" i="1"/>
  <c r="K10285" i="1"/>
  <c r="L10285" i="1"/>
  <c r="M10285" i="1"/>
  <c r="N10285" i="1"/>
  <c r="O10285" i="1"/>
  <c r="P10285" i="1"/>
  <c r="K10286" i="1"/>
  <c r="L10286" i="1"/>
  <c r="M10286" i="1"/>
  <c r="N10286" i="1"/>
  <c r="O10286" i="1"/>
  <c r="P10286" i="1"/>
  <c r="K10287" i="1"/>
  <c r="L10287" i="1"/>
  <c r="M10287" i="1"/>
  <c r="N10287" i="1"/>
  <c r="O10287" i="1"/>
  <c r="P10287" i="1"/>
  <c r="K10288" i="1"/>
  <c r="L10288" i="1"/>
  <c r="M10288" i="1"/>
  <c r="N10288" i="1"/>
  <c r="O10288" i="1"/>
  <c r="P10288" i="1"/>
  <c r="K10289" i="1"/>
  <c r="L10289" i="1"/>
  <c r="M10289" i="1"/>
  <c r="N10289" i="1"/>
  <c r="O10289" i="1"/>
  <c r="P10289" i="1"/>
  <c r="K10290" i="1"/>
  <c r="L10290" i="1"/>
  <c r="M10290" i="1"/>
  <c r="N10290" i="1"/>
  <c r="O10290" i="1"/>
  <c r="P10290" i="1"/>
  <c r="K10291" i="1"/>
  <c r="L10291" i="1"/>
  <c r="M10291" i="1"/>
  <c r="N10291" i="1"/>
  <c r="O10291" i="1"/>
  <c r="P10291" i="1"/>
  <c r="K10292" i="1"/>
  <c r="L10292" i="1"/>
  <c r="M10292" i="1"/>
  <c r="N10292" i="1"/>
  <c r="O10292" i="1"/>
  <c r="P10292" i="1"/>
  <c r="K10293" i="1"/>
  <c r="L10293" i="1"/>
  <c r="M10293" i="1"/>
  <c r="N10293" i="1"/>
  <c r="O10293" i="1"/>
  <c r="P10293" i="1"/>
  <c r="K10294" i="1"/>
  <c r="L10294" i="1"/>
  <c r="M10294" i="1"/>
  <c r="N10294" i="1"/>
  <c r="O10294" i="1"/>
  <c r="P10294" i="1"/>
  <c r="K10295" i="1"/>
  <c r="L10295" i="1"/>
  <c r="M10295" i="1"/>
  <c r="N10295" i="1"/>
  <c r="O10295" i="1"/>
  <c r="P10295" i="1"/>
  <c r="K10296" i="1"/>
  <c r="L10296" i="1"/>
  <c r="M10296" i="1"/>
  <c r="N10296" i="1"/>
  <c r="O10296" i="1"/>
  <c r="P10296" i="1"/>
  <c r="K10297" i="1"/>
  <c r="L10297" i="1"/>
  <c r="M10297" i="1"/>
  <c r="N10297" i="1"/>
  <c r="O10297" i="1"/>
  <c r="P10297" i="1"/>
  <c r="K10298" i="1"/>
  <c r="L10298" i="1"/>
  <c r="M10298" i="1"/>
  <c r="N10298" i="1"/>
  <c r="O10298" i="1"/>
  <c r="P10298" i="1"/>
  <c r="K10299" i="1"/>
  <c r="L10299" i="1"/>
  <c r="M10299" i="1"/>
  <c r="N10299" i="1"/>
  <c r="O10299" i="1"/>
  <c r="P10299" i="1"/>
  <c r="K10300" i="1"/>
  <c r="L10300" i="1"/>
  <c r="M10300" i="1"/>
  <c r="N10300" i="1"/>
  <c r="O10300" i="1"/>
  <c r="P10300" i="1"/>
  <c r="K10301" i="1"/>
  <c r="L10301" i="1"/>
  <c r="M10301" i="1"/>
  <c r="N10301" i="1"/>
  <c r="O10301" i="1"/>
  <c r="P10301" i="1"/>
  <c r="K10302" i="1"/>
  <c r="L10302" i="1"/>
  <c r="M10302" i="1"/>
  <c r="N10302" i="1"/>
  <c r="O10302" i="1"/>
  <c r="P10302" i="1"/>
  <c r="K10303" i="1"/>
  <c r="L10303" i="1"/>
  <c r="M10303" i="1"/>
  <c r="N10303" i="1"/>
  <c r="O10303" i="1"/>
  <c r="P10303" i="1"/>
  <c r="K10304" i="1"/>
  <c r="L10304" i="1"/>
  <c r="M10304" i="1"/>
  <c r="N10304" i="1"/>
  <c r="O10304" i="1"/>
  <c r="P10304" i="1"/>
  <c r="K10305" i="1"/>
  <c r="L10305" i="1"/>
  <c r="M10305" i="1"/>
  <c r="N10305" i="1"/>
  <c r="O10305" i="1"/>
  <c r="P10305" i="1"/>
  <c r="K10306" i="1"/>
  <c r="L10306" i="1"/>
  <c r="M10306" i="1"/>
  <c r="N10306" i="1"/>
  <c r="O10306" i="1"/>
  <c r="P10306" i="1"/>
  <c r="K10307" i="1"/>
  <c r="L10307" i="1"/>
  <c r="M10307" i="1"/>
  <c r="N10307" i="1"/>
  <c r="O10307" i="1"/>
  <c r="P10307" i="1"/>
  <c r="K10308" i="1"/>
  <c r="L10308" i="1"/>
  <c r="M10308" i="1"/>
  <c r="N10308" i="1"/>
  <c r="O10308" i="1"/>
  <c r="P10308" i="1"/>
  <c r="K10309" i="1"/>
  <c r="L10309" i="1"/>
  <c r="M10309" i="1"/>
  <c r="N10309" i="1"/>
  <c r="O10309" i="1"/>
  <c r="P10309" i="1"/>
  <c r="K10310" i="1"/>
  <c r="L10310" i="1"/>
  <c r="M10310" i="1"/>
  <c r="N10310" i="1"/>
  <c r="O10310" i="1"/>
  <c r="P10310" i="1"/>
  <c r="K10311" i="1"/>
  <c r="L10311" i="1"/>
  <c r="M10311" i="1"/>
  <c r="N10311" i="1"/>
  <c r="O10311" i="1"/>
  <c r="P10311" i="1"/>
  <c r="K10312" i="1"/>
  <c r="L10312" i="1"/>
  <c r="M10312" i="1"/>
  <c r="N10312" i="1"/>
  <c r="O10312" i="1"/>
  <c r="P10312" i="1"/>
  <c r="K10313" i="1"/>
  <c r="L10313" i="1"/>
  <c r="M10313" i="1"/>
  <c r="N10313" i="1"/>
  <c r="O10313" i="1"/>
  <c r="P10313" i="1"/>
  <c r="K10314" i="1"/>
  <c r="L10314" i="1"/>
  <c r="M10314" i="1"/>
  <c r="N10314" i="1"/>
  <c r="O10314" i="1"/>
  <c r="P10314" i="1"/>
  <c r="K10315" i="1"/>
  <c r="L10315" i="1"/>
  <c r="M10315" i="1"/>
  <c r="N10315" i="1"/>
  <c r="O10315" i="1"/>
  <c r="P10315" i="1"/>
  <c r="K10316" i="1"/>
  <c r="L10316" i="1"/>
  <c r="M10316" i="1"/>
  <c r="N10316" i="1"/>
  <c r="O10316" i="1"/>
  <c r="P10316" i="1"/>
  <c r="K10317" i="1"/>
  <c r="L10317" i="1"/>
  <c r="M10317" i="1"/>
  <c r="N10317" i="1"/>
  <c r="O10317" i="1"/>
  <c r="P10317" i="1"/>
  <c r="K10318" i="1"/>
  <c r="L10318" i="1"/>
  <c r="M10318" i="1"/>
  <c r="N10318" i="1"/>
  <c r="O10318" i="1"/>
  <c r="P10318" i="1"/>
  <c r="K10319" i="1"/>
  <c r="L10319" i="1"/>
  <c r="M10319" i="1"/>
  <c r="N10319" i="1"/>
  <c r="O10319" i="1"/>
  <c r="P10319" i="1"/>
  <c r="K10320" i="1"/>
  <c r="L10320" i="1"/>
  <c r="M10320" i="1"/>
  <c r="N10320" i="1"/>
  <c r="O10320" i="1"/>
  <c r="P10320" i="1"/>
  <c r="K10321" i="1"/>
  <c r="L10321" i="1"/>
  <c r="M10321" i="1"/>
  <c r="N10321" i="1"/>
  <c r="O10321" i="1"/>
  <c r="P10321" i="1"/>
  <c r="K10322" i="1"/>
  <c r="L10322" i="1"/>
  <c r="M10322" i="1"/>
  <c r="N10322" i="1"/>
  <c r="O10322" i="1"/>
  <c r="P10322" i="1"/>
  <c r="K10323" i="1"/>
  <c r="L10323" i="1"/>
  <c r="M10323" i="1"/>
  <c r="N10323" i="1"/>
  <c r="O10323" i="1"/>
  <c r="P10323" i="1"/>
  <c r="K10324" i="1"/>
  <c r="L10324" i="1"/>
  <c r="M10324" i="1"/>
  <c r="N10324" i="1"/>
  <c r="O10324" i="1"/>
  <c r="P10324" i="1"/>
  <c r="K10325" i="1"/>
  <c r="L10325" i="1"/>
  <c r="M10325" i="1"/>
  <c r="N10325" i="1"/>
  <c r="O10325" i="1"/>
  <c r="P10325" i="1"/>
  <c r="K10326" i="1"/>
  <c r="L10326" i="1"/>
  <c r="M10326" i="1"/>
  <c r="N10326" i="1"/>
  <c r="O10326" i="1"/>
  <c r="P10326" i="1"/>
  <c r="K10327" i="1"/>
  <c r="L10327" i="1"/>
  <c r="M10327" i="1"/>
  <c r="N10327" i="1"/>
  <c r="O10327" i="1"/>
  <c r="P10327" i="1"/>
  <c r="K10328" i="1"/>
  <c r="L10328" i="1"/>
  <c r="M10328" i="1"/>
  <c r="N10328" i="1"/>
  <c r="O10328" i="1"/>
  <c r="P10328" i="1"/>
  <c r="K10329" i="1"/>
  <c r="L10329" i="1"/>
  <c r="M10329" i="1"/>
  <c r="N10329" i="1"/>
  <c r="O10329" i="1"/>
  <c r="P10329" i="1"/>
  <c r="K10330" i="1"/>
  <c r="L10330" i="1"/>
  <c r="M10330" i="1"/>
  <c r="N10330" i="1"/>
  <c r="O10330" i="1"/>
  <c r="P10330" i="1"/>
  <c r="K10331" i="1"/>
  <c r="L10331" i="1"/>
  <c r="M10331" i="1"/>
  <c r="N10331" i="1"/>
  <c r="O10331" i="1"/>
  <c r="P10331" i="1"/>
  <c r="K10332" i="1"/>
  <c r="L10332" i="1"/>
  <c r="M10332" i="1"/>
  <c r="N10332" i="1"/>
  <c r="O10332" i="1"/>
  <c r="P10332" i="1"/>
  <c r="K10333" i="1"/>
  <c r="L10333" i="1"/>
  <c r="M10333" i="1"/>
  <c r="N10333" i="1"/>
  <c r="O10333" i="1"/>
  <c r="P10333" i="1"/>
  <c r="K10334" i="1"/>
  <c r="L10334" i="1"/>
  <c r="M10334" i="1"/>
  <c r="N10334" i="1"/>
  <c r="O10334" i="1"/>
  <c r="P10334" i="1"/>
  <c r="K10335" i="1"/>
  <c r="L10335" i="1"/>
  <c r="M10335" i="1"/>
  <c r="N10335" i="1"/>
  <c r="O10335" i="1"/>
  <c r="P10335" i="1"/>
  <c r="K10336" i="1"/>
  <c r="L10336" i="1"/>
  <c r="M10336" i="1"/>
  <c r="N10336" i="1"/>
  <c r="O10336" i="1"/>
  <c r="P10336" i="1"/>
  <c r="K10337" i="1"/>
  <c r="L10337" i="1"/>
  <c r="M10337" i="1"/>
  <c r="N10337" i="1"/>
  <c r="O10337" i="1"/>
  <c r="P10337" i="1"/>
  <c r="K10338" i="1"/>
  <c r="L10338" i="1"/>
  <c r="M10338" i="1"/>
  <c r="N10338" i="1"/>
  <c r="O10338" i="1"/>
  <c r="P10338" i="1"/>
  <c r="K10339" i="1"/>
  <c r="L10339" i="1"/>
  <c r="M10339" i="1"/>
  <c r="N10339" i="1"/>
  <c r="O10339" i="1"/>
  <c r="P10339" i="1"/>
  <c r="K10340" i="1"/>
  <c r="L10340" i="1"/>
  <c r="M10340" i="1"/>
  <c r="N10340" i="1"/>
  <c r="O10340" i="1"/>
  <c r="P10340" i="1"/>
  <c r="K10341" i="1"/>
  <c r="L10341" i="1"/>
  <c r="M10341" i="1"/>
  <c r="N10341" i="1"/>
  <c r="O10341" i="1"/>
  <c r="P10341" i="1"/>
  <c r="K10342" i="1"/>
  <c r="L10342" i="1"/>
  <c r="M10342" i="1"/>
  <c r="N10342" i="1"/>
  <c r="O10342" i="1"/>
  <c r="P10342" i="1"/>
  <c r="K10343" i="1"/>
  <c r="L10343" i="1"/>
  <c r="M10343" i="1"/>
  <c r="N10343" i="1"/>
  <c r="O10343" i="1"/>
  <c r="P10343" i="1"/>
  <c r="K10344" i="1"/>
  <c r="L10344" i="1"/>
  <c r="M10344" i="1"/>
  <c r="N10344" i="1"/>
  <c r="O10344" i="1"/>
  <c r="P10344" i="1"/>
  <c r="K10345" i="1"/>
  <c r="L10345" i="1"/>
  <c r="M10345" i="1"/>
  <c r="N10345" i="1"/>
  <c r="O10345" i="1"/>
  <c r="P10345" i="1"/>
  <c r="K10346" i="1"/>
  <c r="L10346" i="1"/>
  <c r="M10346" i="1"/>
  <c r="N10346" i="1"/>
  <c r="O10346" i="1"/>
  <c r="P10346" i="1"/>
  <c r="K10347" i="1"/>
  <c r="L10347" i="1"/>
  <c r="M10347" i="1"/>
  <c r="N10347" i="1"/>
  <c r="O10347" i="1"/>
  <c r="P10347" i="1"/>
  <c r="K10348" i="1"/>
  <c r="L10348" i="1"/>
  <c r="M10348" i="1"/>
  <c r="N10348" i="1"/>
  <c r="O10348" i="1"/>
  <c r="P10348" i="1"/>
  <c r="K10349" i="1"/>
  <c r="L10349" i="1"/>
  <c r="M10349" i="1"/>
  <c r="N10349" i="1"/>
  <c r="O10349" i="1"/>
  <c r="P10349" i="1"/>
  <c r="K10350" i="1"/>
  <c r="L10350" i="1"/>
  <c r="M10350" i="1"/>
  <c r="N10350" i="1"/>
  <c r="O10350" i="1"/>
  <c r="P10350" i="1"/>
  <c r="K10351" i="1"/>
  <c r="L10351" i="1"/>
  <c r="M10351" i="1"/>
  <c r="N10351" i="1"/>
  <c r="O10351" i="1"/>
  <c r="P10351" i="1"/>
  <c r="K10352" i="1"/>
  <c r="L10352" i="1"/>
  <c r="M10352" i="1"/>
  <c r="N10352" i="1"/>
  <c r="O10352" i="1"/>
  <c r="P10352" i="1"/>
  <c r="K10353" i="1"/>
  <c r="L10353" i="1"/>
  <c r="M10353" i="1"/>
  <c r="N10353" i="1"/>
  <c r="O10353" i="1"/>
  <c r="P10353" i="1"/>
  <c r="K10354" i="1"/>
  <c r="L10354" i="1"/>
  <c r="M10354" i="1"/>
  <c r="N10354" i="1"/>
  <c r="O10354" i="1"/>
  <c r="P10354" i="1"/>
  <c r="K10355" i="1"/>
  <c r="L10355" i="1"/>
  <c r="M10355" i="1"/>
  <c r="N10355" i="1"/>
  <c r="O10355" i="1"/>
  <c r="P10355" i="1"/>
  <c r="K10356" i="1"/>
  <c r="L10356" i="1"/>
  <c r="M10356" i="1"/>
  <c r="N10356" i="1"/>
  <c r="O10356" i="1"/>
  <c r="P10356" i="1"/>
  <c r="K10357" i="1"/>
  <c r="L10357" i="1"/>
  <c r="M10357" i="1"/>
  <c r="N10357" i="1"/>
  <c r="O10357" i="1"/>
  <c r="P10357" i="1"/>
  <c r="K10358" i="1"/>
  <c r="L10358" i="1"/>
  <c r="M10358" i="1"/>
  <c r="N10358" i="1"/>
  <c r="O10358" i="1"/>
  <c r="P10358" i="1"/>
  <c r="K10359" i="1"/>
  <c r="L10359" i="1"/>
  <c r="M10359" i="1"/>
  <c r="N10359" i="1"/>
  <c r="O10359" i="1"/>
  <c r="P10359" i="1"/>
  <c r="K10360" i="1"/>
  <c r="L10360" i="1"/>
  <c r="M10360" i="1"/>
  <c r="N10360" i="1"/>
  <c r="O10360" i="1"/>
  <c r="P10360" i="1"/>
  <c r="K10361" i="1"/>
  <c r="L10361" i="1"/>
  <c r="M10361" i="1"/>
  <c r="N10361" i="1"/>
  <c r="O10361" i="1"/>
  <c r="P10361" i="1"/>
  <c r="K10362" i="1"/>
  <c r="L10362" i="1"/>
  <c r="M10362" i="1"/>
  <c r="N10362" i="1"/>
  <c r="O10362" i="1"/>
  <c r="P10362" i="1"/>
  <c r="K10363" i="1"/>
  <c r="L10363" i="1"/>
  <c r="M10363" i="1"/>
  <c r="N10363" i="1"/>
  <c r="O10363" i="1"/>
  <c r="P10363" i="1"/>
  <c r="K10364" i="1"/>
  <c r="L10364" i="1"/>
  <c r="M10364" i="1"/>
  <c r="N10364" i="1"/>
  <c r="O10364" i="1"/>
  <c r="P10364" i="1"/>
  <c r="K10365" i="1"/>
  <c r="L10365" i="1"/>
  <c r="M10365" i="1"/>
  <c r="N10365" i="1"/>
  <c r="O10365" i="1"/>
  <c r="P10365" i="1"/>
  <c r="K10366" i="1"/>
  <c r="L10366" i="1"/>
  <c r="M10366" i="1"/>
  <c r="N10366" i="1"/>
  <c r="O10366" i="1"/>
  <c r="P10366" i="1"/>
  <c r="K10367" i="1"/>
  <c r="L10367" i="1"/>
  <c r="M10367" i="1"/>
  <c r="N10367" i="1"/>
  <c r="O10367" i="1"/>
  <c r="P10367" i="1"/>
  <c r="K10368" i="1"/>
  <c r="L10368" i="1"/>
  <c r="M10368" i="1"/>
  <c r="N10368" i="1"/>
  <c r="O10368" i="1"/>
  <c r="P10368" i="1"/>
  <c r="K10369" i="1"/>
  <c r="L10369" i="1"/>
  <c r="M10369" i="1"/>
  <c r="N10369" i="1"/>
  <c r="O10369" i="1"/>
  <c r="P10369" i="1"/>
  <c r="K10370" i="1"/>
  <c r="L10370" i="1"/>
  <c r="M10370" i="1"/>
  <c r="N10370" i="1"/>
  <c r="O10370" i="1"/>
  <c r="P10370" i="1"/>
  <c r="K10371" i="1"/>
  <c r="L10371" i="1"/>
  <c r="M10371" i="1"/>
  <c r="N10371" i="1"/>
  <c r="O10371" i="1"/>
  <c r="P10371" i="1"/>
  <c r="K10372" i="1"/>
  <c r="L10372" i="1"/>
  <c r="M10372" i="1"/>
  <c r="N10372" i="1"/>
  <c r="O10372" i="1"/>
  <c r="P10372" i="1"/>
  <c r="K10373" i="1"/>
  <c r="L10373" i="1"/>
  <c r="M10373" i="1"/>
  <c r="N10373" i="1"/>
  <c r="O10373" i="1"/>
  <c r="P10373" i="1"/>
  <c r="K10374" i="1"/>
  <c r="L10374" i="1"/>
  <c r="M10374" i="1"/>
  <c r="N10374" i="1"/>
  <c r="O10374" i="1"/>
  <c r="P10374" i="1"/>
  <c r="K10375" i="1"/>
  <c r="L10375" i="1"/>
  <c r="M10375" i="1"/>
  <c r="N10375" i="1"/>
  <c r="O10375" i="1"/>
  <c r="P10375" i="1"/>
  <c r="K10376" i="1"/>
  <c r="L10376" i="1"/>
  <c r="M10376" i="1"/>
  <c r="N10376" i="1"/>
  <c r="O10376" i="1"/>
  <c r="P10376" i="1"/>
  <c r="K10377" i="1"/>
  <c r="L10377" i="1"/>
  <c r="M10377" i="1"/>
  <c r="N10377" i="1"/>
  <c r="O10377" i="1"/>
  <c r="P10377" i="1"/>
  <c r="K10378" i="1"/>
  <c r="L10378" i="1"/>
  <c r="M10378" i="1"/>
  <c r="N10378" i="1"/>
  <c r="O10378" i="1"/>
  <c r="P10378" i="1"/>
  <c r="K10379" i="1"/>
  <c r="L10379" i="1"/>
  <c r="M10379" i="1"/>
  <c r="N10379" i="1"/>
  <c r="O10379" i="1"/>
  <c r="P10379" i="1"/>
  <c r="K10380" i="1"/>
  <c r="L10380" i="1"/>
  <c r="M10380" i="1"/>
  <c r="N10380" i="1"/>
  <c r="O10380" i="1"/>
  <c r="P10380" i="1"/>
  <c r="K10381" i="1"/>
  <c r="L10381" i="1"/>
  <c r="M10381" i="1"/>
  <c r="N10381" i="1"/>
  <c r="O10381" i="1"/>
  <c r="P10381" i="1"/>
  <c r="K10382" i="1"/>
  <c r="L10382" i="1"/>
  <c r="M10382" i="1"/>
  <c r="N10382" i="1"/>
  <c r="O10382" i="1"/>
  <c r="P10382" i="1"/>
  <c r="K10383" i="1"/>
  <c r="L10383" i="1"/>
  <c r="M10383" i="1"/>
  <c r="N10383" i="1"/>
  <c r="O10383" i="1"/>
  <c r="P10383" i="1"/>
  <c r="K10384" i="1"/>
  <c r="L10384" i="1"/>
  <c r="M10384" i="1"/>
  <c r="N10384" i="1"/>
  <c r="O10384" i="1"/>
  <c r="P10384" i="1"/>
  <c r="K10385" i="1"/>
  <c r="L10385" i="1"/>
  <c r="M10385" i="1"/>
  <c r="N10385" i="1"/>
  <c r="O10385" i="1"/>
  <c r="P10385" i="1"/>
  <c r="K10386" i="1"/>
  <c r="L10386" i="1"/>
  <c r="M10386" i="1"/>
  <c r="N10386" i="1"/>
  <c r="O10386" i="1"/>
  <c r="P10386" i="1"/>
  <c r="K10387" i="1"/>
  <c r="L10387" i="1"/>
  <c r="M10387" i="1"/>
  <c r="N10387" i="1"/>
  <c r="O10387" i="1"/>
  <c r="P10387" i="1"/>
  <c r="K10388" i="1"/>
  <c r="L10388" i="1"/>
  <c r="M10388" i="1"/>
  <c r="N10388" i="1"/>
  <c r="O10388" i="1"/>
  <c r="P10388" i="1"/>
  <c r="K10389" i="1"/>
  <c r="L10389" i="1"/>
  <c r="M10389" i="1"/>
  <c r="N10389" i="1"/>
  <c r="O10389" i="1"/>
  <c r="P10389" i="1"/>
  <c r="K10390" i="1"/>
  <c r="L10390" i="1"/>
  <c r="M10390" i="1"/>
  <c r="N10390" i="1"/>
  <c r="O10390" i="1"/>
  <c r="P10390" i="1"/>
  <c r="K10391" i="1"/>
  <c r="L10391" i="1"/>
  <c r="M10391" i="1"/>
  <c r="N10391" i="1"/>
  <c r="O10391" i="1"/>
  <c r="P10391" i="1"/>
  <c r="K10392" i="1"/>
  <c r="L10392" i="1"/>
  <c r="M10392" i="1"/>
  <c r="N10392" i="1"/>
  <c r="O10392" i="1"/>
  <c r="P10392" i="1"/>
  <c r="K10393" i="1"/>
  <c r="L10393" i="1"/>
  <c r="M10393" i="1"/>
  <c r="N10393" i="1"/>
  <c r="O10393" i="1"/>
  <c r="P10393" i="1"/>
  <c r="K10394" i="1"/>
  <c r="L10394" i="1"/>
  <c r="M10394" i="1"/>
  <c r="N10394" i="1"/>
  <c r="O10394" i="1"/>
  <c r="P10394" i="1"/>
  <c r="K10395" i="1"/>
  <c r="L10395" i="1"/>
  <c r="M10395" i="1"/>
  <c r="N10395" i="1"/>
  <c r="O10395" i="1"/>
  <c r="P10395" i="1"/>
  <c r="K10396" i="1"/>
  <c r="L10396" i="1"/>
  <c r="M10396" i="1"/>
  <c r="N10396" i="1"/>
  <c r="O10396" i="1"/>
  <c r="P10396" i="1"/>
  <c r="K10397" i="1"/>
  <c r="L10397" i="1"/>
  <c r="M10397" i="1"/>
  <c r="N10397" i="1"/>
  <c r="O10397" i="1"/>
  <c r="P10397" i="1"/>
  <c r="K10398" i="1"/>
  <c r="L10398" i="1"/>
  <c r="M10398" i="1"/>
  <c r="N10398" i="1"/>
  <c r="O10398" i="1"/>
  <c r="P10398" i="1"/>
  <c r="K10399" i="1"/>
  <c r="L10399" i="1"/>
  <c r="M10399" i="1"/>
  <c r="N10399" i="1"/>
  <c r="O10399" i="1"/>
  <c r="P10399" i="1"/>
  <c r="K10400" i="1"/>
  <c r="L10400" i="1"/>
  <c r="M10400" i="1"/>
  <c r="N10400" i="1"/>
  <c r="O10400" i="1"/>
  <c r="P10400" i="1"/>
  <c r="K10401" i="1"/>
  <c r="L10401" i="1"/>
  <c r="M10401" i="1"/>
  <c r="N10401" i="1"/>
  <c r="O10401" i="1"/>
  <c r="P10401" i="1"/>
  <c r="K10402" i="1"/>
  <c r="L10402" i="1"/>
  <c r="M10402" i="1"/>
  <c r="N10402" i="1"/>
  <c r="O10402" i="1"/>
  <c r="P10402" i="1"/>
  <c r="K10403" i="1"/>
  <c r="L10403" i="1"/>
  <c r="M10403" i="1"/>
  <c r="N10403" i="1"/>
  <c r="O10403" i="1"/>
  <c r="P10403" i="1"/>
  <c r="K10404" i="1"/>
  <c r="L10404" i="1"/>
  <c r="M10404" i="1"/>
  <c r="N10404" i="1"/>
  <c r="O10404" i="1"/>
  <c r="P10404" i="1"/>
  <c r="K10405" i="1"/>
  <c r="L10405" i="1"/>
  <c r="M10405" i="1"/>
  <c r="N10405" i="1"/>
  <c r="O10405" i="1"/>
  <c r="P10405" i="1"/>
  <c r="K10406" i="1"/>
  <c r="L10406" i="1"/>
  <c r="M10406" i="1"/>
  <c r="N10406" i="1"/>
  <c r="O10406" i="1"/>
  <c r="P10406" i="1"/>
  <c r="K10407" i="1"/>
  <c r="L10407" i="1"/>
  <c r="M10407" i="1"/>
  <c r="N10407" i="1"/>
  <c r="O10407" i="1"/>
  <c r="P10407" i="1"/>
  <c r="K10408" i="1"/>
  <c r="L10408" i="1"/>
  <c r="M10408" i="1"/>
  <c r="N10408" i="1"/>
  <c r="O10408" i="1"/>
  <c r="P10408" i="1"/>
  <c r="K10409" i="1"/>
  <c r="L10409" i="1"/>
  <c r="M10409" i="1"/>
  <c r="N10409" i="1"/>
  <c r="O10409" i="1"/>
  <c r="P10409" i="1"/>
  <c r="K10410" i="1"/>
  <c r="L10410" i="1"/>
  <c r="M10410" i="1"/>
  <c r="N10410" i="1"/>
  <c r="O10410" i="1"/>
  <c r="P10410" i="1"/>
  <c r="K10411" i="1"/>
  <c r="L10411" i="1"/>
  <c r="M10411" i="1"/>
  <c r="N10411" i="1"/>
  <c r="O10411" i="1"/>
  <c r="P10411" i="1"/>
  <c r="K10412" i="1"/>
  <c r="L10412" i="1"/>
  <c r="M10412" i="1"/>
  <c r="N10412" i="1"/>
  <c r="O10412" i="1"/>
  <c r="P10412" i="1"/>
  <c r="K10413" i="1"/>
  <c r="L10413" i="1"/>
  <c r="M10413" i="1"/>
  <c r="N10413" i="1"/>
  <c r="O10413" i="1"/>
  <c r="P10413" i="1"/>
  <c r="K10414" i="1"/>
  <c r="L10414" i="1"/>
  <c r="M10414" i="1"/>
  <c r="N10414" i="1"/>
  <c r="O10414" i="1"/>
  <c r="P10414" i="1"/>
  <c r="K10415" i="1"/>
  <c r="L10415" i="1"/>
  <c r="M10415" i="1"/>
  <c r="N10415" i="1"/>
  <c r="O10415" i="1"/>
  <c r="P10415" i="1"/>
  <c r="K10416" i="1"/>
  <c r="L10416" i="1"/>
  <c r="M10416" i="1"/>
  <c r="N10416" i="1"/>
  <c r="O10416" i="1"/>
  <c r="P10416" i="1"/>
  <c r="K10417" i="1"/>
  <c r="L10417" i="1"/>
  <c r="M10417" i="1"/>
  <c r="N10417" i="1"/>
  <c r="O10417" i="1"/>
  <c r="P10417" i="1"/>
  <c r="K10418" i="1"/>
  <c r="L10418" i="1"/>
  <c r="M10418" i="1"/>
  <c r="N10418" i="1"/>
  <c r="O10418" i="1"/>
  <c r="P10418" i="1"/>
  <c r="K10419" i="1"/>
  <c r="L10419" i="1"/>
  <c r="M10419" i="1"/>
  <c r="N10419" i="1"/>
  <c r="O10419" i="1"/>
  <c r="P10419" i="1"/>
  <c r="K10420" i="1"/>
  <c r="L10420" i="1"/>
  <c r="M10420" i="1"/>
  <c r="N10420" i="1"/>
  <c r="O10420" i="1"/>
  <c r="P10420" i="1"/>
  <c r="K10421" i="1"/>
  <c r="L10421" i="1"/>
  <c r="M10421" i="1"/>
  <c r="N10421" i="1"/>
  <c r="O10421" i="1"/>
  <c r="P10421" i="1"/>
  <c r="K10422" i="1"/>
  <c r="L10422" i="1"/>
  <c r="M10422" i="1"/>
  <c r="N10422" i="1"/>
  <c r="O10422" i="1"/>
  <c r="P10422" i="1"/>
  <c r="K10423" i="1"/>
  <c r="L10423" i="1"/>
  <c r="M10423" i="1"/>
  <c r="N10423" i="1"/>
  <c r="O10423" i="1"/>
  <c r="P10423" i="1"/>
  <c r="K10424" i="1"/>
  <c r="L10424" i="1"/>
  <c r="M10424" i="1"/>
  <c r="N10424" i="1"/>
  <c r="O10424" i="1"/>
  <c r="P10424" i="1"/>
  <c r="K10425" i="1"/>
  <c r="L10425" i="1"/>
  <c r="M10425" i="1"/>
  <c r="N10425" i="1"/>
  <c r="O10425" i="1"/>
  <c r="P10425" i="1"/>
  <c r="K10426" i="1"/>
  <c r="L10426" i="1"/>
  <c r="M10426" i="1"/>
  <c r="N10426" i="1"/>
  <c r="O10426" i="1"/>
  <c r="P10426" i="1"/>
  <c r="K10427" i="1"/>
  <c r="L10427" i="1"/>
  <c r="M10427" i="1"/>
  <c r="N10427" i="1"/>
  <c r="O10427" i="1"/>
  <c r="P10427" i="1"/>
  <c r="K10428" i="1"/>
  <c r="L10428" i="1"/>
  <c r="M10428" i="1"/>
  <c r="N10428" i="1"/>
  <c r="O10428" i="1"/>
  <c r="P10428" i="1"/>
  <c r="K10429" i="1"/>
  <c r="L10429" i="1"/>
  <c r="M10429" i="1"/>
  <c r="N10429" i="1"/>
  <c r="O10429" i="1"/>
  <c r="P10429" i="1"/>
  <c r="K10430" i="1"/>
  <c r="L10430" i="1"/>
  <c r="M10430" i="1"/>
  <c r="N10430" i="1"/>
  <c r="O10430" i="1"/>
  <c r="P10430" i="1"/>
  <c r="K10431" i="1"/>
  <c r="L10431" i="1"/>
  <c r="M10431" i="1"/>
  <c r="N10431" i="1"/>
  <c r="O10431" i="1"/>
  <c r="P10431" i="1"/>
  <c r="K10432" i="1"/>
  <c r="L10432" i="1"/>
  <c r="M10432" i="1"/>
  <c r="N10432" i="1"/>
  <c r="O10432" i="1"/>
  <c r="P10432" i="1"/>
  <c r="K10433" i="1"/>
  <c r="L10433" i="1"/>
  <c r="M10433" i="1"/>
  <c r="N10433" i="1"/>
  <c r="O10433" i="1"/>
  <c r="P10433" i="1"/>
  <c r="K10434" i="1"/>
  <c r="L10434" i="1"/>
  <c r="M10434" i="1"/>
  <c r="N10434" i="1"/>
  <c r="O10434" i="1"/>
  <c r="P10434" i="1"/>
  <c r="K10435" i="1"/>
  <c r="L10435" i="1"/>
  <c r="M10435" i="1"/>
  <c r="N10435" i="1"/>
  <c r="O10435" i="1"/>
  <c r="P10435" i="1"/>
  <c r="K10436" i="1"/>
  <c r="L10436" i="1"/>
  <c r="M10436" i="1"/>
  <c r="N10436" i="1"/>
  <c r="O10436" i="1"/>
  <c r="P10436" i="1"/>
  <c r="K10437" i="1"/>
  <c r="L10437" i="1"/>
  <c r="M10437" i="1"/>
  <c r="N10437" i="1"/>
  <c r="O10437" i="1"/>
  <c r="P10437" i="1"/>
  <c r="K10438" i="1"/>
  <c r="L10438" i="1"/>
  <c r="M10438" i="1"/>
  <c r="N10438" i="1"/>
  <c r="O10438" i="1"/>
  <c r="P10438" i="1"/>
  <c r="K10439" i="1"/>
  <c r="L10439" i="1"/>
  <c r="M10439" i="1"/>
  <c r="N10439" i="1"/>
  <c r="O10439" i="1"/>
  <c r="P10439" i="1"/>
  <c r="K10440" i="1"/>
  <c r="L10440" i="1"/>
  <c r="M10440" i="1"/>
  <c r="N10440" i="1"/>
  <c r="O10440" i="1"/>
  <c r="P10440" i="1"/>
  <c r="K10441" i="1"/>
  <c r="L10441" i="1"/>
  <c r="M10441" i="1"/>
  <c r="N10441" i="1"/>
  <c r="O10441" i="1"/>
  <c r="P10441" i="1"/>
  <c r="K10442" i="1"/>
  <c r="L10442" i="1"/>
  <c r="M10442" i="1"/>
  <c r="N10442" i="1"/>
  <c r="O10442" i="1"/>
  <c r="P10442" i="1"/>
  <c r="K10443" i="1"/>
  <c r="L10443" i="1"/>
  <c r="M10443" i="1"/>
  <c r="N10443" i="1"/>
  <c r="O10443" i="1"/>
  <c r="P10443" i="1"/>
  <c r="K10444" i="1"/>
  <c r="L10444" i="1"/>
  <c r="M10444" i="1"/>
  <c r="N10444" i="1"/>
  <c r="O10444" i="1"/>
  <c r="P10444" i="1"/>
  <c r="K10445" i="1"/>
  <c r="L10445" i="1"/>
  <c r="M10445" i="1"/>
  <c r="N10445" i="1"/>
  <c r="O10445" i="1"/>
  <c r="P10445" i="1"/>
  <c r="K10446" i="1"/>
  <c r="L10446" i="1"/>
  <c r="M10446" i="1"/>
  <c r="N10446" i="1"/>
  <c r="O10446" i="1"/>
  <c r="P10446" i="1"/>
  <c r="K10447" i="1"/>
  <c r="L10447" i="1"/>
  <c r="M10447" i="1"/>
  <c r="N10447" i="1"/>
  <c r="O10447" i="1"/>
  <c r="P10447" i="1"/>
  <c r="K10448" i="1"/>
  <c r="L10448" i="1"/>
  <c r="M10448" i="1"/>
  <c r="N10448" i="1"/>
  <c r="O10448" i="1"/>
  <c r="P10448" i="1"/>
  <c r="K10449" i="1"/>
  <c r="L10449" i="1"/>
  <c r="M10449" i="1"/>
  <c r="N10449" i="1"/>
  <c r="O10449" i="1"/>
  <c r="P10449" i="1"/>
  <c r="K10450" i="1"/>
  <c r="L10450" i="1"/>
  <c r="M10450" i="1"/>
  <c r="N10450" i="1"/>
  <c r="O10450" i="1"/>
  <c r="P10450" i="1"/>
  <c r="P10" i="8"/>
  <c r="Q5" i="8"/>
  <c r="P5" i="8"/>
  <c r="P6" i="8" s="1"/>
  <c r="P4" i="8"/>
  <c r="Q23" i="8"/>
  <c r="R23" i="8" s="1"/>
  <c r="P23" i="8"/>
  <c r="P22" i="8"/>
  <c r="P24" i="8" s="1"/>
  <c r="Q17" i="8"/>
  <c r="R17" i="8" s="1"/>
  <c r="P17" i="8"/>
  <c r="P16" i="8"/>
  <c r="P18" i="8" s="1"/>
  <c r="Q11" i="8"/>
  <c r="R11" i="8" s="1"/>
  <c r="P11" i="8"/>
  <c r="P12" i="8"/>
  <c r="K10204" i="1"/>
  <c r="L10204" i="1"/>
  <c r="M10204" i="1"/>
  <c r="N10204" i="1"/>
  <c r="O10204" i="1"/>
  <c r="P10204" i="1"/>
  <c r="K10205" i="1"/>
  <c r="L10205" i="1"/>
  <c r="M10205" i="1"/>
  <c r="N10205" i="1"/>
  <c r="O10205" i="1"/>
  <c r="P10205" i="1"/>
  <c r="K10206" i="1"/>
  <c r="L10206" i="1"/>
  <c r="M10206" i="1"/>
  <c r="N10206" i="1"/>
  <c r="O10206" i="1"/>
  <c r="P10206" i="1"/>
  <c r="K10207" i="1"/>
  <c r="L10207" i="1"/>
  <c r="M10207" i="1"/>
  <c r="N10207" i="1"/>
  <c r="O10207" i="1"/>
  <c r="P10207" i="1"/>
  <c r="K10208" i="1"/>
  <c r="L10208" i="1"/>
  <c r="M10208" i="1"/>
  <c r="N10208" i="1"/>
  <c r="O10208" i="1"/>
  <c r="P10208" i="1"/>
  <c r="K10209" i="1"/>
  <c r="L10209" i="1"/>
  <c r="M10209" i="1"/>
  <c r="N10209" i="1"/>
  <c r="O10209" i="1"/>
  <c r="P10209" i="1"/>
  <c r="K10210" i="1"/>
  <c r="L10210" i="1"/>
  <c r="M10210" i="1"/>
  <c r="N10210" i="1"/>
  <c r="O10210" i="1"/>
  <c r="P10210" i="1"/>
  <c r="K10211" i="1"/>
  <c r="L10211" i="1"/>
  <c r="M10211" i="1"/>
  <c r="N10211" i="1"/>
  <c r="O10211" i="1"/>
  <c r="P10211" i="1"/>
  <c r="K10212" i="1"/>
  <c r="L10212" i="1"/>
  <c r="M10212" i="1"/>
  <c r="N10212" i="1"/>
  <c r="O10212" i="1"/>
  <c r="P10212" i="1"/>
  <c r="K10213" i="1"/>
  <c r="L10213" i="1"/>
  <c r="M10213" i="1"/>
  <c r="N10213" i="1"/>
  <c r="O10213" i="1"/>
  <c r="P10213" i="1"/>
  <c r="K10214" i="1"/>
  <c r="L10214" i="1"/>
  <c r="M10214" i="1"/>
  <c r="N10214" i="1"/>
  <c r="O10214" i="1"/>
  <c r="P10214" i="1"/>
  <c r="K10215" i="1"/>
  <c r="L10215" i="1"/>
  <c r="M10215" i="1"/>
  <c r="N10215" i="1"/>
  <c r="O10215" i="1"/>
  <c r="P10215" i="1"/>
  <c r="K10216" i="1"/>
  <c r="L10216" i="1"/>
  <c r="M10216" i="1"/>
  <c r="N10216" i="1"/>
  <c r="O10216" i="1"/>
  <c r="P10216" i="1"/>
  <c r="K10217" i="1"/>
  <c r="L10217" i="1"/>
  <c r="M10217" i="1"/>
  <c r="N10217" i="1"/>
  <c r="O10217" i="1"/>
  <c r="P10217" i="1"/>
  <c r="K10218" i="1"/>
  <c r="L10218" i="1"/>
  <c r="M10218" i="1"/>
  <c r="N10218" i="1"/>
  <c r="O10218" i="1"/>
  <c r="P10218" i="1"/>
  <c r="K10219" i="1"/>
  <c r="L10219" i="1"/>
  <c r="M10219" i="1"/>
  <c r="N10219" i="1"/>
  <c r="O10219" i="1"/>
  <c r="P10219" i="1"/>
  <c r="K10220" i="1"/>
  <c r="L10220" i="1"/>
  <c r="M10220" i="1"/>
  <c r="N10220" i="1"/>
  <c r="O10220" i="1"/>
  <c r="P10220" i="1"/>
  <c r="K10221" i="1"/>
  <c r="L10221" i="1"/>
  <c r="M10221" i="1"/>
  <c r="N10221" i="1"/>
  <c r="O10221" i="1"/>
  <c r="P10221" i="1"/>
  <c r="K10222" i="1"/>
  <c r="L10222" i="1"/>
  <c r="M10222" i="1"/>
  <c r="N10222" i="1"/>
  <c r="O10222" i="1"/>
  <c r="P10222" i="1"/>
  <c r="K10223" i="1"/>
  <c r="L10223" i="1"/>
  <c r="M10223" i="1"/>
  <c r="N10223" i="1"/>
  <c r="O10223" i="1"/>
  <c r="P10223" i="1"/>
  <c r="K10224" i="1"/>
  <c r="L10224" i="1"/>
  <c r="M10224" i="1"/>
  <c r="N10224" i="1"/>
  <c r="O10224" i="1"/>
  <c r="P10224" i="1"/>
  <c r="K10225" i="1"/>
  <c r="L10225" i="1"/>
  <c r="M10225" i="1"/>
  <c r="N10225" i="1"/>
  <c r="O10225" i="1"/>
  <c r="P10225" i="1"/>
  <c r="K10226" i="1"/>
  <c r="L10226" i="1"/>
  <c r="M10226" i="1"/>
  <c r="N10226" i="1"/>
  <c r="O10226" i="1"/>
  <c r="P10226" i="1"/>
  <c r="K10227" i="1"/>
  <c r="L10227" i="1"/>
  <c r="M10227" i="1"/>
  <c r="N10227" i="1"/>
  <c r="O10227" i="1"/>
  <c r="P10227" i="1"/>
  <c r="K10228" i="1"/>
  <c r="L10228" i="1"/>
  <c r="M10228" i="1"/>
  <c r="N10228" i="1"/>
  <c r="O10228" i="1"/>
  <c r="P10228" i="1"/>
  <c r="K10229" i="1"/>
  <c r="L10229" i="1"/>
  <c r="M10229" i="1"/>
  <c r="N10229" i="1"/>
  <c r="O10229" i="1"/>
  <c r="P10229" i="1"/>
  <c r="K10230" i="1"/>
  <c r="L10230" i="1"/>
  <c r="M10230" i="1"/>
  <c r="N10230" i="1"/>
  <c r="O10230" i="1"/>
  <c r="P10230" i="1"/>
  <c r="K10231" i="1"/>
  <c r="L10231" i="1"/>
  <c r="M10231" i="1"/>
  <c r="N10231" i="1"/>
  <c r="O10231" i="1"/>
  <c r="P10231" i="1"/>
  <c r="K10232" i="1"/>
  <c r="L10232" i="1"/>
  <c r="M10232" i="1"/>
  <c r="N10232" i="1"/>
  <c r="O10232" i="1"/>
  <c r="P10232" i="1"/>
  <c r="K10233" i="1"/>
  <c r="L10233" i="1"/>
  <c r="M10233" i="1"/>
  <c r="N10233" i="1"/>
  <c r="O10233" i="1"/>
  <c r="P10233" i="1"/>
  <c r="K10234" i="1"/>
  <c r="L10234" i="1"/>
  <c r="M10234" i="1"/>
  <c r="N10234" i="1"/>
  <c r="O10234" i="1"/>
  <c r="P10234" i="1"/>
  <c r="K10235" i="1"/>
  <c r="L10235" i="1"/>
  <c r="M10235" i="1"/>
  <c r="N10235" i="1"/>
  <c r="O10235" i="1"/>
  <c r="P10235" i="1"/>
  <c r="K10236" i="1"/>
  <c r="L10236" i="1"/>
  <c r="M10236" i="1"/>
  <c r="N10236" i="1"/>
  <c r="O10236" i="1"/>
  <c r="P10236" i="1"/>
  <c r="K10237" i="1"/>
  <c r="L10237" i="1"/>
  <c r="M10237" i="1"/>
  <c r="N10237" i="1"/>
  <c r="O10237" i="1"/>
  <c r="P10237" i="1"/>
  <c r="K10238" i="1"/>
  <c r="L10238" i="1"/>
  <c r="M10238" i="1"/>
  <c r="N10238" i="1"/>
  <c r="O10238" i="1"/>
  <c r="P10238" i="1"/>
  <c r="R5" i="8" l="1"/>
  <c r="D36" i="2"/>
  <c r="E36" i="2" s="1"/>
  <c r="K10086" i="1"/>
  <c r="L10086" i="1"/>
  <c r="M10086" i="1"/>
  <c r="N10086" i="1"/>
  <c r="O10086" i="1"/>
  <c r="P10086" i="1"/>
  <c r="K10087" i="1"/>
  <c r="L10087" i="1"/>
  <c r="M10087" i="1"/>
  <c r="N10087" i="1"/>
  <c r="O10087" i="1"/>
  <c r="P10087" i="1"/>
  <c r="K10088" i="1"/>
  <c r="L10088" i="1"/>
  <c r="M10088" i="1"/>
  <c r="N10088" i="1"/>
  <c r="O10088" i="1"/>
  <c r="P10088" i="1"/>
  <c r="K10089" i="1"/>
  <c r="L10089" i="1"/>
  <c r="M10089" i="1"/>
  <c r="N10089" i="1"/>
  <c r="O10089" i="1"/>
  <c r="P10089" i="1"/>
  <c r="K10090" i="1"/>
  <c r="L10090" i="1"/>
  <c r="M10090" i="1"/>
  <c r="N10090" i="1"/>
  <c r="O10090" i="1"/>
  <c r="P10090" i="1"/>
  <c r="K10091" i="1"/>
  <c r="L10091" i="1"/>
  <c r="M10091" i="1"/>
  <c r="N10091" i="1"/>
  <c r="O10091" i="1"/>
  <c r="P10091" i="1"/>
  <c r="K10092" i="1"/>
  <c r="L10092" i="1"/>
  <c r="M10092" i="1"/>
  <c r="N10092" i="1"/>
  <c r="O10092" i="1"/>
  <c r="P10092" i="1"/>
  <c r="K10093" i="1"/>
  <c r="L10093" i="1"/>
  <c r="M10093" i="1"/>
  <c r="N10093" i="1"/>
  <c r="O10093" i="1"/>
  <c r="P10093" i="1"/>
  <c r="K10094" i="1"/>
  <c r="L10094" i="1"/>
  <c r="M10094" i="1"/>
  <c r="N10094" i="1"/>
  <c r="O10094" i="1"/>
  <c r="P10094" i="1"/>
  <c r="K10095" i="1"/>
  <c r="L10095" i="1"/>
  <c r="M10095" i="1"/>
  <c r="N10095" i="1"/>
  <c r="O10095" i="1"/>
  <c r="P10095" i="1"/>
  <c r="K10096" i="1"/>
  <c r="L10096" i="1"/>
  <c r="M10096" i="1"/>
  <c r="N10096" i="1"/>
  <c r="O10096" i="1"/>
  <c r="P10096" i="1"/>
  <c r="K10097" i="1"/>
  <c r="L10097" i="1"/>
  <c r="M10097" i="1"/>
  <c r="N10097" i="1"/>
  <c r="O10097" i="1"/>
  <c r="P10097" i="1"/>
  <c r="K10098" i="1"/>
  <c r="L10098" i="1"/>
  <c r="M10098" i="1"/>
  <c r="N10098" i="1"/>
  <c r="O10098" i="1"/>
  <c r="P10098" i="1"/>
  <c r="K10099" i="1"/>
  <c r="L10099" i="1"/>
  <c r="M10099" i="1"/>
  <c r="N10099" i="1"/>
  <c r="O10099" i="1"/>
  <c r="P10099" i="1"/>
  <c r="K10100" i="1"/>
  <c r="L10100" i="1"/>
  <c r="M10100" i="1"/>
  <c r="N10100" i="1"/>
  <c r="O10100" i="1"/>
  <c r="P10100" i="1"/>
  <c r="K10101" i="1"/>
  <c r="L10101" i="1"/>
  <c r="M10101" i="1"/>
  <c r="N10101" i="1"/>
  <c r="O10101" i="1"/>
  <c r="P10101" i="1"/>
  <c r="K10102" i="1"/>
  <c r="L10102" i="1"/>
  <c r="M10102" i="1"/>
  <c r="N10102" i="1"/>
  <c r="O10102" i="1"/>
  <c r="P10102" i="1"/>
  <c r="K10103" i="1"/>
  <c r="L10103" i="1"/>
  <c r="M10103" i="1"/>
  <c r="N10103" i="1"/>
  <c r="O10103" i="1"/>
  <c r="P10103" i="1"/>
  <c r="K10104" i="1"/>
  <c r="L10104" i="1"/>
  <c r="M10104" i="1"/>
  <c r="N10104" i="1"/>
  <c r="O10104" i="1"/>
  <c r="P10104" i="1"/>
  <c r="K10105" i="1"/>
  <c r="L10105" i="1"/>
  <c r="M10105" i="1"/>
  <c r="N10105" i="1"/>
  <c r="O10105" i="1"/>
  <c r="P10105" i="1"/>
  <c r="K10106" i="1"/>
  <c r="L10106" i="1"/>
  <c r="M10106" i="1"/>
  <c r="N10106" i="1"/>
  <c r="O10106" i="1"/>
  <c r="P10106" i="1"/>
  <c r="K10107" i="1"/>
  <c r="L10107" i="1"/>
  <c r="M10107" i="1"/>
  <c r="N10107" i="1"/>
  <c r="O10107" i="1"/>
  <c r="P10107" i="1"/>
  <c r="K10108" i="1"/>
  <c r="L10108" i="1"/>
  <c r="M10108" i="1"/>
  <c r="N10108" i="1"/>
  <c r="O10108" i="1"/>
  <c r="P10108" i="1"/>
  <c r="K10109" i="1"/>
  <c r="L10109" i="1"/>
  <c r="M10109" i="1"/>
  <c r="N10109" i="1"/>
  <c r="O10109" i="1"/>
  <c r="P10109" i="1"/>
  <c r="K10110" i="1"/>
  <c r="L10110" i="1"/>
  <c r="M10110" i="1"/>
  <c r="N10110" i="1"/>
  <c r="O10110" i="1"/>
  <c r="P10110" i="1"/>
  <c r="K10111" i="1"/>
  <c r="L10111" i="1"/>
  <c r="M10111" i="1"/>
  <c r="N10111" i="1"/>
  <c r="O10111" i="1"/>
  <c r="P10111" i="1"/>
  <c r="K10112" i="1"/>
  <c r="L10112" i="1"/>
  <c r="M10112" i="1"/>
  <c r="N10112" i="1"/>
  <c r="O10112" i="1"/>
  <c r="P10112" i="1"/>
  <c r="K10113" i="1"/>
  <c r="L10113" i="1"/>
  <c r="M10113" i="1"/>
  <c r="N10113" i="1"/>
  <c r="O10113" i="1"/>
  <c r="P10113" i="1"/>
  <c r="K10114" i="1"/>
  <c r="L10114" i="1"/>
  <c r="M10114" i="1"/>
  <c r="N10114" i="1"/>
  <c r="O10114" i="1"/>
  <c r="P10114" i="1"/>
  <c r="K10115" i="1"/>
  <c r="L10115" i="1"/>
  <c r="M10115" i="1"/>
  <c r="N10115" i="1"/>
  <c r="O10115" i="1"/>
  <c r="P10115" i="1"/>
  <c r="K10116" i="1"/>
  <c r="L10116" i="1"/>
  <c r="M10116" i="1"/>
  <c r="N10116" i="1"/>
  <c r="O10116" i="1"/>
  <c r="P10116" i="1"/>
  <c r="K10117" i="1"/>
  <c r="L10117" i="1"/>
  <c r="M10117" i="1"/>
  <c r="N10117" i="1"/>
  <c r="O10117" i="1"/>
  <c r="P10117" i="1"/>
  <c r="K10118" i="1"/>
  <c r="L10118" i="1"/>
  <c r="M10118" i="1"/>
  <c r="N10118" i="1"/>
  <c r="O10118" i="1"/>
  <c r="P10118" i="1"/>
  <c r="K10119" i="1"/>
  <c r="L10119" i="1"/>
  <c r="M10119" i="1"/>
  <c r="N10119" i="1"/>
  <c r="O10119" i="1"/>
  <c r="P10119" i="1"/>
  <c r="K10120" i="1"/>
  <c r="L10120" i="1"/>
  <c r="M10120" i="1"/>
  <c r="N10120" i="1"/>
  <c r="O10120" i="1"/>
  <c r="P10120" i="1"/>
  <c r="K10121" i="1"/>
  <c r="L10121" i="1"/>
  <c r="M10121" i="1"/>
  <c r="N10121" i="1"/>
  <c r="O10121" i="1"/>
  <c r="P10121" i="1"/>
  <c r="K10122" i="1"/>
  <c r="L10122" i="1"/>
  <c r="M10122" i="1"/>
  <c r="N10122" i="1"/>
  <c r="O10122" i="1"/>
  <c r="P10122" i="1"/>
  <c r="K10123" i="1"/>
  <c r="L10123" i="1"/>
  <c r="M10123" i="1"/>
  <c r="N10123" i="1"/>
  <c r="O10123" i="1"/>
  <c r="P10123" i="1"/>
  <c r="K10124" i="1"/>
  <c r="L10124" i="1"/>
  <c r="M10124" i="1"/>
  <c r="N10124" i="1"/>
  <c r="O10124" i="1"/>
  <c r="P10124" i="1"/>
  <c r="K10125" i="1"/>
  <c r="L10125" i="1"/>
  <c r="M10125" i="1"/>
  <c r="N10125" i="1"/>
  <c r="O10125" i="1"/>
  <c r="P10125" i="1"/>
  <c r="K10126" i="1"/>
  <c r="L10126" i="1"/>
  <c r="M10126" i="1"/>
  <c r="N10126" i="1"/>
  <c r="O10126" i="1"/>
  <c r="P10126" i="1"/>
  <c r="K10127" i="1"/>
  <c r="L10127" i="1"/>
  <c r="M10127" i="1"/>
  <c r="N10127" i="1"/>
  <c r="O10127" i="1"/>
  <c r="P10127" i="1"/>
  <c r="K10128" i="1"/>
  <c r="L10128" i="1"/>
  <c r="M10128" i="1"/>
  <c r="N10128" i="1"/>
  <c r="O10128" i="1"/>
  <c r="P10128" i="1"/>
  <c r="K10129" i="1"/>
  <c r="L10129" i="1"/>
  <c r="M10129" i="1"/>
  <c r="N10129" i="1"/>
  <c r="O10129" i="1"/>
  <c r="P10129" i="1"/>
  <c r="K10130" i="1"/>
  <c r="L10130" i="1"/>
  <c r="M10130" i="1"/>
  <c r="N10130" i="1"/>
  <c r="O10130" i="1"/>
  <c r="P10130" i="1"/>
  <c r="K10131" i="1"/>
  <c r="L10131" i="1"/>
  <c r="M10131" i="1"/>
  <c r="N10131" i="1"/>
  <c r="O10131" i="1"/>
  <c r="P10131" i="1"/>
  <c r="K10132" i="1"/>
  <c r="L10132" i="1"/>
  <c r="M10132" i="1"/>
  <c r="N10132" i="1"/>
  <c r="O10132" i="1"/>
  <c r="P10132" i="1"/>
  <c r="K10133" i="1"/>
  <c r="L10133" i="1"/>
  <c r="M10133" i="1"/>
  <c r="N10133" i="1"/>
  <c r="O10133" i="1"/>
  <c r="P10133" i="1"/>
  <c r="K10134" i="1"/>
  <c r="L10134" i="1"/>
  <c r="M10134" i="1"/>
  <c r="N10134" i="1"/>
  <c r="O10134" i="1"/>
  <c r="P10134" i="1"/>
  <c r="K10135" i="1"/>
  <c r="L10135" i="1"/>
  <c r="M10135" i="1"/>
  <c r="N10135" i="1"/>
  <c r="O10135" i="1"/>
  <c r="P10135" i="1"/>
  <c r="K10136" i="1"/>
  <c r="L10136" i="1"/>
  <c r="M10136" i="1"/>
  <c r="N10136" i="1"/>
  <c r="O10136" i="1"/>
  <c r="P10136" i="1"/>
  <c r="K10137" i="1"/>
  <c r="L10137" i="1"/>
  <c r="M10137" i="1"/>
  <c r="N10137" i="1"/>
  <c r="O10137" i="1"/>
  <c r="P10137" i="1"/>
  <c r="K10138" i="1"/>
  <c r="L10138" i="1"/>
  <c r="M10138" i="1"/>
  <c r="N10138" i="1"/>
  <c r="O10138" i="1"/>
  <c r="P10138" i="1"/>
  <c r="K10139" i="1"/>
  <c r="L10139" i="1"/>
  <c r="M10139" i="1"/>
  <c r="N10139" i="1"/>
  <c r="O10139" i="1"/>
  <c r="P10139" i="1"/>
  <c r="K10140" i="1"/>
  <c r="L10140" i="1"/>
  <c r="M10140" i="1"/>
  <c r="N10140" i="1"/>
  <c r="O10140" i="1"/>
  <c r="P10140" i="1"/>
  <c r="K10141" i="1"/>
  <c r="L10141" i="1"/>
  <c r="M10141" i="1"/>
  <c r="N10141" i="1"/>
  <c r="O10141" i="1"/>
  <c r="P10141" i="1"/>
  <c r="K10142" i="1"/>
  <c r="L10142" i="1"/>
  <c r="M10142" i="1"/>
  <c r="N10142" i="1"/>
  <c r="O10142" i="1"/>
  <c r="P10142" i="1"/>
  <c r="K10143" i="1"/>
  <c r="L10143" i="1"/>
  <c r="M10143" i="1"/>
  <c r="N10143" i="1"/>
  <c r="O10143" i="1"/>
  <c r="P10143" i="1"/>
  <c r="K10144" i="1"/>
  <c r="L10144" i="1"/>
  <c r="M10144" i="1"/>
  <c r="N10144" i="1"/>
  <c r="O10144" i="1"/>
  <c r="P10144" i="1"/>
  <c r="K10145" i="1"/>
  <c r="L10145" i="1"/>
  <c r="M10145" i="1"/>
  <c r="N10145" i="1"/>
  <c r="O10145" i="1"/>
  <c r="P10145" i="1"/>
  <c r="K10146" i="1"/>
  <c r="L10146" i="1"/>
  <c r="M10146" i="1"/>
  <c r="N10146" i="1"/>
  <c r="O10146" i="1"/>
  <c r="P10146" i="1"/>
  <c r="K10147" i="1"/>
  <c r="L10147" i="1"/>
  <c r="M10147" i="1"/>
  <c r="N10147" i="1"/>
  <c r="O10147" i="1"/>
  <c r="P10147" i="1"/>
  <c r="K10148" i="1"/>
  <c r="L10148" i="1"/>
  <c r="M10148" i="1"/>
  <c r="N10148" i="1"/>
  <c r="O10148" i="1"/>
  <c r="P10148" i="1"/>
  <c r="K10149" i="1"/>
  <c r="L10149" i="1"/>
  <c r="M10149" i="1"/>
  <c r="N10149" i="1"/>
  <c r="O10149" i="1"/>
  <c r="P10149" i="1"/>
  <c r="K10150" i="1"/>
  <c r="L10150" i="1"/>
  <c r="M10150" i="1"/>
  <c r="N10150" i="1"/>
  <c r="O10150" i="1"/>
  <c r="P10150" i="1"/>
  <c r="K10151" i="1"/>
  <c r="L10151" i="1"/>
  <c r="M10151" i="1"/>
  <c r="N10151" i="1"/>
  <c r="O10151" i="1"/>
  <c r="P10151" i="1"/>
  <c r="K10152" i="1"/>
  <c r="L10152" i="1"/>
  <c r="M10152" i="1"/>
  <c r="N10152" i="1"/>
  <c r="O10152" i="1"/>
  <c r="P10152" i="1"/>
  <c r="K10153" i="1"/>
  <c r="L10153" i="1"/>
  <c r="M10153" i="1"/>
  <c r="N10153" i="1"/>
  <c r="O10153" i="1"/>
  <c r="P10153" i="1"/>
  <c r="K10154" i="1"/>
  <c r="L10154" i="1"/>
  <c r="M10154" i="1"/>
  <c r="N10154" i="1"/>
  <c r="O10154" i="1"/>
  <c r="P10154" i="1"/>
  <c r="K10155" i="1"/>
  <c r="L10155" i="1"/>
  <c r="M10155" i="1"/>
  <c r="N10155" i="1"/>
  <c r="O10155" i="1"/>
  <c r="P10155" i="1"/>
  <c r="K10156" i="1"/>
  <c r="L10156" i="1"/>
  <c r="M10156" i="1"/>
  <c r="N10156" i="1"/>
  <c r="O10156" i="1"/>
  <c r="P10156" i="1"/>
  <c r="K10157" i="1"/>
  <c r="L10157" i="1"/>
  <c r="M10157" i="1"/>
  <c r="N10157" i="1"/>
  <c r="O10157" i="1"/>
  <c r="P10157" i="1"/>
  <c r="K10158" i="1"/>
  <c r="L10158" i="1"/>
  <c r="M10158" i="1"/>
  <c r="N10158" i="1"/>
  <c r="O10158" i="1"/>
  <c r="P10158" i="1"/>
  <c r="K10159" i="1"/>
  <c r="L10159" i="1"/>
  <c r="M10159" i="1"/>
  <c r="N10159" i="1"/>
  <c r="O10159" i="1"/>
  <c r="P10159" i="1"/>
  <c r="K10160" i="1"/>
  <c r="L10160" i="1"/>
  <c r="M10160" i="1"/>
  <c r="N10160" i="1"/>
  <c r="O10160" i="1"/>
  <c r="P10160" i="1"/>
  <c r="K10161" i="1"/>
  <c r="L10161" i="1"/>
  <c r="M10161" i="1"/>
  <c r="N10161" i="1"/>
  <c r="O10161" i="1"/>
  <c r="P10161" i="1"/>
  <c r="K10162" i="1"/>
  <c r="L10162" i="1"/>
  <c r="M10162" i="1"/>
  <c r="N10162" i="1"/>
  <c r="O10162" i="1"/>
  <c r="P10162" i="1"/>
  <c r="K10163" i="1"/>
  <c r="L10163" i="1"/>
  <c r="M10163" i="1"/>
  <c r="N10163" i="1"/>
  <c r="O10163" i="1"/>
  <c r="P10163" i="1"/>
  <c r="K10164" i="1"/>
  <c r="L10164" i="1"/>
  <c r="M10164" i="1"/>
  <c r="N10164" i="1"/>
  <c r="O10164" i="1"/>
  <c r="P10164" i="1"/>
  <c r="K10165" i="1"/>
  <c r="L10165" i="1"/>
  <c r="M10165" i="1"/>
  <c r="N10165" i="1"/>
  <c r="O10165" i="1"/>
  <c r="P10165" i="1"/>
  <c r="K10166" i="1"/>
  <c r="L10166" i="1"/>
  <c r="M10166" i="1"/>
  <c r="N10166" i="1"/>
  <c r="O10166" i="1"/>
  <c r="P10166" i="1"/>
  <c r="K10167" i="1"/>
  <c r="L10167" i="1"/>
  <c r="M10167" i="1"/>
  <c r="N10167" i="1"/>
  <c r="O10167" i="1"/>
  <c r="P10167" i="1"/>
  <c r="K10168" i="1"/>
  <c r="L10168" i="1"/>
  <c r="M10168" i="1"/>
  <c r="N10168" i="1"/>
  <c r="O10168" i="1"/>
  <c r="P10168" i="1"/>
  <c r="K10169" i="1"/>
  <c r="L10169" i="1"/>
  <c r="M10169" i="1"/>
  <c r="N10169" i="1"/>
  <c r="O10169" i="1"/>
  <c r="P10169" i="1"/>
  <c r="K10170" i="1"/>
  <c r="L10170" i="1"/>
  <c r="M10170" i="1"/>
  <c r="N10170" i="1"/>
  <c r="O10170" i="1"/>
  <c r="P10170" i="1"/>
  <c r="K10171" i="1"/>
  <c r="L10171" i="1"/>
  <c r="M10171" i="1"/>
  <c r="N10171" i="1"/>
  <c r="O10171" i="1"/>
  <c r="P10171" i="1"/>
  <c r="K10172" i="1"/>
  <c r="L10172" i="1"/>
  <c r="M10172" i="1"/>
  <c r="N10172" i="1"/>
  <c r="O10172" i="1"/>
  <c r="P10172" i="1"/>
  <c r="K10173" i="1"/>
  <c r="L10173" i="1"/>
  <c r="M10173" i="1"/>
  <c r="N10173" i="1"/>
  <c r="O10173" i="1"/>
  <c r="P10173" i="1"/>
  <c r="K10174" i="1"/>
  <c r="L10174" i="1"/>
  <c r="M10174" i="1"/>
  <c r="N10174" i="1"/>
  <c r="O10174" i="1"/>
  <c r="P10174" i="1"/>
  <c r="K10175" i="1"/>
  <c r="L10175" i="1"/>
  <c r="M10175" i="1"/>
  <c r="N10175" i="1"/>
  <c r="O10175" i="1"/>
  <c r="P10175" i="1"/>
  <c r="K10176" i="1"/>
  <c r="L10176" i="1"/>
  <c r="M10176" i="1"/>
  <c r="N10176" i="1"/>
  <c r="O10176" i="1"/>
  <c r="P10176" i="1"/>
  <c r="K10177" i="1"/>
  <c r="L10177" i="1"/>
  <c r="M10177" i="1"/>
  <c r="N10177" i="1"/>
  <c r="O10177" i="1"/>
  <c r="P10177" i="1"/>
  <c r="K10178" i="1"/>
  <c r="L10178" i="1"/>
  <c r="M10178" i="1"/>
  <c r="N10178" i="1"/>
  <c r="O10178" i="1"/>
  <c r="P10178" i="1"/>
  <c r="K10179" i="1"/>
  <c r="L10179" i="1"/>
  <c r="M10179" i="1"/>
  <c r="N10179" i="1"/>
  <c r="O10179" i="1"/>
  <c r="P10179" i="1"/>
  <c r="K10180" i="1"/>
  <c r="L10180" i="1"/>
  <c r="M10180" i="1"/>
  <c r="N10180" i="1"/>
  <c r="O10180" i="1"/>
  <c r="P10180" i="1"/>
  <c r="K10181" i="1"/>
  <c r="L10181" i="1"/>
  <c r="M10181" i="1"/>
  <c r="N10181" i="1"/>
  <c r="O10181" i="1"/>
  <c r="P10181" i="1"/>
  <c r="K10182" i="1"/>
  <c r="L10182" i="1"/>
  <c r="M10182" i="1"/>
  <c r="N10182" i="1"/>
  <c r="O10182" i="1"/>
  <c r="P10182" i="1"/>
  <c r="K10183" i="1"/>
  <c r="L10183" i="1"/>
  <c r="M10183" i="1"/>
  <c r="N10183" i="1"/>
  <c r="O10183" i="1"/>
  <c r="P10183" i="1"/>
  <c r="K10184" i="1"/>
  <c r="L10184" i="1"/>
  <c r="M10184" i="1"/>
  <c r="N10184" i="1"/>
  <c r="O10184" i="1"/>
  <c r="P10184" i="1"/>
  <c r="K10185" i="1"/>
  <c r="L10185" i="1"/>
  <c r="M10185" i="1"/>
  <c r="N10185" i="1"/>
  <c r="O10185" i="1"/>
  <c r="P10185" i="1"/>
  <c r="K10186" i="1"/>
  <c r="L10186" i="1"/>
  <c r="M10186" i="1"/>
  <c r="N10186" i="1"/>
  <c r="O10186" i="1"/>
  <c r="P10186" i="1"/>
  <c r="K10187" i="1"/>
  <c r="L10187" i="1"/>
  <c r="M10187" i="1"/>
  <c r="N10187" i="1"/>
  <c r="O10187" i="1"/>
  <c r="P10187" i="1"/>
  <c r="K10188" i="1"/>
  <c r="L10188" i="1"/>
  <c r="M10188" i="1"/>
  <c r="N10188" i="1"/>
  <c r="O10188" i="1"/>
  <c r="P10188" i="1"/>
  <c r="K10189" i="1"/>
  <c r="L10189" i="1"/>
  <c r="M10189" i="1"/>
  <c r="N10189" i="1"/>
  <c r="O10189" i="1"/>
  <c r="P10189" i="1"/>
  <c r="K10190" i="1"/>
  <c r="L10190" i="1"/>
  <c r="M10190" i="1"/>
  <c r="N10190" i="1"/>
  <c r="O10190" i="1"/>
  <c r="P10190" i="1"/>
  <c r="K10191" i="1"/>
  <c r="L10191" i="1"/>
  <c r="M10191" i="1"/>
  <c r="N10191" i="1"/>
  <c r="O10191" i="1"/>
  <c r="P10191" i="1"/>
  <c r="K10192" i="1"/>
  <c r="L10192" i="1"/>
  <c r="M10192" i="1"/>
  <c r="N10192" i="1"/>
  <c r="O10192" i="1"/>
  <c r="P10192" i="1"/>
  <c r="K10193" i="1"/>
  <c r="L10193" i="1"/>
  <c r="M10193" i="1"/>
  <c r="N10193" i="1"/>
  <c r="O10193" i="1"/>
  <c r="P10193" i="1"/>
  <c r="K10194" i="1"/>
  <c r="L10194" i="1"/>
  <c r="M10194" i="1"/>
  <c r="N10194" i="1"/>
  <c r="O10194" i="1"/>
  <c r="P10194" i="1"/>
  <c r="K10195" i="1"/>
  <c r="L10195" i="1"/>
  <c r="M10195" i="1"/>
  <c r="N10195" i="1"/>
  <c r="O10195" i="1"/>
  <c r="P10195" i="1"/>
  <c r="K10196" i="1"/>
  <c r="L10196" i="1"/>
  <c r="M10196" i="1"/>
  <c r="N10196" i="1"/>
  <c r="O10196" i="1"/>
  <c r="P10196" i="1"/>
  <c r="K10197" i="1"/>
  <c r="L10197" i="1"/>
  <c r="M10197" i="1"/>
  <c r="N10197" i="1"/>
  <c r="O10197" i="1"/>
  <c r="P10197" i="1"/>
  <c r="K10198" i="1"/>
  <c r="L10198" i="1"/>
  <c r="M10198" i="1"/>
  <c r="N10198" i="1"/>
  <c r="O10198" i="1"/>
  <c r="P10198" i="1"/>
  <c r="K10199" i="1"/>
  <c r="L10199" i="1"/>
  <c r="M10199" i="1"/>
  <c r="N10199" i="1"/>
  <c r="O10199" i="1"/>
  <c r="P10199" i="1"/>
  <c r="K10200" i="1"/>
  <c r="L10200" i="1"/>
  <c r="M10200" i="1"/>
  <c r="N10200" i="1"/>
  <c r="O10200" i="1"/>
  <c r="P10200" i="1"/>
  <c r="K10201" i="1"/>
  <c r="L10201" i="1"/>
  <c r="M10201" i="1"/>
  <c r="N10201" i="1"/>
  <c r="O10201" i="1"/>
  <c r="P10201" i="1"/>
  <c r="K10202" i="1"/>
  <c r="L10202" i="1"/>
  <c r="M10202" i="1"/>
  <c r="N10202" i="1"/>
  <c r="O10202" i="1"/>
  <c r="P10202" i="1"/>
  <c r="K10203" i="1"/>
  <c r="L10203" i="1"/>
  <c r="M10203" i="1"/>
  <c r="N10203" i="1"/>
  <c r="O10203" i="1"/>
  <c r="P10203" i="1"/>
  <c r="P11" i="7"/>
  <c r="P10" i="7"/>
  <c r="P12" i="7" s="1"/>
  <c r="Q5" i="7"/>
  <c r="P5" i="7"/>
  <c r="P4" i="7"/>
  <c r="Q23" i="7"/>
  <c r="R23" i="7" s="1"/>
  <c r="P23" i="7"/>
  <c r="P22" i="7"/>
  <c r="P24" i="7" s="1"/>
  <c r="Q17" i="7"/>
  <c r="P17" i="7"/>
  <c r="P16" i="7"/>
  <c r="P18" i="7" s="1"/>
  <c r="Q11" i="7"/>
  <c r="R11" i="7" s="1"/>
  <c r="K9843" i="1"/>
  <c r="L9843" i="1"/>
  <c r="M9843" i="1"/>
  <c r="N9843" i="1"/>
  <c r="O9843" i="1"/>
  <c r="P9843" i="1"/>
  <c r="K9844" i="1"/>
  <c r="L9844" i="1"/>
  <c r="M9844" i="1"/>
  <c r="N9844" i="1"/>
  <c r="O9844" i="1"/>
  <c r="P9844" i="1"/>
  <c r="K9845" i="1"/>
  <c r="L9845" i="1"/>
  <c r="M9845" i="1"/>
  <c r="N9845" i="1"/>
  <c r="O9845" i="1"/>
  <c r="P9845" i="1"/>
  <c r="K9846" i="1"/>
  <c r="L9846" i="1"/>
  <c r="M9846" i="1"/>
  <c r="N9846" i="1"/>
  <c r="O9846" i="1"/>
  <c r="P9846" i="1"/>
  <c r="K9847" i="1"/>
  <c r="L9847" i="1"/>
  <c r="M9847" i="1"/>
  <c r="N9847" i="1"/>
  <c r="O9847" i="1"/>
  <c r="P9847" i="1"/>
  <c r="K9848" i="1"/>
  <c r="L9848" i="1"/>
  <c r="M9848" i="1"/>
  <c r="N9848" i="1"/>
  <c r="O9848" i="1"/>
  <c r="P9848" i="1"/>
  <c r="K9849" i="1"/>
  <c r="L9849" i="1"/>
  <c r="M9849" i="1"/>
  <c r="N9849" i="1"/>
  <c r="O9849" i="1"/>
  <c r="P9849" i="1"/>
  <c r="K9850" i="1"/>
  <c r="L9850" i="1"/>
  <c r="M9850" i="1"/>
  <c r="N9850" i="1"/>
  <c r="O9850" i="1"/>
  <c r="P9850" i="1"/>
  <c r="K9851" i="1"/>
  <c r="L9851" i="1"/>
  <c r="M9851" i="1"/>
  <c r="N9851" i="1"/>
  <c r="O9851" i="1"/>
  <c r="P9851" i="1"/>
  <c r="K9852" i="1"/>
  <c r="L9852" i="1"/>
  <c r="M9852" i="1"/>
  <c r="N9852" i="1"/>
  <c r="O9852" i="1"/>
  <c r="P9852" i="1"/>
  <c r="K9853" i="1"/>
  <c r="L9853" i="1"/>
  <c r="M9853" i="1"/>
  <c r="N9853" i="1"/>
  <c r="O9853" i="1"/>
  <c r="P9853" i="1"/>
  <c r="K9854" i="1"/>
  <c r="L9854" i="1"/>
  <c r="M9854" i="1"/>
  <c r="N9854" i="1"/>
  <c r="O9854" i="1"/>
  <c r="P9854" i="1"/>
  <c r="K9855" i="1"/>
  <c r="L9855" i="1"/>
  <c r="M9855" i="1"/>
  <c r="N9855" i="1"/>
  <c r="O9855" i="1"/>
  <c r="P9855" i="1"/>
  <c r="K9856" i="1"/>
  <c r="L9856" i="1"/>
  <c r="M9856" i="1"/>
  <c r="N9856" i="1"/>
  <c r="O9856" i="1"/>
  <c r="P9856" i="1"/>
  <c r="K9857" i="1"/>
  <c r="L9857" i="1"/>
  <c r="M9857" i="1"/>
  <c r="N9857" i="1"/>
  <c r="O9857" i="1"/>
  <c r="P9857" i="1"/>
  <c r="K9858" i="1"/>
  <c r="L9858" i="1"/>
  <c r="M9858" i="1"/>
  <c r="N9858" i="1"/>
  <c r="O9858" i="1"/>
  <c r="P9858" i="1"/>
  <c r="K9859" i="1"/>
  <c r="L9859" i="1"/>
  <c r="M9859" i="1"/>
  <c r="N9859" i="1"/>
  <c r="O9859" i="1"/>
  <c r="P9859" i="1"/>
  <c r="K9860" i="1"/>
  <c r="L9860" i="1"/>
  <c r="M9860" i="1"/>
  <c r="N9860" i="1"/>
  <c r="O9860" i="1"/>
  <c r="P9860" i="1"/>
  <c r="K9861" i="1"/>
  <c r="L9861" i="1"/>
  <c r="M9861" i="1"/>
  <c r="N9861" i="1"/>
  <c r="O9861" i="1"/>
  <c r="P9861" i="1"/>
  <c r="K9862" i="1"/>
  <c r="L9862" i="1"/>
  <c r="M9862" i="1"/>
  <c r="N9862" i="1"/>
  <c r="O9862" i="1"/>
  <c r="P9862" i="1"/>
  <c r="K9863" i="1"/>
  <c r="L9863" i="1"/>
  <c r="M9863" i="1"/>
  <c r="N9863" i="1"/>
  <c r="O9863" i="1"/>
  <c r="P9863" i="1"/>
  <c r="K9864" i="1"/>
  <c r="L9864" i="1"/>
  <c r="M9864" i="1"/>
  <c r="N9864" i="1"/>
  <c r="O9864" i="1"/>
  <c r="P9864" i="1"/>
  <c r="K9865" i="1"/>
  <c r="L9865" i="1"/>
  <c r="M9865" i="1"/>
  <c r="N9865" i="1"/>
  <c r="O9865" i="1"/>
  <c r="P9865" i="1"/>
  <c r="K9866" i="1"/>
  <c r="L9866" i="1"/>
  <c r="M9866" i="1"/>
  <c r="N9866" i="1"/>
  <c r="O9866" i="1"/>
  <c r="P9866" i="1"/>
  <c r="K9867" i="1"/>
  <c r="L9867" i="1"/>
  <c r="M9867" i="1"/>
  <c r="N9867" i="1"/>
  <c r="O9867" i="1"/>
  <c r="P9867" i="1"/>
  <c r="K9868" i="1"/>
  <c r="L9868" i="1"/>
  <c r="M9868" i="1"/>
  <c r="N9868" i="1"/>
  <c r="O9868" i="1"/>
  <c r="P9868" i="1"/>
  <c r="K9869" i="1"/>
  <c r="L9869" i="1"/>
  <c r="M9869" i="1"/>
  <c r="N9869" i="1"/>
  <c r="O9869" i="1"/>
  <c r="P9869" i="1"/>
  <c r="K9870" i="1"/>
  <c r="L9870" i="1"/>
  <c r="M9870" i="1"/>
  <c r="N9870" i="1"/>
  <c r="O9870" i="1"/>
  <c r="P9870" i="1"/>
  <c r="K9871" i="1"/>
  <c r="L9871" i="1"/>
  <c r="M9871" i="1"/>
  <c r="N9871" i="1"/>
  <c r="O9871" i="1"/>
  <c r="P9871" i="1"/>
  <c r="K9872" i="1"/>
  <c r="L9872" i="1"/>
  <c r="M9872" i="1"/>
  <c r="N9872" i="1"/>
  <c r="O9872" i="1"/>
  <c r="P9872" i="1"/>
  <c r="K9873" i="1"/>
  <c r="L9873" i="1"/>
  <c r="M9873" i="1"/>
  <c r="N9873" i="1"/>
  <c r="O9873" i="1"/>
  <c r="P9873" i="1"/>
  <c r="K9874" i="1"/>
  <c r="L9874" i="1"/>
  <c r="M9874" i="1"/>
  <c r="N9874" i="1"/>
  <c r="O9874" i="1"/>
  <c r="P9874" i="1"/>
  <c r="K9875" i="1"/>
  <c r="L9875" i="1"/>
  <c r="M9875" i="1"/>
  <c r="N9875" i="1"/>
  <c r="O9875" i="1"/>
  <c r="P9875" i="1"/>
  <c r="K9876" i="1"/>
  <c r="L9876" i="1"/>
  <c r="M9876" i="1"/>
  <c r="N9876" i="1"/>
  <c r="O9876" i="1"/>
  <c r="P9876" i="1"/>
  <c r="K9877" i="1"/>
  <c r="L9877" i="1"/>
  <c r="M9877" i="1"/>
  <c r="N9877" i="1"/>
  <c r="O9877" i="1"/>
  <c r="P9877" i="1"/>
  <c r="K9878" i="1"/>
  <c r="L9878" i="1"/>
  <c r="M9878" i="1"/>
  <c r="N9878" i="1"/>
  <c r="O9878" i="1"/>
  <c r="P9878" i="1"/>
  <c r="K9879" i="1"/>
  <c r="L9879" i="1"/>
  <c r="M9879" i="1"/>
  <c r="N9879" i="1"/>
  <c r="O9879" i="1"/>
  <c r="P9879" i="1"/>
  <c r="K9880" i="1"/>
  <c r="L9880" i="1"/>
  <c r="M9880" i="1"/>
  <c r="N9880" i="1"/>
  <c r="O9880" i="1"/>
  <c r="P9880" i="1"/>
  <c r="K9881" i="1"/>
  <c r="L9881" i="1"/>
  <c r="M9881" i="1"/>
  <c r="N9881" i="1"/>
  <c r="O9881" i="1"/>
  <c r="P9881" i="1"/>
  <c r="K9882" i="1"/>
  <c r="L9882" i="1"/>
  <c r="M9882" i="1"/>
  <c r="N9882" i="1"/>
  <c r="O9882" i="1"/>
  <c r="P9882" i="1"/>
  <c r="K9883" i="1"/>
  <c r="L9883" i="1"/>
  <c r="M9883" i="1"/>
  <c r="N9883" i="1"/>
  <c r="O9883" i="1"/>
  <c r="P9883" i="1"/>
  <c r="K9884" i="1"/>
  <c r="L9884" i="1"/>
  <c r="M9884" i="1"/>
  <c r="N9884" i="1"/>
  <c r="O9884" i="1"/>
  <c r="P9884" i="1"/>
  <c r="K9885" i="1"/>
  <c r="L9885" i="1"/>
  <c r="M9885" i="1"/>
  <c r="N9885" i="1"/>
  <c r="O9885" i="1"/>
  <c r="P9885" i="1"/>
  <c r="K9886" i="1"/>
  <c r="L9886" i="1"/>
  <c r="M9886" i="1"/>
  <c r="N9886" i="1"/>
  <c r="O9886" i="1"/>
  <c r="P9886" i="1"/>
  <c r="K9887" i="1"/>
  <c r="L9887" i="1"/>
  <c r="M9887" i="1"/>
  <c r="N9887" i="1"/>
  <c r="O9887" i="1"/>
  <c r="P9887" i="1"/>
  <c r="K9888" i="1"/>
  <c r="L9888" i="1"/>
  <c r="M9888" i="1"/>
  <c r="N9888" i="1"/>
  <c r="O9888" i="1"/>
  <c r="P9888" i="1"/>
  <c r="K9889" i="1"/>
  <c r="L9889" i="1"/>
  <c r="M9889" i="1"/>
  <c r="N9889" i="1"/>
  <c r="O9889" i="1"/>
  <c r="P9889" i="1"/>
  <c r="K9890" i="1"/>
  <c r="L9890" i="1"/>
  <c r="M9890" i="1"/>
  <c r="N9890" i="1"/>
  <c r="O9890" i="1"/>
  <c r="P9890" i="1"/>
  <c r="K9891" i="1"/>
  <c r="L9891" i="1"/>
  <c r="M9891" i="1"/>
  <c r="N9891" i="1"/>
  <c r="O9891" i="1"/>
  <c r="P9891" i="1"/>
  <c r="K9892" i="1"/>
  <c r="L9892" i="1"/>
  <c r="M9892" i="1"/>
  <c r="N9892" i="1"/>
  <c r="O9892" i="1"/>
  <c r="P9892" i="1"/>
  <c r="K9893" i="1"/>
  <c r="L9893" i="1"/>
  <c r="M9893" i="1"/>
  <c r="N9893" i="1"/>
  <c r="O9893" i="1"/>
  <c r="P9893" i="1"/>
  <c r="K9894" i="1"/>
  <c r="L9894" i="1"/>
  <c r="M9894" i="1"/>
  <c r="N9894" i="1"/>
  <c r="O9894" i="1"/>
  <c r="P9894" i="1"/>
  <c r="K9895" i="1"/>
  <c r="L9895" i="1"/>
  <c r="M9895" i="1"/>
  <c r="N9895" i="1"/>
  <c r="O9895" i="1"/>
  <c r="P9895" i="1"/>
  <c r="K9896" i="1"/>
  <c r="L9896" i="1"/>
  <c r="M9896" i="1"/>
  <c r="N9896" i="1"/>
  <c r="O9896" i="1"/>
  <c r="P9896" i="1"/>
  <c r="K9897" i="1"/>
  <c r="L9897" i="1"/>
  <c r="M9897" i="1"/>
  <c r="N9897" i="1"/>
  <c r="O9897" i="1"/>
  <c r="P9897" i="1"/>
  <c r="K9898" i="1"/>
  <c r="L9898" i="1"/>
  <c r="M9898" i="1"/>
  <c r="N9898" i="1"/>
  <c r="O9898" i="1"/>
  <c r="P9898" i="1"/>
  <c r="K9899" i="1"/>
  <c r="L9899" i="1"/>
  <c r="M9899" i="1"/>
  <c r="N9899" i="1"/>
  <c r="O9899" i="1"/>
  <c r="P9899" i="1"/>
  <c r="K9900" i="1"/>
  <c r="L9900" i="1"/>
  <c r="M9900" i="1"/>
  <c r="N9900" i="1"/>
  <c r="O9900" i="1"/>
  <c r="P9900" i="1"/>
  <c r="K9901" i="1"/>
  <c r="L9901" i="1"/>
  <c r="M9901" i="1"/>
  <c r="N9901" i="1"/>
  <c r="O9901" i="1"/>
  <c r="P9901" i="1"/>
  <c r="K9902" i="1"/>
  <c r="L9902" i="1"/>
  <c r="M9902" i="1"/>
  <c r="N9902" i="1"/>
  <c r="O9902" i="1"/>
  <c r="P9902" i="1"/>
  <c r="K9903" i="1"/>
  <c r="L9903" i="1"/>
  <c r="M9903" i="1"/>
  <c r="N9903" i="1"/>
  <c r="O9903" i="1"/>
  <c r="P9903" i="1"/>
  <c r="K9904" i="1"/>
  <c r="L9904" i="1"/>
  <c r="M9904" i="1"/>
  <c r="N9904" i="1"/>
  <c r="O9904" i="1"/>
  <c r="P9904" i="1"/>
  <c r="K9905" i="1"/>
  <c r="L9905" i="1"/>
  <c r="M9905" i="1"/>
  <c r="N9905" i="1"/>
  <c r="O9905" i="1"/>
  <c r="P9905" i="1"/>
  <c r="K9906" i="1"/>
  <c r="L9906" i="1"/>
  <c r="M9906" i="1"/>
  <c r="N9906" i="1"/>
  <c r="O9906" i="1"/>
  <c r="P9906" i="1"/>
  <c r="K9907" i="1"/>
  <c r="L9907" i="1"/>
  <c r="M9907" i="1"/>
  <c r="N9907" i="1"/>
  <c r="O9907" i="1"/>
  <c r="P9907" i="1"/>
  <c r="K9908" i="1"/>
  <c r="L9908" i="1"/>
  <c r="M9908" i="1"/>
  <c r="N9908" i="1"/>
  <c r="O9908" i="1"/>
  <c r="P9908" i="1"/>
  <c r="K9909" i="1"/>
  <c r="L9909" i="1"/>
  <c r="M9909" i="1"/>
  <c r="N9909" i="1"/>
  <c r="O9909" i="1"/>
  <c r="P9909" i="1"/>
  <c r="K9910" i="1"/>
  <c r="L9910" i="1"/>
  <c r="M9910" i="1"/>
  <c r="N9910" i="1"/>
  <c r="O9910" i="1"/>
  <c r="P9910" i="1"/>
  <c r="K9911" i="1"/>
  <c r="L9911" i="1"/>
  <c r="M9911" i="1"/>
  <c r="N9911" i="1"/>
  <c r="O9911" i="1"/>
  <c r="P9911" i="1"/>
  <c r="K9912" i="1"/>
  <c r="L9912" i="1"/>
  <c r="M9912" i="1"/>
  <c r="N9912" i="1"/>
  <c r="O9912" i="1"/>
  <c r="P9912" i="1"/>
  <c r="K9913" i="1"/>
  <c r="L9913" i="1"/>
  <c r="M9913" i="1"/>
  <c r="N9913" i="1"/>
  <c r="O9913" i="1"/>
  <c r="P9913" i="1"/>
  <c r="K9914" i="1"/>
  <c r="L9914" i="1"/>
  <c r="M9914" i="1"/>
  <c r="N9914" i="1"/>
  <c r="O9914" i="1"/>
  <c r="P9914" i="1"/>
  <c r="K9915" i="1"/>
  <c r="L9915" i="1"/>
  <c r="M9915" i="1"/>
  <c r="N9915" i="1"/>
  <c r="O9915" i="1"/>
  <c r="P9915" i="1"/>
  <c r="K9916" i="1"/>
  <c r="L9916" i="1"/>
  <c r="M9916" i="1"/>
  <c r="N9916" i="1"/>
  <c r="O9916" i="1"/>
  <c r="P9916" i="1"/>
  <c r="K9917" i="1"/>
  <c r="L9917" i="1"/>
  <c r="M9917" i="1"/>
  <c r="N9917" i="1"/>
  <c r="O9917" i="1"/>
  <c r="P9917" i="1"/>
  <c r="K9918" i="1"/>
  <c r="L9918" i="1"/>
  <c r="M9918" i="1"/>
  <c r="N9918" i="1"/>
  <c r="O9918" i="1"/>
  <c r="P9918" i="1"/>
  <c r="K9919" i="1"/>
  <c r="L9919" i="1"/>
  <c r="M9919" i="1"/>
  <c r="N9919" i="1"/>
  <c r="O9919" i="1"/>
  <c r="P9919" i="1"/>
  <c r="K9920" i="1"/>
  <c r="L9920" i="1"/>
  <c r="M9920" i="1"/>
  <c r="N9920" i="1"/>
  <c r="O9920" i="1"/>
  <c r="P9920" i="1"/>
  <c r="K9921" i="1"/>
  <c r="L9921" i="1"/>
  <c r="M9921" i="1"/>
  <c r="N9921" i="1"/>
  <c r="O9921" i="1"/>
  <c r="P9921" i="1"/>
  <c r="K9922" i="1"/>
  <c r="L9922" i="1"/>
  <c r="M9922" i="1"/>
  <c r="N9922" i="1"/>
  <c r="O9922" i="1"/>
  <c r="P9922" i="1"/>
  <c r="K9923" i="1"/>
  <c r="L9923" i="1"/>
  <c r="M9923" i="1"/>
  <c r="N9923" i="1"/>
  <c r="O9923" i="1"/>
  <c r="P9923" i="1"/>
  <c r="K9924" i="1"/>
  <c r="L9924" i="1"/>
  <c r="M9924" i="1"/>
  <c r="N9924" i="1"/>
  <c r="O9924" i="1"/>
  <c r="P9924" i="1"/>
  <c r="K9925" i="1"/>
  <c r="L9925" i="1"/>
  <c r="M9925" i="1"/>
  <c r="N9925" i="1"/>
  <c r="O9925" i="1"/>
  <c r="P9925" i="1"/>
  <c r="K9926" i="1"/>
  <c r="L9926" i="1"/>
  <c r="M9926" i="1"/>
  <c r="N9926" i="1"/>
  <c r="O9926" i="1"/>
  <c r="P9926" i="1"/>
  <c r="K9927" i="1"/>
  <c r="L9927" i="1"/>
  <c r="M9927" i="1"/>
  <c r="N9927" i="1"/>
  <c r="O9927" i="1"/>
  <c r="P9927" i="1"/>
  <c r="K9928" i="1"/>
  <c r="L9928" i="1"/>
  <c r="M9928" i="1"/>
  <c r="N9928" i="1"/>
  <c r="O9928" i="1"/>
  <c r="P9928" i="1"/>
  <c r="K9929" i="1"/>
  <c r="L9929" i="1"/>
  <c r="M9929" i="1"/>
  <c r="N9929" i="1"/>
  <c r="O9929" i="1"/>
  <c r="P9929" i="1"/>
  <c r="K9930" i="1"/>
  <c r="L9930" i="1"/>
  <c r="M9930" i="1"/>
  <c r="N9930" i="1"/>
  <c r="O9930" i="1"/>
  <c r="P9930" i="1"/>
  <c r="K9931" i="1"/>
  <c r="L9931" i="1"/>
  <c r="M9931" i="1"/>
  <c r="N9931" i="1"/>
  <c r="O9931" i="1"/>
  <c r="P9931" i="1"/>
  <c r="K9932" i="1"/>
  <c r="L9932" i="1"/>
  <c r="M9932" i="1"/>
  <c r="N9932" i="1"/>
  <c r="O9932" i="1"/>
  <c r="P9932" i="1"/>
  <c r="K9933" i="1"/>
  <c r="L9933" i="1"/>
  <c r="M9933" i="1"/>
  <c r="N9933" i="1"/>
  <c r="O9933" i="1"/>
  <c r="P9933" i="1"/>
  <c r="K9934" i="1"/>
  <c r="L9934" i="1"/>
  <c r="M9934" i="1"/>
  <c r="N9934" i="1"/>
  <c r="O9934" i="1"/>
  <c r="P9934" i="1"/>
  <c r="K9935" i="1"/>
  <c r="L9935" i="1"/>
  <c r="M9935" i="1"/>
  <c r="N9935" i="1"/>
  <c r="O9935" i="1"/>
  <c r="P9935" i="1"/>
  <c r="K9936" i="1"/>
  <c r="L9936" i="1"/>
  <c r="M9936" i="1"/>
  <c r="N9936" i="1"/>
  <c r="O9936" i="1"/>
  <c r="P9936" i="1"/>
  <c r="K9937" i="1"/>
  <c r="L9937" i="1"/>
  <c r="M9937" i="1"/>
  <c r="N9937" i="1"/>
  <c r="O9937" i="1"/>
  <c r="P9937" i="1"/>
  <c r="K9938" i="1"/>
  <c r="L9938" i="1"/>
  <c r="M9938" i="1"/>
  <c r="N9938" i="1"/>
  <c r="O9938" i="1"/>
  <c r="P9938" i="1"/>
  <c r="K9939" i="1"/>
  <c r="L9939" i="1"/>
  <c r="M9939" i="1"/>
  <c r="N9939" i="1"/>
  <c r="O9939" i="1"/>
  <c r="P9939" i="1"/>
  <c r="K9940" i="1"/>
  <c r="L9940" i="1"/>
  <c r="M9940" i="1"/>
  <c r="N9940" i="1"/>
  <c r="O9940" i="1"/>
  <c r="P9940" i="1"/>
  <c r="K9941" i="1"/>
  <c r="L9941" i="1"/>
  <c r="M9941" i="1"/>
  <c r="N9941" i="1"/>
  <c r="O9941" i="1"/>
  <c r="P9941" i="1"/>
  <c r="K9942" i="1"/>
  <c r="L9942" i="1"/>
  <c r="M9942" i="1"/>
  <c r="N9942" i="1"/>
  <c r="O9942" i="1"/>
  <c r="P9942" i="1"/>
  <c r="K9943" i="1"/>
  <c r="L9943" i="1"/>
  <c r="M9943" i="1"/>
  <c r="N9943" i="1"/>
  <c r="O9943" i="1"/>
  <c r="P9943" i="1"/>
  <c r="K9944" i="1"/>
  <c r="L9944" i="1"/>
  <c r="M9944" i="1"/>
  <c r="N9944" i="1"/>
  <c r="O9944" i="1"/>
  <c r="P9944" i="1"/>
  <c r="K9945" i="1"/>
  <c r="L9945" i="1"/>
  <c r="M9945" i="1"/>
  <c r="N9945" i="1"/>
  <c r="O9945" i="1"/>
  <c r="P9945" i="1"/>
  <c r="K9946" i="1"/>
  <c r="L9946" i="1"/>
  <c r="M9946" i="1"/>
  <c r="N9946" i="1"/>
  <c r="O9946" i="1"/>
  <c r="P9946" i="1"/>
  <c r="K9947" i="1"/>
  <c r="L9947" i="1"/>
  <c r="M9947" i="1"/>
  <c r="N9947" i="1"/>
  <c r="O9947" i="1"/>
  <c r="P9947" i="1"/>
  <c r="K9948" i="1"/>
  <c r="L9948" i="1"/>
  <c r="M9948" i="1"/>
  <c r="N9948" i="1"/>
  <c r="O9948" i="1"/>
  <c r="P9948" i="1"/>
  <c r="K9949" i="1"/>
  <c r="L9949" i="1"/>
  <c r="M9949" i="1"/>
  <c r="N9949" i="1"/>
  <c r="O9949" i="1"/>
  <c r="P9949" i="1"/>
  <c r="K9950" i="1"/>
  <c r="L9950" i="1"/>
  <c r="M9950" i="1"/>
  <c r="N9950" i="1"/>
  <c r="O9950" i="1"/>
  <c r="P9950" i="1"/>
  <c r="K9951" i="1"/>
  <c r="L9951" i="1"/>
  <c r="M9951" i="1"/>
  <c r="N9951" i="1"/>
  <c r="O9951" i="1"/>
  <c r="P9951" i="1"/>
  <c r="K9952" i="1"/>
  <c r="L9952" i="1"/>
  <c r="M9952" i="1"/>
  <c r="N9952" i="1"/>
  <c r="O9952" i="1"/>
  <c r="P9952" i="1"/>
  <c r="K9953" i="1"/>
  <c r="L9953" i="1"/>
  <c r="M9953" i="1"/>
  <c r="N9953" i="1"/>
  <c r="O9953" i="1"/>
  <c r="P9953" i="1"/>
  <c r="K9954" i="1"/>
  <c r="L9954" i="1"/>
  <c r="M9954" i="1"/>
  <c r="N9954" i="1"/>
  <c r="O9954" i="1"/>
  <c r="P9954" i="1"/>
  <c r="K9955" i="1"/>
  <c r="L9955" i="1"/>
  <c r="M9955" i="1"/>
  <c r="N9955" i="1"/>
  <c r="O9955" i="1"/>
  <c r="P9955" i="1"/>
  <c r="K9956" i="1"/>
  <c r="L9956" i="1"/>
  <c r="M9956" i="1"/>
  <c r="N9956" i="1"/>
  <c r="O9956" i="1"/>
  <c r="P9956" i="1"/>
  <c r="K9957" i="1"/>
  <c r="L9957" i="1"/>
  <c r="M9957" i="1"/>
  <c r="N9957" i="1"/>
  <c r="O9957" i="1"/>
  <c r="P9957" i="1"/>
  <c r="K9958" i="1"/>
  <c r="L9958" i="1"/>
  <c r="M9958" i="1"/>
  <c r="N9958" i="1"/>
  <c r="O9958" i="1"/>
  <c r="P9958" i="1"/>
  <c r="K9959" i="1"/>
  <c r="L9959" i="1"/>
  <c r="M9959" i="1"/>
  <c r="N9959" i="1"/>
  <c r="O9959" i="1"/>
  <c r="P9959" i="1"/>
  <c r="K9960" i="1"/>
  <c r="L9960" i="1"/>
  <c r="M9960" i="1"/>
  <c r="N9960" i="1"/>
  <c r="O9960" i="1"/>
  <c r="P9960" i="1"/>
  <c r="K9961" i="1"/>
  <c r="L9961" i="1"/>
  <c r="M9961" i="1"/>
  <c r="N9961" i="1"/>
  <c r="O9961" i="1"/>
  <c r="P9961" i="1"/>
  <c r="K9962" i="1"/>
  <c r="L9962" i="1"/>
  <c r="M9962" i="1"/>
  <c r="N9962" i="1"/>
  <c r="O9962" i="1"/>
  <c r="P9962" i="1"/>
  <c r="K9963" i="1"/>
  <c r="L9963" i="1"/>
  <c r="M9963" i="1"/>
  <c r="N9963" i="1"/>
  <c r="O9963" i="1"/>
  <c r="P9963" i="1"/>
  <c r="K9964" i="1"/>
  <c r="L9964" i="1"/>
  <c r="M9964" i="1"/>
  <c r="N9964" i="1"/>
  <c r="O9964" i="1"/>
  <c r="P9964" i="1"/>
  <c r="K9965" i="1"/>
  <c r="L9965" i="1"/>
  <c r="M9965" i="1"/>
  <c r="N9965" i="1"/>
  <c r="O9965" i="1"/>
  <c r="P9965" i="1"/>
  <c r="K9966" i="1"/>
  <c r="L9966" i="1"/>
  <c r="M9966" i="1"/>
  <c r="N9966" i="1"/>
  <c r="O9966" i="1"/>
  <c r="P9966" i="1"/>
  <c r="K9967" i="1"/>
  <c r="L9967" i="1"/>
  <c r="M9967" i="1"/>
  <c r="N9967" i="1"/>
  <c r="O9967" i="1"/>
  <c r="P9967" i="1"/>
  <c r="K9968" i="1"/>
  <c r="L9968" i="1"/>
  <c r="M9968" i="1"/>
  <c r="N9968" i="1"/>
  <c r="O9968" i="1"/>
  <c r="P9968" i="1"/>
  <c r="K9969" i="1"/>
  <c r="L9969" i="1"/>
  <c r="M9969" i="1"/>
  <c r="N9969" i="1"/>
  <c r="O9969" i="1"/>
  <c r="P9969" i="1"/>
  <c r="K9970" i="1"/>
  <c r="L9970" i="1"/>
  <c r="M9970" i="1"/>
  <c r="N9970" i="1"/>
  <c r="O9970" i="1"/>
  <c r="P9970" i="1"/>
  <c r="K9971" i="1"/>
  <c r="L9971" i="1"/>
  <c r="M9971" i="1"/>
  <c r="N9971" i="1"/>
  <c r="O9971" i="1"/>
  <c r="P9971" i="1"/>
  <c r="K9972" i="1"/>
  <c r="L9972" i="1"/>
  <c r="M9972" i="1"/>
  <c r="N9972" i="1"/>
  <c r="O9972" i="1"/>
  <c r="P9972" i="1"/>
  <c r="K9973" i="1"/>
  <c r="L9973" i="1"/>
  <c r="M9973" i="1"/>
  <c r="N9973" i="1"/>
  <c r="O9973" i="1"/>
  <c r="P9973" i="1"/>
  <c r="K9974" i="1"/>
  <c r="L9974" i="1"/>
  <c r="M9974" i="1"/>
  <c r="N9974" i="1"/>
  <c r="O9974" i="1"/>
  <c r="P9974" i="1"/>
  <c r="K9975" i="1"/>
  <c r="L9975" i="1"/>
  <c r="M9975" i="1"/>
  <c r="N9975" i="1"/>
  <c r="O9975" i="1"/>
  <c r="P9975" i="1"/>
  <c r="K9976" i="1"/>
  <c r="L9976" i="1"/>
  <c r="M9976" i="1"/>
  <c r="N9976" i="1"/>
  <c r="O9976" i="1"/>
  <c r="P9976" i="1"/>
  <c r="K9977" i="1"/>
  <c r="L9977" i="1"/>
  <c r="M9977" i="1"/>
  <c r="N9977" i="1"/>
  <c r="O9977" i="1"/>
  <c r="P9977" i="1"/>
  <c r="K9978" i="1"/>
  <c r="L9978" i="1"/>
  <c r="M9978" i="1"/>
  <c r="N9978" i="1"/>
  <c r="O9978" i="1"/>
  <c r="P9978" i="1"/>
  <c r="K9979" i="1"/>
  <c r="L9979" i="1"/>
  <c r="M9979" i="1"/>
  <c r="N9979" i="1"/>
  <c r="O9979" i="1"/>
  <c r="P9979" i="1"/>
  <c r="K9980" i="1"/>
  <c r="L9980" i="1"/>
  <c r="M9980" i="1"/>
  <c r="N9980" i="1"/>
  <c r="O9980" i="1"/>
  <c r="P9980" i="1"/>
  <c r="K9981" i="1"/>
  <c r="L9981" i="1"/>
  <c r="M9981" i="1"/>
  <c r="N9981" i="1"/>
  <c r="O9981" i="1"/>
  <c r="P9981" i="1"/>
  <c r="K9982" i="1"/>
  <c r="L9982" i="1"/>
  <c r="M9982" i="1"/>
  <c r="N9982" i="1"/>
  <c r="O9982" i="1"/>
  <c r="P9982" i="1"/>
  <c r="K9983" i="1"/>
  <c r="L9983" i="1"/>
  <c r="M9983" i="1"/>
  <c r="N9983" i="1"/>
  <c r="O9983" i="1"/>
  <c r="P9983" i="1"/>
  <c r="K9984" i="1"/>
  <c r="L9984" i="1"/>
  <c r="M9984" i="1"/>
  <c r="N9984" i="1"/>
  <c r="O9984" i="1"/>
  <c r="P9984" i="1"/>
  <c r="K9985" i="1"/>
  <c r="L9985" i="1"/>
  <c r="M9985" i="1"/>
  <c r="N9985" i="1"/>
  <c r="O9985" i="1"/>
  <c r="P9985" i="1"/>
  <c r="K9986" i="1"/>
  <c r="L9986" i="1"/>
  <c r="M9986" i="1"/>
  <c r="N9986" i="1"/>
  <c r="O9986" i="1"/>
  <c r="P9986" i="1"/>
  <c r="K9987" i="1"/>
  <c r="L9987" i="1"/>
  <c r="M9987" i="1"/>
  <c r="N9987" i="1"/>
  <c r="O9987" i="1"/>
  <c r="P9987" i="1"/>
  <c r="K9988" i="1"/>
  <c r="L9988" i="1"/>
  <c r="M9988" i="1"/>
  <c r="N9988" i="1"/>
  <c r="O9988" i="1"/>
  <c r="P9988" i="1"/>
  <c r="K9989" i="1"/>
  <c r="L9989" i="1"/>
  <c r="M9989" i="1"/>
  <c r="N9989" i="1"/>
  <c r="O9989" i="1"/>
  <c r="P9989" i="1"/>
  <c r="K9990" i="1"/>
  <c r="L9990" i="1"/>
  <c r="M9990" i="1"/>
  <c r="N9990" i="1"/>
  <c r="O9990" i="1"/>
  <c r="P9990" i="1"/>
  <c r="K9991" i="1"/>
  <c r="L9991" i="1"/>
  <c r="M9991" i="1"/>
  <c r="N9991" i="1"/>
  <c r="O9991" i="1"/>
  <c r="P9991" i="1"/>
  <c r="K9992" i="1"/>
  <c r="L9992" i="1"/>
  <c r="M9992" i="1"/>
  <c r="N9992" i="1"/>
  <c r="O9992" i="1"/>
  <c r="P9992" i="1"/>
  <c r="K9993" i="1"/>
  <c r="L9993" i="1"/>
  <c r="M9993" i="1"/>
  <c r="N9993" i="1"/>
  <c r="O9993" i="1"/>
  <c r="P9993" i="1"/>
  <c r="K9994" i="1"/>
  <c r="L9994" i="1"/>
  <c r="M9994" i="1"/>
  <c r="N9994" i="1"/>
  <c r="O9994" i="1"/>
  <c r="P9994" i="1"/>
  <c r="K9995" i="1"/>
  <c r="L9995" i="1"/>
  <c r="M9995" i="1"/>
  <c r="N9995" i="1"/>
  <c r="O9995" i="1"/>
  <c r="P9995" i="1"/>
  <c r="K9996" i="1"/>
  <c r="L9996" i="1"/>
  <c r="M9996" i="1"/>
  <c r="N9996" i="1"/>
  <c r="O9996" i="1"/>
  <c r="P9996" i="1"/>
  <c r="K9997" i="1"/>
  <c r="L9997" i="1"/>
  <c r="M9997" i="1"/>
  <c r="N9997" i="1"/>
  <c r="O9997" i="1"/>
  <c r="P9997" i="1"/>
  <c r="K9998" i="1"/>
  <c r="L9998" i="1"/>
  <c r="M9998" i="1"/>
  <c r="N9998" i="1"/>
  <c r="O9998" i="1"/>
  <c r="P9998" i="1"/>
  <c r="K9999" i="1"/>
  <c r="L9999" i="1"/>
  <c r="M9999" i="1"/>
  <c r="N9999" i="1"/>
  <c r="O9999" i="1"/>
  <c r="P9999" i="1"/>
  <c r="K10000" i="1"/>
  <c r="L10000" i="1"/>
  <c r="M10000" i="1"/>
  <c r="N10000" i="1"/>
  <c r="O10000" i="1"/>
  <c r="P10000" i="1"/>
  <c r="K10001" i="1"/>
  <c r="L10001" i="1"/>
  <c r="M10001" i="1"/>
  <c r="N10001" i="1"/>
  <c r="O10001" i="1"/>
  <c r="P10001" i="1"/>
  <c r="K10002" i="1"/>
  <c r="L10002" i="1"/>
  <c r="M10002" i="1"/>
  <c r="N10002" i="1"/>
  <c r="O10002" i="1"/>
  <c r="P10002" i="1"/>
  <c r="K10003" i="1"/>
  <c r="L10003" i="1"/>
  <c r="M10003" i="1"/>
  <c r="N10003" i="1"/>
  <c r="O10003" i="1"/>
  <c r="P10003" i="1"/>
  <c r="K10004" i="1"/>
  <c r="L10004" i="1"/>
  <c r="M10004" i="1"/>
  <c r="N10004" i="1"/>
  <c r="O10004" i="1"/>
  <c r="P10004" i="1"/>
  <c r="K10005" i="1"/>
  <c r="L10005" i="1"/>
  <c r="M10005" i="1"/>
  <c r="N10005" i="1"/>
  <c r="O10005" i="1"/>
  <c r="P10005" i="1"/>
  <c r="K10006" i="1"/>
  <c r="L10006" i="1"/>
  <c r="M10006" i="1"/>
  <c r="N10006" i="1"/>
  <c r="O10006" i="1"/>
  <c r="P10006" i="1"/>
  <c r="K10007" i="1"/>
  <c r="L10007" i="1"/>
  <c r="M10007" i="1"/>
  <c r="N10007" i="1"/>
  <c r="O10007" i="1"/>
  <c r="P10007" i="1"/>
  <c r="K10008" i="1"/>
  <c r="L10008" i="1"/>
  <c r="M10008" i="1"/>
  <c r="N10008" i="1"/>
  <c r="O10008" i="1"/>
  <c r="P10008" i="1"/>
  <c r="K10009" i="1"/>
  <c r="L10009" i="1"/>
  <c r="M10009" i="1"/>
  <c r="N10009" i="1"/>
  <c r="O10009" i="1"/>
  <c r="P10009" i="1"/>
  <c r="K10010" i="1"/>
  <c r="L10010" i="1"/>
  <c r="M10010" i="1"/>
  <c r="N10010" i="1"/>
  <c r="O10010" i="1"/>
  <c r="P10010" i="1"/>
  <c r="K10011" i="1"/>
  <c r="L10011" i="1"/>
  <c r="M10011" i="1"/>
  <c r="N10011" i="1"/>
  <c r="O10011" i="1"/>
  <c r="P10011" i="1"/>
  <c r="K10012" i="1"/>
  <c r="L10012" i="1"/>
  <c r="M10012" i="1"/>
  <c r="N10012" i="1"/>
  <c r="O10012" i="1"/>
  <c r="P10012" i="1"/>
  <c r="K10013" i="1"/>
  <c r="L10013" i="1"/>
  <c r="M10013" i="1"/>
  <c r="N10013" i="1"/>
  <c r="O10013" i="1"/>
  <c r="P10013" i="1"/>
  <c r="K10014" i="1"/>
  <c r="L10014" i="1"/>
  <c r="M10014" i="1"/>
  <c r="N10014" i="1"/>
  <c r="O10014" i="1"/>
  <c r="P10014" i="1"/>
  <c r="K10015" i="1"/>
  <c r="L10015" i="1"/>
  <c r="M10015" i="1"/>
  <c r="N10015" i="1"/>
  <c r="O10015" i="1"/>
  <c r="P10015" i="1"/>
  <c r="K10016" i="1"/>
  <c r="L10016" i="1"/>
  <c r="M10016" i="1"/>
  <c r="N10016" i="1"/>
  <c r="O10016" i="1"/>
  <c r="P10016" i="1"/>
  <c r="K10017" i="1"/>
  <c r="L10017" i="1"/>
  <c r="M10017" i="1"/>
  <c r="N10017" i="1"/>
  <c r="O10017" i="1"/>
  <c r="P10017" i="1"/>
  <c r="K10018" i="1"/>
  <c r="L10018" i="1"/>
  <c r="M10018" i="1"/>
  <c r="N10018" i="1"/>
  <c r="O10018" i="1"/>
  <c r="P10018" i="1"/>
  <c r="K10019" i="1"/>
  <c r="L10019" i="1"/>
  <c r="M10019" i="1"/>
  <c r="N10019" i="1"/>
  <c r="O10019" i="1"/>
  <c r="P10019" i="1"/>
  <c r="K10020" i="1"/>
  <c r="L10020" i="1"/>
  <c r="M10020" i="1"/>
  <c r="N10020" i="1"/>
  <c r="O10020" i="1"/>
  <c r="P10020" i="1"/>
  <c r="K10021" i="1"/>
  <c r="L10021" i="1"/>
  <c r="M10021" i="1"/>
  <c r="N10021" i="1"/>
  <c r="O10021" i="1"/>
  <c r="P10021" i="1"/>
  <c r="K10022" i="1"/>
  <c r="L10022" i="1"/>
  <c r="M10022" i="1"/>
  <c r="N10022" i="1"/>
  <c r="O10022" i="1"/>
  <c r="P10022" i="1"/>
  <c r="K10023" i="1"/>
  <c r="L10023" i="1"/>
  <c r="M10023" i="1"/>
  <c r="N10023" i="1"/>
  <c r="O10023" i="1"/>
  <c r="P10023" i="1"/>
  <c r="K10024" i="1"/>
  <c r="L10024" i="1"/>
  <c r="M10024" i="1"/>
  <c r="N10024" i="1"/>
  <c r="O10024" i="1"/>
  <c r="P10024" i="1"/>
  <c r="K10025" i="1"/>
  <c r="L10025" i="1"/>
  <c r="M10025" i="1"/>
  <c r="N10025" i="1"/>
  <c r="O10025" i="1"/>
  <c r="P10025" i="1"/>
  <c r="K10026" i="1"/>
  <c r="L10026" i="1"/>
  <c r="M10026" i="1"/>
  <c r="N10026" i="1"/>
  <c r="O10026" i="1"/>
  <c r="P10026" i="1"/>
  <c r="K10027" i="1"/>
  <c r="L10027" i="1"/>
  <c r="M10027" i="1"/>
  <c r="N10027" i="1"/>
  <c r="O10027" i="1"/>
  <c r="P10027" i="1"/>
  <c r="K10028" i="1"/>
  <c r="L10028" i="1"/>
  <c r="M10028" i="1"/>
  <c r="N10028" i="1"/>
  <c r="O10028" i="1"/>
  <c r="P10028" i="1"/>
  <c r="K10029" i="1"/>
  <c r="L10029" i="1"/>
  <c r="M10029" i="1"/>
  <c r="N10029" i="1"/>
  <c r="O10029" i="1"/>
  <c r="P10029" i="1"/>
  <c r="K10030" i="1"/>
  <c r="L10030" i="1"/>
  <c r="M10030" i="1"/>
  <c r="N10030" i="1"/>
  <c r="O10030" i="1"/>
  <c r="P10030" i="1"/>
  <c r="K10031" i="1"/>
  <c r="L10031" i="1"/>
  <c r="M10031" i="1"/>
  <c r="N10031" i="1"/>
  <c r="O10031" i="1"/>
  <c r="P10031" i="1"/>
  <c r="K10032" i="1"/>
  <c r="L10032" i="1"/>
  <c r="M10032" i="1"/>
  <c r="N10032" i="1"/>
  <c r="O10032" i="1"/>
  <c r="P10032" i="1"/>
  <c r="K10033" i="1"/>
  <c r="L10033" i="1"/>
  <c r="M10033" i="1"/>
  <c r="N10033" i="1"/>
  <c r="O10033" i="1"/>
  <c r="P10033" i="1"/>
  <c r="K10034" i="1"/>
  <c r="L10034" i="1"/>
  <c r="M10034" i="1"/>
  <c r="N10034" i="1"/>
  <c r="O10034" i="1"/>
  <c r="P10034" i="1"/>
  <c r="K10035" i="1"/>
  <c r="L10035" i="1"/>
  <c r="M10035" i="1"/>
  <c r="N10035" i="1"/>
  <c r="O10035" i="1"/>
  <c r="P10035" i="1"/>
  <c r="K10036" i="1"/>
  <c r="L10036" i="1"/>
  <c r="M10036" i="1"/>
  <c r="N10036" i="1"/>
  <c r="O10036" i="1"/>
  <c r="P10036" i="1"/>
  <c r="K10037" i="1"/>
  <c r="L10037" i="1"/>
  <c r="M10037" i="1"/>
  <c r="N10037" i="1"/>
  <c r="O10037" i="1"/>
  <c r="P10037" i="1"/>
  <c r="K10038" i="1"/>
  <c r="L10038" i="1"/>
  <c r="M10038" i="1"/>
  <c r="N10038" i="1"/>
  <c r="O10038" i="1"/>
  <c r="P10038" i="1"/>
  <c r="K10039" i="1"/>
  <c r="L10039" i="1"/>
  <c r="M10039" i="1"/>
  <c r="N10039" i="1"/>
  <c r="O10039" i="1"/>
  <c r="P10039" i="1"/>
  <c r="K10040" i="1"/>
  <c r="L10040" i="1"/>
  <c r="M10040" i="1"/>
  <c r="N10040" i="1"/>
  <c r="O10040" i="1"/>
  <c r="P10040" i="1"/>
  <c r="K10041" i="1"/>
  <c r="L10041" i="1"/>
  <c r="M10041" i="1"/>
  <c r="N10041" i="1"/>
  <c r="O10041" i="1"/>
  <c r="P10041" i="1"/>
  <c r="K10042" i="1"/>
  <c r="L10042" i="1"/>
  <c r="M10042" i="1"/>
  <c r="N10042" i="1"/>
  <c r="O10042" i="1"/>
  <c r="P10042" i="1"/>
  <c r="K10043" i="1"/>
  <c r="L10043" i="1"/>
  <c r="M10043" i="1"/>
  <c r="N10043" i="1"/>
  <c r="O10043" i="1"/>
  <c r="P10043" i="1"/>
  <c r="K10044" i="1"/>
  <c r="L10044" i="1"/>
  <c r="M10044" i="1"/>
  <c r="N10044" i="1"/>
  <c r="O10044" i="1"/>
  <c r="P10044" i="1"/>
  <c r="K10045" i="1"/>
  <c r="L10045" i="1"/>
  <c r="M10045" i="1"/>
  <c r="N10045" i="1"/>
  <c r="O10045" i="1"/>
  <c r="P10045" i="1"/>
  <c r="K10046" i="1"/>
  <c r="L10046" i="1"/>
  <c r="M10046" i="1"/>
  <c r="N10046" i="1"/>
  <c r="O10046" i="1"/>
  <c r="P10046" i="1"/>
  <c r="K10047" i="1"/>
  <c r="L10047" i="1"/>
  <c r="M10047" i="1"/>
  <c r="N10047" i="1"/>
  <c r="O10047" i="1"/>
  <c r="P10047" i="1"/>
  <c r="K10048" i="1"/>
  <c r="L10048" i="1"/>
  <c r="M10048" i="1"/>
  <c r="N10048" i="1"/>
  <c r="O10048" i="1"/>
  <c r="P10048" i="1"/>
  <c r="K10049" i="1"/>
  <c r="L10049" i="1"/>
  <c r="M10049" i="1"/>
  <c r="N10049" i="1"/>
  <c r="O10049" i="1"/>
  <c r="P10049" i="1"/>
  <c r="K10050" i="1"/>
  <c r="L10050" i="1"/>
  <c r="M10050" i="1"/>
  <c r="N10050" i="1"/>
  <c r="O10050" i="1"/>
  <c r="P10050" i="1"/>
  <c r="K10051" i="1"/>
  <c r="L10051" i="1"/>
  <c r="M10051" i="1"/>
  <c r="N10051" i="1"/>
  <c r="O10051" i="1"/>
  <c r="P10051" i="1"/>
  <c r="K10052" i="1"/>
  <c r="L10052" i="1"/>
  <c r="M10052" i="1"/>
  <c r="N10052" i="1"/>
  <c r="O10052" i="1"/>
  <c r="P10052" i="1"/>
  <c r="K10053" i="1"/>
  <c r="L10053" i="1"/>
  <c r="M10053" i="1"/>
  <c r="N10053" i="1"/>
  <c r="O10053" i="1"/>
  <c r="P10053" i="1"/>
  <c r="K10054" i="1"/>
  <c r="L10054" i="1"/>
  <c r="M10054" i="1"/>
  <c r="N10054" i="1"/>
  <c r="O10054" i="1"/>
  <c r="P10054" i="1"/>
  <c r="K10055" i="1"/>
  <c r="L10055" i="1"/>
  <c r="M10055" i="1"/>
  <c r="N10055" i="1"/>
  <c r="O10055" i="1"/>
  <c r="P10055" i="1"/>
  <c r="K10056" i="1"/>
  <c r="L10056" i="1"/>
  <c r="M10056" i="1"/>
  <c r="N10056" i="1"/>
  <c r="O10056" i="1"/>
  <c r="P10056" i="1"/>
  <c r="K10057" i="1"/>
  <c r="L10057" i="1"/>
  <c r="M10057" i="1"/>
  <c r="N10057" i="1"/>
  <c r="O10057" i="1"/>
  <c r="P10057" i="1"/>
  <c r="K10058" i="1"/>
  <c r="L10058" i="1"/>
  <c r="M10058" i="1"/>
  <c r="N10058" i="1"/>
  <c r="O10058" i="1"/>
  <c r="P10058" i="1"/>
  <c r="K10059" i="1"/>
  <c r="L10059" i="1"/>
  <c r="M10059" i="1"/>
  <c r="N10059" i="1"/>
  <c r="O10059" i="1"/>
  <c r="P10059" i="1"/>
  <c r="K10060" i="1"/>
  <c r="L10060" i="1"/>
  <c r="M10060" i="1"/>
  <c r="N10060" i="1"/>
  <c r="O10060" i="1"/>
  <c r="P10060" i="1"/>
  <c r="K10061" i="1"/>
  <c r="L10061" i="1"/>
  <c r="M10061" i="1"/>
  <c r="N10061" i="1"/>
  <c r="O10061" i="1"/>
  <c r="P10061" i="1"/>
  <c r="K10062" i="1"/>
  <c r="L10062" i="1"/>
  <c r="M10062" i="1"/>
  <c r="N10062" i="1"/>
  <c r="O10062" i="1"/>
  <c r="P10062" i="1"/>
  <c r="K10063" i="1"/>
  <c r="L10063" i="1"/>
  <c r="M10063" i="1"/>
  <c r="N10063" i="1"/>
  <c r="O10063" i="1"/>
  <c r="P10063" i="1"/>
  <c r="K10064" i="1"/>
  <c r="L10064" i="1"/>
  <c r="M10064" i="1"/>
  <c r="N10064" i="1"/>
  <c r="O10064" i="1"/>
  <c r="P10064" i="1"/>
  <c r="K10065" i="1"/>
  <c r="L10065" i="1"/>
  <c r="M10065" i="1"/>
  <c r="N10065" i="1"/>
  <c r="O10065" i="1"/>
  <c r="P10065" i="1"/>
  <c r="K10066" i="1"/>
  <c r="L10066" i="1"/>
  <c r="M10066" i="1"/>
  <c r="N10066" i="1"/>
  <c r="O10066" i="1"/>
  <c r="P10066" i="1"/>
  <c r="K10067" i="1"/>
  <c r="L10067" i="1"/>
  <c r="M10067" i="1"/>
  <c r="N10067" i="1"/>
  <c r="O10067" i="1"/>
  <c r="P10067" i="1"/>
  <c r="K10068" i="1"/>
  <c r="L10068" i="1"/>
  <c r="M10068" i="1"/>
  <c r="N10068" i="1"/>
  <c r="O10068" i="1"/>
  <c r="P10068" i="1"/>
  <c r="K10069" i="1"/>
  <c r="L10069" i="1"/>
  <c r="M10069" i="1"/>
  <c r="N10069" i="1"/>
  <c r="O10069" i="1"/>
  <c r="P10069" i="1"/>
  <c r="K10070" i="1"/>
  <c r="L10070" i="1"/>
  <c r="M10070" i="1"/>
  <c r="N10070" i="1"/>
  <c r="O10070" i="1"/>
  <c r="P10070" i="1"/>
  <c r="K10071" i="1"/>
  <c r="L10071" i="1"/>
  <c r="M10071" i="1"/>
  <c r="N10071" i="1"/>
  <c r="O10071" i="1"/>
  <c r="P10071" i="1"/>
  <c r="K10072" i="1"/>
  <c r="L10072" i="1"/>
  <c r="M10072" i="1"/>
  <c r="N10072" i="1"/>
  <c r="O10072" i="1"/>
  <c r="P10072" i="1"/>
  <c r="K10073" i="1"/>
  <c r="L10073" i="1"/>
  <c r="M10073" i="1"/>
  <c r="N10073" i="1"/>
  <c r="O10073" i="1"/>
  <c r="P10073" i="1"/>
  <c r="K10074" i="1"/>
  <c r="L10074" i="1"/>
  <c r="M10074" i="1"/>
  <c r="N10074" i="1"/>
  <c r="O10074" i="1"/>
  <c r="P10074" i="1"/>
  <c r="K10075" i="1"/>
  <c r="L10075" i="1"/>
  <c r="M10075" i="1"/>
  <c r="N10075" i="1"/>
  <c r="O10075" i="1"/>
  <c r="P10075" i="1"/>
  <c r="K10076" i="1"/>
  <c r="L10076" i="1"/>
  <c r="M10076" i="1"/>
  <c r="N10076" i="1"/>
  <c r="O10076" i="1"/>
  <c r="P10076" i="1"/>
  <c r="K10077" i="1"/>
  <c r="L10077" i="1"/>
  <c r="M10077" i="1"/>
  <c r="N10077" i="1"/>
  <c r="O10077" i="1"/>
  <c r="P10077" i="1"/>
  <c r="K10078" i="1"/>
  <c r="L10078" i="1"/>
  <c r="M10078" i="1"/>
  <c r="N10078" i="1"/>
  <c r="O10078" i="1"/>
  <c r="P10078" i="1"/>
  <c r="K10079" i="1"/>
  <c r="L10079" i="1"/>
  <c r="M10079" i="1"/>
  <c r="N10079" i="1"/>
  <c r="O10079" i="1"/>
  <c r="P10079" i="1"/>
  <c r="K10080" i="1"/>
  <c r="L10080" i="1"/>
  <c r="M10080" i="1"/>
  <c r="N10080" i="1"/>
  <c r="O10080" i="1"/>
  <c r="P10080" i="1"/>
  <c r="K10081" i="1"/>
  <c r="L10081" i="1"/>
  <c r="M10081" i="1"/>
  <c r="N10081" i="1"/>
  <c r="O10081" i="1"/>
  <c r="P10081" i="1"/>
  <c r="K10082" i="1"/>
  <c r="L10082" i="1"/>
  <c r="M10082" i="1"/>
  <c r="N10082" i="1"/>
  <c r="O10082" i="1"/>
  <c r="P10082" i="1"/>
  <c r="K10083" i="1"/>
  <c r="L10083" i="1"/>
  <c r="M10083" i="1"/>
  <c r="N10083" i="1"/>
  <c r="O10083" i="1"/>
  <c r="P10083" i="1"/>
  <c r="K10084" i="1"/>
  <c r="L10084" i="1"/>
  <c r="M10084" i="1"/>
  <c r="N10084" i="1"/>
  <c r="O10084" i="1"/>
  <c r="P10084" i="1"/>
  <c r="K10085" i="1"/>
  <c r="L10085" i="1"/>
  <c r="M10085" i="1"/>
  <c r="N10085" i="1"/>
  <c r="O10085" i="1"/>
  <c r="P10085" i="1"/>
  <c r="D35" i="2"/>
  <c r="E35" i="2" s="1"/>
  <c r="K9730" i="1"/>
  <c r="L9730" i="1"/>
  <c r="M9730" i="1"/>
  <c r="N9730" i="1"/>
  <c r="O9730" i="1"/>
  <c r="P9730" i="1"/>
  <c r="K9731" i="1"/>
  <c r="L9731" i="1"/>
  <c r="M9731" i="1"/>
  <c r="N9731" i="1"/>
  <c r="O9731" i="1"/>
  <c r="P9731" i="1"/>
  <c r="K9732" i="1"/>
  <c r="L9732" i="1"/>
  <c r="M9732" i="1"/>
  <c r="N9732" i="1"/>
  <c r="O9732" i="1"/>
  <c r="P9732" i="1"/>
  <c r="K9733" i="1"/>
  <c r="L9733" i="1"/>
  <c r="M9733" i="1"/>
  <c r="N9733" i="1"/>
  <c r="O9733" i="1"/>
  <c r="P9733" i="1"/>
  <c r="K9734" i="1"/>
  <c r="L9734" i="1"/>
  <c r="M9734" i="1"/>
  <c r="N9734" i="1"/>
  <c r="O9734" i="1"/>
  <c r="P9734" i="1"/>
  <c r="K9735" i="1"/>
  <c r="L9735" i="1"/>
  <c r="M9735" i="1"/>
  <c r="N9735" i="1"/>
  <c r="O9735" i="1"/>
  <c r="P9735" i="1"/>
  <c r="K9736" i="1"/>
  <c r="L9736" i="1"/>
  <c r="M9736" i="1"/>
  <c r="N9736" i="1"/>
  <c r="O9736" i="1"/>
  <c r="P9736" i="1"/>
  <c r="K9737" i="1"/>
  <c r="L9737" i="1"/>
  <c r="M9737" i="1"/>
  <c r="N9737" i="1"/>
  <c r="O9737" i="1"/>
  <c r="P9737" i="1"/>
  <c r="K9738" i="1"/>
  <c r="L9738" i="1"/>
  <c r="M9738" i="1"/>
  <c r="N9738" i="1"/>
  <c r="O9738" i="1"/>
  <c r="P9738" i="1"/>
  <c r="K9739" i="1"/>
  <c r="L9739" i="1"/>
  <c r="M9739" i="1"/>
  <c r="N9739" i="1"/>
  <c r="O9739" i="1"/>
  <c r="P9739" i="1"/>
  <c r="K9740" i="1"/>
  <c r="L9740" i="1"/>
  <c r="M9740" i="1"/>
  <c r="N9740" i="1"/>
  <c r="O9740" i="1"/>
  <c r="P9740" i="1"/>
  <c r="K9741" i="1"/>
  <c r="L9741" i="1"/>
  <c r="M9741" i="1"/>
  <c r="N9741" i="1"/>
  <c r="O9741" i="1"/>
  <c r="P9741" i="1"/>
  <c r="K9742" i="1"/>
  <c r="L9742" i="1"/>
  <c r="M9742" i="1"/>
  <c r="N9742" i="1"/>
  <c r="O9742" i="1"/>
  <c r="P9742" i="1"/>
  <c r="K9743" i="1"/>
  <c r="L9743" i="1"/>
  <c r="M9743" i="1"/>
  <c r="N9743" i="1"/>
  <c r="O9743" i="1"/>
  <c r="P9743" i="1"/>
  <c r="K9744" i="1"/>
  <c r="L9744" i="1"/>
  <c r="M9744" i="1"/>
  <c r="N9744" i="1"/>
  <c r="O9744" i="1"/>
  <c r="P9744" i="1"/>
  <c r="K9745" i="1"/>
  <c r="L9745" i="1"/>
  <c r="M9745" i="1"/>
  <c r="N9745" i="1"/>
  <c r="O9745" i="1"/>
  <c r="P9745" i="1"/>
  <c r="K9746" i="1"/>
  <c r="L9746" i="1"/>
  <c r="M9746" i="1"/>
  <c r="N9746" i="1"/>
  <c r="O9746" i="1"/>
  <c r="P9746" i="1"/>
  <c r="K9747" i="1"/>
  <c r="L9747" i="1"/>
  <c r="M9747" i="1"/>
  <c r="N9747" i="1"/>
  <c r="O9747" i="1"/>
  <c r="P9747" i="1"/>
  <c r="K9748" i="1"/>
  <c r="L9748" i="1"/>
  <c r="M9748" i="1"/>
  <c r="N9748" i="1"/>
  <c r="O9748" i="1"/>
  <c r="P9748" i="1"/>
  <c r="K9749" i="1"/>
  <c r="L9749" i="1"/>
  <c r="M9749" i="1"/>
  <c r="N9749" i="1"/>
  <c r="O9749" i="1"/>
  <c r="P9749" i="1"/>
  <c r="K9750" i="1"/>
  <c r="L9750" i="1"/>
  <c r="M9750" i="1"/>
  <c r="N9750" i="1"/>
  <c r="O9750" i="1"/>
  <c r="P9750" i="1"/>
  <c r="K9751" i="1"/>
  <c r="L9751" i="1"/>
  <c r="M9751" i="1"/>
  <c r="N9751" i="1"/>
  <c r="O9751" i="1"/>
  <c r="P9751" i="1"/>
  <c r="K9752" i="1"/>
  <c r="L9752" i="1"/>
  <c r="M9752" i="1"/>
  <c r="N9752" i="1"/>
  <c r="O9752" i="1"/>
  <c r="P9752" i="1"/>
  <c r="K9753" i="1"/>
  <c r="L9753" i="1"/>
  <c r="M9753" i="1"/>
  <c r="N9753" i="1"/>
  <c r="O9753" i="1"/>
  <c r="P9753" i="1"/>
  <c r="K9754" i="1"/>
  <c r="L9754" i="1"/>
  <c r="M9754" i="1"/>
  <c r="N9754" i="1"/>
  <c r="O9754" i="1"/>
  <c r="P9754" i="1"/>
  <c r="K9755" i="1"/>
  <c r="L9755" i="1"/>
  <c r="M9755" i="1"/>
  <c r="N9755" i="1"/>
  <c r="O9755" i="1"/>
  <c r="P9755" i="1"/>
  <c r="K9756" i="1"/>
  <c r="L9756" i="1"/>
  <c r="M9756" i="1"/>
  <c r="N9756" i="1"/>
  <c r="O9756" i="1"/>
  <c r="P9756" i="1"/>
  <c r="K9757" i="1"/>
  <c r="L9757" i="1"/>
  <c r="M9757" i="1"/>
  <c r="N9757" i="1"/>
  <c r="O9757" i="1"/>
  <c r="P9757" i="1"/>
  <c r="K9758" i="1"/>
  <c r="L9758" i="1"/>
  <c r="M9758" i="1"/>
  <c r="N9758" i="1"/>
  <c r="O9758" i="1"/>
  <c r="P9758" i="1"/>
  <c r="K9759" i="1"/>
  <c r="L9759" i="1"/>
  <c r="M9759" i="1"/>
  <c r="N9759" i="1"/>
  <c r="O9759" i="1"/>
  <c r="P9759" i="1"/>
  <c r="K9760" i="1"/>
  <c r="L9760" i="1"/>
  <c r="M9760" i="1"/>
  <c r="N9760" i="1"/>
  <c r="O9760" i="1"/>
  <c r="P9760" i="1"/>
  <c r="K9761" i="1"/>
  <c r="L9761" i="1"/>
  <c r="M9761" i="1"/>
  <c r="N9761" i="1"/>
  <c r="O9761" i="1"/>
  <c r="P9761" i="1"/>
  <c r="K9762" i="1"/>
  <c r="L9762" i="1"/>
  <c r="M9762" i="1"/>
  <c r="N9762" i="1"/>
  <c r="O9762" i="1"/>
  <c r="P9762" i="1"/>
  <c r="K9763" i="1"/>
  <c r="L9763" i="1"/>
  <c r="M9763" i="1"/>
  <c r="N9763" i="1"/>
  <c r="O9763" i="1"/>
  <c r="P9763" i="1"/>
  <c r="K9764" i="1"/>
  <c r="L9764" i="1"/>
  <c r="M9764" i="1"/>
  <c r="N9764" i="1"/>
  <c r="O9764" i="1"/>
  <c r="P9764" i="1"/>
  <c r="K9765" i="1"/>
  <c r="L9765" i="1"/>
  <c r="M9765" i="1"/>
  <c r="N9765" i="1"/>
  <c r="O9765" i="1"/>
  <c r="P9765" i="1"/>
  <c r="K9766" i="1"/>
  <c r="L9766" i="1"/>
  <c r="M9766" i="1"/>
  <c r="N9766" i="1"/>
  <c r="O9766" i="1"/>
  <c r="P9766" i="1"/>
  <c r="K9767" i="1"/>
  <c r="L9767" i="1"/>
  <c r="M9767" i="1"/>
  <c r="N9767" i="1"/>
  <c r="O9767" i="1"/>
  <c r="P9767" i="1"/>
  <c r="K9768" i="1"/>
  <c r="L9768" i="1"/>
  <c r="M9768" i="1"/>
  <c r="N9768" i="1"/>
  <c r="O9768" i="1"/>
  <c r="P9768" i="1"/>
  <c r="K9769" i="1"/>
  <c r="L9769" i="1"/>
  <c r="M9769" i="1"/>
  <c r="N9769" i="1"/>
  <c r="O9769" i="1"/>
  <c r="P9769" i="1"/>
  <c r="K9770" i="1"/>
  <c r="L9770" i="1"/>
  <c r="M9770" i="1"/>
  <c r="N9770" i="1"/>
  <c r="O9770" i="1"/>
  <c r="P9770" i="1"/>
  <c r="K9771" i="1"/>
  <c r="L9771" i="1"/>
  <c r="M9771" i="1"/>
  <c r="N9771" i="1"/>
  <c r="O9771" i="1"/>
  <c r="P9771" i="1"/>
  <c r="K9772" i="1"/>
  <c r="L9772" i="1"/>
  <c r="M9772" i="1"/>
  <c r="N9772" i="1"/>
  <c r="O9772" i="1"/>
  <c r="P9772" i="1"/>
  <c r="K9773" i="1"/>
  <c r="L9773" i="1"/>
  <c r="M9773" i="1"/>
  <c r="N9773" i="1"/>
  <c r="O9773" i="1"/>
  <c r="P9773" i="1"/>
  <c r="K9774" i="1"/>
  <c r="L9774" i="1"/>
  <c r="M9774" i="1"/>
  <c r="N9774" i="1"/>
  <c r="O9774" i="1"/>
  <c r="P9774" i="1"/>
  <c r="K9775" i="1"/>
  <c r="L9775" i="1"/>
  <c r="M9775" i="1"/>
  <c r="N9775" i="1"/>
  <c r="O9775" i="1"/>
  <c r="P9775" i="1"/>
  <c r="K9776" i="1"/>
  <c r="L9776" i="1"/>
  <c r="M9776" i="1"/>
  <c r="N9776" i="1"/>
  <c r="O9776" i="1"/>
  <c r="P9776" i="1"/>
  <c r="K9777" i="1"/>
  <c r="L9777" i="1"/>
  <c r="M9777" i="1"/>
  <c r="N9777" i="1"/>
  <c r="O9777" i="1"/>
  <c r="P9777" i="1"/>
  <c r="K9778" i="1"/>
  <c r="L9778" i="1"/>
  <c r="M9778" i="1"/>
  <c r="N9778" i="1"/>
  <c r="O9778" i="1"/>
  <c r="P9778" i="1"/>
  <c r="K9779" i="1"/>
  <c r="L9779" i="1"/>
  <c r="M9779" i="1"/>
  <c r="N9779" i="1"/>
  <c r="O9779" i="1"/>
  <c r="P9779" i="1"/>
  <c r="K9780" i="1"/>
  <c r="L9780" i="1"/>
  <c r="M9780" i="1"/>
  <c r="N9780" i="1"/>
  <c r="O9780" i="1"/>
  <c r="P9780" i="1"/>
  <c r="K9781" i="1"/>
  <c r="L9781" i="1"/>
  <c r="M9781" i="1"/>
  <c r="N9781" i="1"/>
  <c r="O9781" i="1"/>
  <c r="P9781" i="1"/>
  <c r="K9782" i="1"/>
  <c r="L9782" i="1"/>
  <c r="M9782" i="1"/>
  <c r="N9782" i="1"/>
  <c r="O9782" i="1"/>
  <c r="P9782" i="1"/>
  <c r="K9783" i="1"/>
  <c r="L9783" i="1"/>
  <c r="M9783" i="1"/>
  <c r="N9783" i="1"/>
  <c r="O9783" i="1"/>
  <c r="P9783" i="1"/>
  <c r="K9784" i="1"/>
  <c r="L9784" i="1"/>
  <c r="M9784" i="1"/>
  <c r="N9784" i="1"/>
  <c r="O9784" i="1"/>
  <c r="P9784" i="1"/>
  <c r="K9785" i="1"/>
  <c r="L9785" i="1"/>
  <c r="M9785" i="1"/>
  <c r="N9785" i="1"/>
  <c r="O9785" i="1"/>
  <c r="P9785" i="1"/>
  <c r="K9786" i="1"/>
  <c r="L9786" i="1"/>
  <c r="M9786" i="1"/>
  <c r="N9786" i="1"/>
  <c r="O9786" i="1"/>
  <c r="P9786" i="1"/>
  <c r="K9787" i="1"/>
  <c r="L9787" i="1"/>
  <c r="M9787" i="1"/>
  <c r="N9787" i="1"/>
  <c r="O9787" i="1"/>
  <c r="P9787" i="1"/>
  <c r="K9788" i="1"/>
  <c r="L9788" i="1"/>
  <c r="M9788" i="1"/>
  <c r="N9788" i="1"/>
  <c r="O9788" i="1"/>
  <c r="P9788" i="1"/>
  <c r="K9789" i="1"/>
  <c r="L9789" i="1"/>
  <c r="M9789" i="1"/>
  <c r="N9789" i="1"/>
  <c r="O9789" i="1"/>
  <c r="P9789" i="1"/>
  <c r="K9790" i="1"/>
  <c r="L9790" i="1"/>
  <c r="M9790" i="1"/>
  <c r="N9790" i="1"/>
  <c r="O9790" i="1"/>
  <c r="P9790" i="1"/>
  <c r="K9791" i="1"/>
  <c r="L9791" i="1"/>
  <c r="M9791" i="1"/>
  <c r="N9791" i="1"/>
  <c r="O9791" i="1"/>
  <c r="P9791" i="1"/>
  <c r="K9792" i="1"/>
  <c r="L9792" i="1"/>
  <c r="M9792" i="1"/>
  <c r="N9792" i="1"/>
  <c r="O9792" i="1"/>
  <c r="P9792" i="1"/>
  <c r="K9793" i="1"/>
  <c r="L9793" i="1"/>
  <c r="M9793" i="1"/>
  <c r="N9793" i="1"/>
  <c r="O9793" i="1"/>
  <c r="P9793" i="1"/>
  <c r="K9794" i="1"/>
  <c r="L9794" i="1"/>
  <c r="M9794" i="1"/>
  <c r="N9794" i="1"/>
  <c r="O9794" i="1"/>
  <c r="P9794" i="1"/>
  <c r="K9795" i="1"/>
  <c r="L9795" i="1"/>
  <c r="M9795" i="1"/>
  <c r="N9795" i="1"/>
  <c r="O9795" i="1"/>
  <c r="P9795" i="1"/>
  <c r="K9796" i="1"/>
  <c r="L9796" i="1"/>
  <c r="M9796" i="1"/>
  <c r="N9796" i="1"/>
  <c r="O9796" i="1"/>
  <c r="P9796" i="1"/>
  <c r="K9797" i="1"/>
  <c r="L9797" i="1"/>
  <c r="M9797" i="1"/>
  <c r="N9797" i="1"/>
  <c r="O9797" i="1"/>
  <c r="P9797" i="1"/>
  <c r="K9798" i="1"/>
  <c r="L9798" i="1"/>
  <c r="M9798" i="1"/>
  <c r="N9798" i="1"/>
  <c r="O9798" i="1"/>
  <c r="P9798" i="1"/>
  <c r="K9799" i="1"/>
  <c r="L9799" i="1"/>
  <c r="M9799" i="1"/>
  <c r="N9799" i="1"/>
  <c r="O9799" i="1"/>
  <c r="P9799" i="1"/>
  <c r="K9800" i="1"/>
  <c r="L9800" i="1"/>
  <c r="M9800" i="1"/>
  <c r="N9800" i="1"/>
  <c r="O9800" i="1"/>
  <c r="P9800" i="1"/>
  <c r="K9801" i="1"/>
  <c r="L9801" i="1"/>
  <c r="M9801" i="1"/>
  <c r="N9801" i="1"/>
  <c r="O9801" i="1"/>
  <c r="P9801" i="1"/>
  <c r="K9802" i="1"/>
  <c r="L9802" i="1"/>
  <c r="M9802" i="1"/>
  <c r="N9802" i="1"/>
  <c r="O9802" i="1"/>
  <c r="P9802" i="1"/>
  <c r="K9803" i="1"/>
  <c r="L9803" i="1"/>
  <c r="M9803" i="1"/>
  <c r="N9803" i="1"/>
  <c r="O9803" i="1"/>
  <c r="P9803" i="1"/>
  <c r="K9804" i="1"/>
  <c r="L9804" i="1"/>
  <c r="M9804" i="1"/>
  <c r="N9804" i="1"/>
  <c r="O9804" i="1"/>
  <c r="P9804" i="1"/>
  <c r="K9805" i="1"/>
  <c r="L9805" i="1"/>
  <c r="M9805" i="1"/>
  <c r="N9805" i="1"/>
  <c r="O9805" i="1"/>
  <c r="P9805" i="1"/>
  <c r="K9806" i="1"/>
  <c r="L9806" i="1"/>
  <c r="M9806" i="1"/>
  <c r="N9806" i="1"/>
  <c r="O9806" i="1"/>
  <c r="P9806" i="1"/>
  <c r="K9807" i="1"/>
  <c r="L9807" i="1"/>
  <c r="M9807" i="1"/>
  <c r="N9807" i="1"/>
  <c r="O9807" i="1"/>
  <c r="P9807" i="1"/>
  <c r="K9808" i="1"/>
  <c r="L9808" i="1"/>
  <c r="M9808" i="1"/>
  <c r="N9808" i="1"/>
  <c r="O9808" i="1"/>
  <c r="P9808" i="1"/>
  <c r="K9809" i="1"/>
  <c r="L9809" i="1"/>
  <c r="M9809" i="1"/>
  <c r="N9809" i="1"/>
  <c r="O9809" i="1"/>
  <c r="P9809" i="1"/>
  <c r="K9810" i="1"/>
  <c r="L9810" i="1"/>
  <c r="M9810" i="1"/>
  <c r="N9810" i="1"/>
  <c r="O9810" i="1"/>
  <c r="P9810" i="1"/>
  <c r="K9811" i="1"/>
  <c r="L9811" i="1"/>
  <c r="M9811" i="1"/>
  <c r="N9811" i="1"/>
  <c r="O9811" i="1"/>
  <c r="P9811" i="1"/>
  <c r="K9812" i="1"/>
  <c r="L9812" i="1"/>
  <c r="M9812" i="1"/>
  <c r="N9812" i="1"/>
  <c r="O9812" i="1"/>
  <c r="P9812" i="1"/>
  <c r="K9813" i="1"/>
  <c r="L9813" i="1"/>
  <c r="M9813" i="1"/>
  <c r="N9813" i="1"/>
  <c r="O9813" i="1"/>
  <c r="P9813" i="1"/>
  <c r="K9814" i="1"/>
  <c r="L9814" i="1"/>
  <c r="M9814" i="1"/>
  <c r="N9814" i="1"/>
  <c r="O9814" i="1"/>
  <c r="P9814" i="1"/>
  <c r="K9815" i="1"/>
  <c r="L9815" i="1"/>
  <c r="M9815" i="1"/>
  <c r="N9815" i="1"/>
  <c r="O9815" i="1"/>
  <c r="P9815" i="1"/>
  <c r="K9816" i="1"/>
  <c r="L9816" i="1"/>
  <c r="M9816" i="1"/>
  <c r="N9816" i="1"/>
  <c r="O9816" i="1"/>
  <c r="P9816" i="1"/>
  <c r="K9817" i="1"/>
  <c r="L9817" i="1"/>
  <c r="M9817" i="1"/>
  <c r="N9817" i="1"/>
  <c r="O9817" i="1"/>
  <c r="P9817" i="1"/>
  <c r="K9818" i="1"/>
  <c r="L9818" i="1"/>
  <c r="M9818" i="1"/>
  <c r="N9818" i="1"/>
  <c r="O9818" i="1"/>
  <c r="P9818" i="1"/>
  <c r="K9819" i="1"/>
  <c r="L9819" i="1"/>
  <c r="M9819" i="1"/>
  <c r="N9819" i="1"/>
  <c r="O9819" i="1"/>
  <c r="P9819" i="1"/>
  <c r="K9820" i="1"/>
  <c r="L9820" i="1"/>
  <c r="M9820" i="1"/>
  <c r="N9820" i="1"/>
  <c r="O9820" i="1"/>
  <c r="P9820" i="1"/>
  <c r="K9821" i="1"/>
  <c r="L9821" i="1"/>
  <c r="M9821" i="1"/>
  <c r="N9821" i="1"/>
  <c r="O9821" i="1"/>
  <c r="P9821" i="1"/>
  <c r="K9822" i="1"/>
  <c r="L9822" i="1"/>
  <c r="M9822" i="1"/>
  <c r="N9822" i="1"/>
  <c r="O9822" i="1"/>
  <c r="P9822" i="1"/>
  <c r="K9823" i="1"/>
  <c r="L9823" i="1"/>
  <c r="M9823" i="1"/>
  <c r="N9823" i="1"/>
  <c r="O9823" i="1"/>
  <c r="P9823" i="1"/>
  <c r="K9824" i="1"/>
  <c r="L9824" i="1"/>
  <c r="M9824" i="1"/>
  <c r="N9824" i="1"/>
  <c r="O9824" i="1"/>
  <c r="P9824" i="1"/>
  <c r="K9825" i="1"/>
  <c r="L9825" i="1"/>
  <c r="M9825" i="1"/>
  <c r="N9825" i="1"/>
  <c r="O9825" i="1"/>
  <c r="P9825" i="1"/>
  <c r="K9826" i="1"/>
  <c r="L9826" i="1"/>
  <c r="M9826" i="1"/>
  <c r="N9826" i="1"/>
  <c r="O9826" i="1"/>
  <c r="P9826" i="1"/>
  <c r="K9827" i="1"/>
  <c r="L9827" i="1"/>
  <c r="M9827" i="1"/>
  <c r="N9827" i="1"/>
  <c r="O9827" i="1"/>
  <c r="P9827" i="1"/>
  <c r="K9828" i="1"/>
  <c r="L9828" i="1"/>
  <c r="M9828" i="1"/>
  <c r="N9828" i="1"/>
  <c r="O9828" i="1"/>
  <c r="P9828" i="1"/>
  <c r="K9829" i="1"/>
  <c r="L9829" i="1"/>
  <c r="M9829" i="1"/>
  <c r="N9829" i="1"/>
  <c r="O9829" i="1"/>
  <c r="P9829" i="1"/>
  <c r="K9830" i="1"/>
  <c r="L9830" i="1"/>
  <c r="M9830" i="1"/>
  <c r="N9830" i="1"/>
  <c r="O9830" i="1"/>
  <c r="P9830" i="1"/>
  <c r="K9831" i="1"/>
  <c r="L9831" i="1"/>
  <c r="M9831" i="1"/>
  <c r="N9831" i="1"/>
  <c r="O9831" i="1"/>
  <c r="P9831" i="1"/>
  <c r="K9832" i="1"/>
  <c r="L9832" i="1"/>
  <c r="M9832" i="1"/>
  <c r="N9832" i="1"/>
  <c r="O9832" i="1"/>
  <c r="P9832" i="1"/>
  <c r="K9833" i="1"/>
  <c r="L9833" i="1"/>
  <c r="M9833" i="1"/>
  <c r="N9833" i="1"/>
  <c r="O9833" i="1"/>
  <c r="P9833" i="1"/>
  <c r="K9834" i="1"/>
  <c r="L9834" i="1"/>
  <c r="M9834" i="1"/>
  <c r="N9834" i="1"/>
  <c r="O9834" i="1"/>
  <c r="P9834" i="1"/>
  <c r="K9835" i="1"/>
  <c r="L9835" i="1"/>
  <c r="M9835" i="1"/>
  <c r="N9835" i="1"/>
  <c r="O9835" i="1"/>
  <c r="P9835" i="1"/>
  <c r="K9836" i="1"/>
  <c r="L9836" i="1"/>
  <c r="M9836" i="1"/>
  <c r="N9836" i="1"/>
  <c r="O9836" i="1"/>
  <c r="P9836" i="1"/>
  <c r="K9837" i="1"/>
  <c r="L9837" i="1"/>
  <c r="M9837" i="1"/>
  <c r="N9837" i="1"/>
  <c r="O9837" i="1"/>
  <c r="P9837" i="1"/>
  <c r="K9838" i="1"/>
  <c r="L9838" i="1"/>
  <c r="M9838" i="1"/>
  <c r="N9838" i="1"/>
  <c r="O9838" i="1"/>
  <c r="P9838" i="1"/>
  <c r="K9839" i="1"/>
  <c r="L9839" i="1"/>
  <c r="M9839" i="1"/>
  <c r="N9839" i="1"/>
  <c r="O9839" i="1"/>
  <c r="P9839" i="1"/>
  <c r="K9840" i="1"/>
  <c r="L9840" i="1"/>
  <c r="M9840" i="1"/>
  <c r="N9840" i="1"/>
  <c r="O9840" i="1"/>
  <c r="P9840" i="1"/>
  <c r="K9841" i="1"/>
  <c r="L9841" i="1"/>
  <c r="M9841" i="1"/>
  <c r="N9841" i="1"/>
  <c r="O9841" i="1"/>
  <c r="P9841" i="1"/>
  <c r="K9842" i="1"/>
  <c r="L9842" i="1"/>
  <c r="M9842" i="1"/>
  <c r="N9842" i="1"/>
  <c r="O9842" i="1"/>
  <c r="P9842" i="1"/>
  <c r="Q23" i="6"/>
  <c r="P23" i="6"/>
  <c r="P22" i="6"/>
  <c r="Q17" i="6"/>
  <c r="P17" i="6"/>
  <c r="P16" i="6"/>
  <c r="Q11" i="6"/>
  <c r="P11" i="6"/>
  <c r="P10" i="6"/>
  <c r="Q5" i="6"/>
  <c r="P5" i="6"/>
  <c r="P4" i="6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9554" i="1"/>
  <c r="L9554" i="1"/>
  <c r="M9554" i="1"/>
  <c r="N9554" i="1"/>
  <c r="O9554" i="1"/>
  <c r="P9554" i="1"/>
  <c r="K9555" i="1"/>
  <c r="L9555" i="1"/>
  <c r="M9555" i="1"/>
  <c r="N9555" i="1"/>
  <c r="O9555" i="1"/>
  <c r="P9555" i="1"/>
  <c r="K9556" i="1"/>
  <c r="L9556" i="1"/>
  <c r="M9556" i="1"/>
  <c r="N9556" i="1"/>
  <c r="O9556" i="1"/>
  <c r="P9556" i="1"/>
  <c r="K9557" i="1"/>
  <c r="L9557" i="1"/>
  <c r="M9557" i="1"/>
  <c r="N9557" i="1"/>
  <c r="O9557" i="1"/>
  <c r="P9557" i="1"/>
  <c r="K9558" i="1"/>
  <c r="L9558" i="1"/>
  <c r="M9558" i="1"/>
  <c r="N9558" i="1"/>
  <c r="O9558" i="1"/>
  <c r="P9558" i="1"/>
  <c r="K9559" i="1"/>
  <c r="L9559" i="1"/>
  <c r="M9559" i="1"/>
  <c r="N9559" i="1"/>
  <c r="O9559" i="1"/>
  <c r="P9559" i="1"/>
  <c r="K9560" i="1"/>
  <c r="L9560" i="1"/>
  <c r="M9560" i="1"/>
  <c r="N9560" i="1"/>
  <c r="O9560" i="1"/>
  <c r="P9560" i="1"/>
  <c r="K9561" i="1"/>
  <c r="L9561" i="1"/>
  <c r="M9561" i="1"/>
  <c r="N9561" i="1"/>
  <c r="O9561" i="1"/>
  <c r="P9561" i="1"/>
  <c r="K9562" i="1"/>
  <c r="L9562" i="1"/>
  <c r="M9562" i="1"/>
  <c r="N9562" i="1"/>
  <c r="O9562" i="1"/>
  <c r="P9562" i="1"/>
  <c r="K9563" i="1"/>
  <c r="L9563" i="1"/>
  <c r="M9563" i="1"/>
  <c r="N9563" i="1"/>
  <c r="O9563" i="1"/>
  <c r="P9563" i="1"/>
  <c r="K9564" i="1"/>
  <c r="L9564" i="1"/>
  <c r="M9564" i="1"/>
  <c r="N9564" i="1"/>
  <c r="O9564" i="1"/>
  <c r="P9564" i="1"/>
  <c r="K9565" i="1"/>
  <c r="L9565" i="1"/>
  <c r="M9565" i="1"/>
  <c r="N9565" i="1"/>
  <c r="O9565" i="1"/>
  <c r="P9565" i="1"/>
  <c r="K9566" i="1"/>
  <c r="L9566" i="1"/>
  <c r="M9566" i="1"/>
  <c r="N9566" i="1"/>
  <c r="O9566" i="1"/>
  <c r="P9566" i="1"/>
  <c r="K9567" i="1"/>
  <c r="L9567" i="1"/>
  <c r="M9567" i="1"/>
  <c r="N9567" i="1"/>
  <c r="O9567" i="1"/>
  <c r="P9567" i="1"/>
  <c r="K9568" i="1"/>
  <c r="L9568" i="1"/>
  <c r="M9568" i="1"/>
  <c r="N9568" i="1"/>
  <c r="O9568" i="1"/>
  <c r="P9568" i="1"/>
  <c r="K9569" i="1"/>
  <c r="L9569" i="1"/>
  <c r="M9569" i="1"/>
  <c r="N9569" i="1"/>
  <c r="O9569" i="1"/>
  <c r="P9569" i="1"/>
  <c r="K9570" i="1"/>
  <c r="L9570" i="1"/>
  <c r="M9570" i="1"/>
  <c r="N9570" i="1"/>
  <c r="O9570" i="1"/>
  <c r="P9570" i="1"/>
  <c r="K9571" i="1"/>
  <c r="L9571" i="1"/>
  <c r="M9571" i="1"/>
  <c r="N9571" i="1"/>
  <c r="O9571" i="1"/>
  <c r="P9571" i="1"/>
  <c r="K9572" i="1"/>
  <c r="L9572" i="1"/>
  <c r="M9572" i="1"/>
  <c r="N9572" i="1"/>
  <c r="O9572" i="1"/>
  <c r="P9572" i="1"/>
  <c r="K9573" i="1"/>
  <c r="L9573" i="1"/>
  <c r="M9573" i="1"/>
  <c r="N9573" i="1"/>
  <c r="O9573" i="1"/>
  <c r="P9573" i="1"/>
  <c r="K9574" i="1"/>
  <c r="L9574" i="1"/>
  <c r="M9574" i="1"/>
  <c r="N9574" i="1"/>
  <c r="O9574" i="1"/>
  <c r="P9574" i="1"/>
  <c r="K9575" i="1"/>
  <c r="L9575" i="1"/>
  <c r="M9575" i="1"/>
  <c r="N9575" i="1"/>
  <c r="O9575" i="1"/>
  <c r="P9575" i="1"/>
  <c r="K9576" i="1"/>
  <c r="L9576" i="1"/>
  <c r="M9576" i="1"/>
  <c r="N9576" i="1"/>
  <c r="O9576" i="1"/>
  <c r="P9576" i="1"/>
  <c r="K9577" i="1"/>
  <c r="L9577" i="1"/>
  <c r="M9577" i="1"/>
  <c r="N9577" i="1"/>
  <c r="O9577" i="1"/>
  <c r="P9577" i="1"/>
  <c r="K9578" i="1"/>
  <c r="L9578" i="1"/>
  <c r="M9578" i="1"/>
  <c r="N9578" i="1"/>
  <c r="O9578" i="1"/>
  <c r="P9578" i="1"/>
  <c r="K9579" i="1"/>
  <c r="L9579" i="1"/>
  <c r="M9579" i="1"/>
  <c r="N9579" i="1"/>
  <c r="O9579" i="1"/>
  <c r="P9579" i="1"/>
  <c r="K9580" i="1"/>
  <c r="L9580" i="1"/>
  <c r="M9580" i="1"/>
  <c r="N9580" i="1"/>
  <c r="O9580" i="1"/>
  <c r="P9580" i="1"/>
  <c r="K9581" i="1"/>
  <c r="L9581" i="1"/>
  <c r="M9581" i="1"/>
  <c r="N9581" i="1"/>
  <c r="O9581" i="1"/>
  <c r="P9581" i="1"/>
  <c r="K9582" i="1"/>
  <c r="L9582" i="1"/>
  <c r="M9582" i="1"/>
  <c r="N9582" i="1"/>
  <c r="O9582" i="1"/>
  <c r="P9582" i="1"/>
  <c r="K9583" i="1"/>
  <c r="L9583" i="1"/>
  <c r="M9583" i="1"/>
  <c r="N9583" i="1"/>
  <c r="O9583" i="1"/>
  <c r="P9583" i="1"/>
  <c r="K9584" i="1"/>
  <c r="L9584" i="1"/>
  <c r="M9584" i="1"/>
  <c r="N9584" i="1"/>
  <c r="O9584" i="1"/>
  <c r="P9584" i="1"/>
  <c r="K9585" i="1"/>
  <c r="L9585" i="1"/>
  <c r="M9585" i="1"/>
  <c r="N9585" i="1"/>
  <c r="O9585" i="1"/>
  <c r="P9585" i="1"/>
  <c r="K9586" i="1"/>
  <c r="L9586" i="1"/>
  <c r="M9586" i="1"/>
  <c r="N9586" i="1"/>
  <c r="O9586" i="1"/>
  <c r="P9586" i="1"/>
  <c r="K9587" i="1"/>
  <c r="L9587" i="1"/>
  <c r="M9587" i="1"/>
  <c r="N9587" i="1"/>
  <c r="O9587" i="1"/>
  <c r="P9587" i="1"/>
  <c r="K9588" i="1"/>
  <c r="L9588" i="1"/>
  <c r="M9588" i="1"/>
  <c r="N9588" i="1"/>
  <c r="O9588" i="1"/>
  <c r="P9588" i="1"/>
  <c r="K9589" i="1"/>
  <c r="L9589" i="1"/>
  <c r="M9589" i="1"/>
  <c r="N9589" i="1"/>
  <c r="O9589" i="1"/>
  <c r="P9589" i="1"/>
  <c r="K9590" i="1"/>
  <c r="L9590" i="1"/>
  <c r="M9590" i="1"/>
  <c r="N9590" i="1"/>
  <c r="O9590" i="1"/>
  <c r="P9590" i="1"/>
  <c r="K9591" i="1"/>
  <c r="L9591" i="1"/>
  <c r="M9591" i="1"/>
  <c r="N9591" i="1"/>
  <c r="O9591" i="1"/>
  <c r="P9591" i="1"/>
  <c r="K9592" i="1"/>
  <c r="L9592" i="1"/>
  <c r="M9592" i="1"/>
  <c r="N9592" i="1"/>
  <c r="O9592" i="1"/>
  <c r="P9592" i="1"/>
  <c r="K9593" i="1"/>
  <c r="L9593" i="1"/>
  <c r="M9593" i="1"/>
  <c r="N9593" i="1"/>
  <c r="O9593" i="1"/>
  <c r="P9593" i="1"/>
  <c r="K9594" i="1"/>
  <c r="L9594" i="1"/>
  <c r="M9594" i="1"/>
  <c r="N9594" i="1"/>
  <c r="O9594" i="1"/>
  <c r="P9594" i="1"/>
  <c r="K9595" i="1"/>
  <c r="L9595" i="1"/>
  <c r="M9595" i="1"/>
  <c r="N9595" i="1"/>
  <c r="O9595" i="1"/>
  <c r="P9595" i="1"/>
  <c r="K9596" i="1"/>
  <c r="L9596" i="1"/>
  <c r="M9596" i="1"/>
  <c r="N9596" i="1"/>
  <c r="O9596" i="1"/>
  <c r="P9596" i="1"/>
  <c r="K9597" i="1"/>
  <c r="L9597" i="1"/>
  <c r="M9597" i="1"/>
  <c r="N9597" i="1"/>
  <c r="O9597" i="1"/>
  <c r="P9597" i="1"/>
  <c r="K9598" i="1"/>
  <c r="L9598" i="1"/>
  <c r="M9598" i="1"/>
  <c r="N9598" i="1"/>
  <c r="O9598" i="1"/>
  <c r="P9598" i="1"/>
  <c r="K9599" i="1"/>
  <c r="L9599" i="1"/>
  <c r="M9599" i="1"/>
  <c r="N9599" i="1"/>
  <c r="O9599" i="1"/>
  <c r="P9599" i="1"/>
  <c r="K9600" i="1"/>
  <c r="L9600" i="1"/>
  <c r="M9600" i="1"/>
  <c r="N9600" i="1"/>
  <c r="O9600" i="1"/>
  <c r="P9600" i="1"/>
  <c r="K9601" i="1"/>
  <c r="L9601" i="1"/>
  <c r="M9601" i="1"/>
  <c r="N9601" i="1"/>
  <c r="O9601" i="1"/>
  <c r="P9601" i="1"/>
  <c r="K9602" i="1"/>
  <c r="L9602" i="1"/>
  <c r="M9602" i="1"/>
  <c r="N9602" i="1"/>
  <c r="O9602" i="1"/>
  <c r="P9602" i="1"/>
  <c r="K9603" i="1"/>
  <c r="L9603" i="1"/>
  <c r="M9603" i="1"/>
  <c r="N9603" i="1"/>
  <c r="O9603" i="1"/>
  <c r="P9603" i="1"/>
  <c r="K9604" i="1"/>
  <c r="L9604" i="1"/>
  <c r="M9604" i="1"/>
  <c r="N9604" i="1"/>
  <c r="O9604" i="1"/>
  <c r="P9604" i="1"/>
  <c r="K9605" i="1"/>
  <c r="L9605" i="1"/>
  <c r="M9605" i="1"/>
  <c r="N9605" i="1"/>
  <c r="O9605" i="1"/>
  <c r="P9605" i="1"/>
  <c r="K9606" i="1"/>
  <c r="L9606" i="1"/>
  <c r="M9606" i="1"/>
  <c r="N9606" i="1"/>
  <c r="O9606" i="1"/>
  <c r="P9606" i="1"/>
  <c r="K9607" i="1"/>
  <c r="L9607" i="1"/>
  <c r="M9607" i="1"/>
  <c r="N9607" i="1"/>
  <c r="O9607" i="1"/>
  <c r="P9607" i="1"/>
  <c r="K9608" i="1"/>
  <c r="L9608" i="1"/>
  <c r="M9608" i="1"/>
  <c r="N9608" i="1"/>
  <c r="O9608" i="1"/>
  <c r="P9608" i="1"/>
  <c r="K9609" i="1"/>
  <c r="L9609" i="1"/>
  <c r="M9609" i="1"/>
  <c r="N9609" i="1"/>
  <c r="O9609" i="1"/>
  <c r="P9609" i="1"/>
  <c r="K9610" i="1"/>
  <c r="L9610" i="1"/>
  <c r="M9610" i="1"/>
  <c r="N9610" i="1"/>
  <c r="O9610" i="1"/>
  <c r="P9610" i="1"/>
  <c r="K9611" i="1"/>
  <c r="L9611" i="1"/>
  <c r="M9611" i="1"/>
  <c r="N9611" i="1"/>
  <c r="O9611" i="1"/>
  <c r="P9611" i="1"/>
  <c r="K9612" i="1"/>
  <c r="L9612" i="1"/>
  <c r="M9612" i="1"/>
  <c r="N9612" i="1"/>
  <c r="O9612" i="1"/>
  <c r="P9612" i="1"/>
  <c r="K9613" i="1"/>
  <c r="L9613" i="1"/>
  <c r="M9613" i="1"/>
  <c r="N9613" i="1"/>
  <c r="O9613" i="1"/>
  <c r="P9613" i="1"/>
  <c r="K9614" i="1"/>
  <c r="L9614" i="1"/>
  <c r="M9614" i="1"/>
  <c r="N9614" i="1"/>
  <c r="O9614" i="1"/>
  <c r="P9614" i="1"/>
  <c r="K9615" i="1"/>
  <c r="L9615" i="1"/>
  <c r="M9615" i="1"/>
  <c r="N9615" i="1"/>
  <c r="O9615" i="1"/>
  <c r="P9615" i="1"/>
  <c r="K9616" i="1"/>
  <c r="L9616" i="1"/>
  <c r="M9616" i="1"/>
  <c r="N9616" i="1"/>
  <c r="O9616" i="1"/>
  <c r="P9616" i="1"/>
  <c r="K9617" i="1"/>
  <c r="L9617" i="1"/>
  <c r="M9617" i="1"/>
  <c r="N9617" i="1"/>
  <c r="O9617" i="1"/>
  <c r="P9617" i="1"/>
  <c r="K9618" i="1"/>
  <c r="L9618" i="1"/>
  <c r="M9618" i="1"/>
  <c r="N9618" i="1"/>
  <c r="O9618" i="1"/>
  <c r="P9618" i="1"/>
  <c r="K9619" i="1"/>
  <c r="L9619" i="1"/>
  <c r="M9619" i="1"/>
  <c r="N9619" i="1"/>
  <c r="O9619" i="1"/>
  <c r="P9619" i="1"/>
  <c r="K9620" i="1"/>
  <c r="L9620" i="1"/>
  <c r="M9620" i="1"/>
  <c r="N9620" i="1"/>
  <c r="O9620" i="1"/>
  <c r="P9620" i="1"/>
  <c r="K9621" i="1"/>
  <c r="L9621" i="1"/>
  <c r="M9621" i="1"/>
  <c r="N9621" i="1"/>
  <c r="O9621" i="1"/>
  <c r="P9621" i="1"/>
  <c r="K9622" i="1"/>
  <c r="L9622" i="1"/>
  <c r="M9622" i="1"/>
  <c r="N9622" i="1"/>
  <c r="O9622" i="1"/>
  <c r="P9622" i="1"/>
  <c r="K9623" i="1"/>
  <c r="L9623" i="1"/>
  <c r="M9623" i="1"/>
  <c r="N9623" i="1"/>
  <c r="O9623" i="1"/>
  <c r="P9623" i="1"/>
  <c r="K9624" i="1"/>
  <c r="L9624" i="1"/>
  <c r="M9624" i="1"/>
  <c r="N9624" i="1"/>
  <c r="O9624" i="1"/>
  <c r="P9624" i="1"/>
  <c r="K9625" i="1"/>
  <c r="L9625" i="1"/>
  <c r="M9625" i="1"/>
  <c r="N9625" i="1"/>
  <c r="O9625" i="1"/>
  <c r="P9625" i="1"/>
  <c r="K9626" i="1"/>
  <c r="L9626" i="1"/>
  <c r="M9626" i="1"/>
  <c r="N9626" i="1"/>
  <c r="O9626" i="1"/>
  <c r="P9626" i="1"/>
  <c r="K9627" i="1"/>
  <c r="L9627" i="1"/>
  <c r="M9627" i="1"/>
  <c r="N9627" i="1"/>
  <c r="O9627" i="1"/>
  <c r="P9627" i="1"/>
  <c r="K9628" i="1"/>
  <c r="L9628" i="1"/>
  <c r="M9628" i="1"/>
  <c r="N9628" i="1"/>
  <c r="O9628" i="1"/>
  <c r="P9628" i="1"/>
  <c r="K9629" i="1"/>
  <c r="L9629" i="1"/>
  <c r="M9629" i="1"/>
  <c r="N9629" i="1"/>
  <c r="O9629" i="1"/>
  <c r="P9629" i="1"/>
  <c r="K9630" i="1"/>
  <c r="L9630" i="1"/>
  <c r="M9630" i="1"/>
  <c r="N9630" i="1"/>
  <c r="O9630" i="1"/>
  <c r="P9630" i="1"/>
  <c r="K9631" i="1"/>
  <c r="L9631" i="1"/>
  <c r="M9631" i="1"/>
  <c r="N9631" i="1"/>
  <c r="O9631" i="1"/>
  <c r="P9631" i="1"/>
  <c r="K9632" i="1"/>
  <c r="L9632" i="1"/>
  <c r="M9632" i="1"/>
  <c r="N9632" i="1"/>
  <c r="O9632" i="1"/>
  <c r="P9632" i="1"/>
  <c r="K9633" i="1"/>
  <c r="L9633" i="1"/>
  <c r="M9633" i="1"/>
  <c r="N9633" i="1"/>
  <c r="O9633" i="1"/>
  <c r="P9633" i="1"/>
  <c r="K9634" i="1"/>
  <c r="L9634" i="1"/>
  <c r="M9634" i="1"/>
  <c r="N9634" i="1"/>
  <c r="O9634" i="1"/>
  <c r="P9634" i="1"/>
  <c r="K9635" i="1"/>
  <c r="L9635" i="1"/>
  <c r="M9635" i="1"/>
  <c r="N9635" i="1"/>
  <c r="O9635" i="1"/>
  <c r="P9635" i="1"/>
  <c r="K9636" i="1"/>
  <c r="L9636" i="1"/>
  <c r="M9636" i="1"/>
  <c r="N9636" i="1"/>
  <c r="O9636" i="1"/>
  <c r="P9636" i="1"/>
  <c r="K9637" i="1"/>
  <c r="L9637" i="1"/>
  <c r="M9637" i="1"/>
  <c r="N9637" i="1"/>
  <c r="O9637" i="1"/>
  <c r="P9637" i="1"/>
  <c r="K9638" i="1"/>
  <c r="L9638" i="1"/>
  <c r="M9638" i="1"/>
  <c r="N9638" i="1"/>
  <c r="O9638" i="1"/>
  <c r="P9638" i="1"/>
  <c r="K9639" i="1"/>
  <c r="L9639" i="1"/>
  <c r="M9639" i="1"/>
  <c r="N9639" i="1"/>
  <c r="O9639" i="1"/>
  <c r="P9639" i="1"/>
  <c r="K9640" i="1"/>
  <c r="L9640" i="1"/>
  <c r="M9640" i="1"/>
  <c r="N9640" i="1"/>
  <c r="O9640" i="1"/>
  <c r="P9640" i="1"/>
  <c r="K9641" i="1"/>
  <c r="L9641" i="1"/>
  <c r="M9641" i="1"/>
  <c r="N9641" i="1"/>
  <c r="O9641" i="1"/>
  <c r="P9641" i="1"/>
  <c r="K9642" i="1"/>
  <c r="L9642" i="1"/>
  <c r="M9642" i="1"/>
  <c r="N9642" i="1"/>
  <c r="O9642" i="1"/>
  <c r="P9642" i="1"/>
  <c r="K9643" i="1"/>
  <c r="L9643" i="1"/>
  <c r="M9643" i="1"/>
  <c r="N9643" i="1"/>
  <c r="O9643" i="1"/>
  <c r="P9643" i="1"/>
  <c r="K9644" i="1"/>
  <c r="L9644" i="1"/>
  <c r="M9644" i="1"/>
  <c r="N9644" i="1"/>
  <c r="O9644" i="1"/>
  <c r="P9644" i="1"/>
  <c r="K9645" i="1"/>
  <c r="L9645" i="1"/>
  <c r="M9645" i="1"/>
  <c r="N9645" i="1"/>
  <c r="O9645" i="1"/>
  <c r="P9645" i="1"/>
  <c r="K9646" i="1"/>
  <c r="L9646" i="1"/>
  <c r="M9646" i="1"/>
  <c r="N9646" i="1"/>
  <c r="O9646" i="1"/>
  <c r="P9646" i="1"/>
  <c r="K9647" i="1"/>
  <c r="L9647" i="1"/>
  <c r="M9647" i="1"/>
  <c r="N9647" i="1"/>
  <c r="O9647" i="1"/>
  <c r="P9647" i="1"/>
  <c r="K9648" i="1"/>
  <c r="L9648" i="1"/>
  <c r="M9648" i="1"/>
  <c r="N9648" i="1"/>
  <c r="O9648" i="1"/>
  <c r="P9648" i="1"/>
  <c r="K9649" i="1"/>
  <c r="L9649" i="1"/>
  <c r="M9649" i="1"/>
  <c r="N9649" i="1"/>
  <c r="O9649" i="1"/>
  <c r="P9649" i="1"/>
  <c r="K9650" i="1"/>
  <c r="L9650" i="1"/>
  <c r="M9650" i="1"/>
  <c r="N9650" i="1"/>
  <c r="O9650" i="1"/>
  <c r="P9650" i="1"/>
  <c r="K9651" i="1"/>
  <c r="L9651" i="1"/>
  <c r="M9651" i="1"/>
  <c r="N9651" i="1"/>
  <c r="O9651" i="1"/>
  <c r="P9651" i="1"/>
  <c r="K9652" i="1"/>
  <c r="L9652" i="1"/>
  <c r="M9652" i="1"/>
  <c r="N9652" i="1"/>
  <c r="O9652" i="1"/>
  <c r="P9652" i="1"/>
  <c r="K9653" i="1"/>
  <c r="L9653" i="1"/>
  <c r="M9653" i="1"/>
  <c r="N9653" i="1"/>
  <c r="O9653" i="1"/>
  <c r="P9653" i="1"/>
  <c r="K9654" i="1"/>
  <c r="L9654" i="1"/>
  <c r="M9654" i="1"/>
  <c r="N9654" i="1"/>
  <c r="O9654" i="1"/>
  <c r="P9654" i="1"/>
  <c r="K9655" i="1"/>
  <c r="L9655" i="1"/>
  <c r="M9655" i="1"/>
  <c r="N9655" i="1"/>
  <c r="O9655" i="1"/>
  <c r="P9655" i="1"/>
  <c r="K9656" i="1"/>
  <c r="L9656" i="1"/>
  <c r="M9656" i="1"/>
  <c r="N9656" i="1"/>
  <c r="O9656" i="1"/>
  <c r="P9656" i="1"/>
  <c r="K9657" i="1"/>
  <c r="L9657" i="1"/>
  <c r="M9657" i="1"/>
  <c r="N9657" i="1"/>
  <c r="O9657" i="1"/>
  <c r="P9657" i="1"/>
  <c r="K9658" i="1"/>
  <c r="L9658" i="1"/>
  <c r="M9658" i="1"/>
  <c r="N9658" i="1"/>
  <c r="O9658" i="1"/>
  <c r="P9658" i="1"/>
  <c r="K9659" i="1"/>
  <c r="L9659" i="1"/>
  <c r="M9659" i="1"/>
  <c r="N9659" i="1"/>
  <c r="O9659" i="1"/>
  <c r="P9659" i="1"/>
  <c r="K9660" i="1"/>
  <c r="L9660" i="1"/>
  <c r="M9660" i="1"/>
  <c r="N9660" i="1"/>
  <c r="O9660" i="1"/>
  <c r="P9660" i="1"/>
  <c r="K9661" i="1"/>
  <c r="L9661" i="1"/>
  <c r="M9661" i="1"/>
  <c r="N9661" i="1"/>
  <c r="O9661" i="1"/>
  <c r="P9661" i="1"/>
  <c r="K9662" i="1"/>
  <c r="L9662" i="1"/>
  <c r="M9662" i="1"/>
  <c r="N9662" i="1"/>
  <c r="O9662" i="1"/>
  <c r="P9662" i="1"/>
  <c r="K9663" i="1"/>
  <c r="L9663" i="1"/>
  <c r="M9663" i="1"/>
  <c r="N9663" i="1"/>
  <c r="O9663" i="1"/>
  <c r="P9663" i="1"/>
  <c r="K9664" i="1"/>
  <c r="L9664" i="1"/>
  <c r="M9664" i="1"/>
  <c r="N9664" i="1"/>
  <c r="O9664" i="1"/>
  <c r="P9664" i="1"/>
  <c r="K9665" i="1"/>
  <c r="L9665" i="1"/>
  <c r="M9665" i="1"/>
  <c r="N9665" i="1"/>
  <c r="O9665" i="1"/>
  <c r="P9665" i="1"/>
  <c r="K9666" i="1"/>
  <c r="L9666" i="1"/>
  <c r="M9666" i="1"/>
  <c r="N9666" i="1"/>
  <c r="O9666" i="1"/>
  <c r="P9666" i="1"/>
  <c r="K9667" i="1"/>
  <c r="L9667" i="1"/>
  <c r="M9667" i="1"/>
  <c r="N9667" i="1"/>
  <c r="O9667" i="1"/>
  <c r="P9667" i="1"/>
  <c r="K9668" i="1"/>
  <c r="L9668" i="1"/>
  <c r="M9668" i="1"/>
  <c r="N9668" i="1"/>
  <c r="O9668" i="1"/>
  <c r="P9668" i="1"/>
  <c r="K9669" i="1"/>
  <c r="L9669" i="1"/>
  <c r="M9669" i="1"/>
  <c r="N9669" i="1"/>
  <c r="O9669" i="1"/>
  <c r="P9669" i="1"/>
  <c r="K9670" i="1"/>
  <c r="L9670" i="1"/>
  <c r="M9670" i="1"/>
  <c r="N9670" i="1"/>
  <c r="O9670" i="1"/>
  <c r="P9670" i="1"/>
  <c r="K9671" i="1"/>
  <c r="L9671" i="1"/>
  <c r="M9671" i="1"/>
  <c r="N9671" i="1"/>
  <c r="O9671" i="1"/>
  <c r="P9671" i="1"/>
  <c r="K9672" i="1"/>
  <c r="L9672" i="1"/>
  <c r="M9672" i="1"/>
  <c r="N9672" i="1"/>
  <c r="O9672" i="1"/>
  <c r="P9672" i="1"/>
  <c r="K9673" i="1"/>
  <c r="L9673" i="1"/>
  <c r="M9673" i="1"/>
  <c r="N9673" i="1"/>
  <c r="O9673" i="1"/>
  <c r="P9673" i="1"/>
  <c r="K9674" i="1"/>
  <c r="L9674" i="1"/>
  <c r="M9674" i="1"/>
  <c r="N9674" i="1"/>
  <c r="O9674" i="1"/>
  <c r="P9674" i="1"/>
  <c r="K9675" i="1"/>
  <c r="L9675" i="1"/>
  <c r="M9675" i="1"/>
  <c r="N9675" i="1"/>
  <c r="O9675" i="1"/>
  <c r="P9675" i="1"/>
  <c r="K9676" i="1"/>
  <c r="L9676" i="1"/>
  <c r="M9676" i="1"/>
  <c r="N9676" i="1"/>
  <c r="O9676" i="1"/>
  <c r="P9676" i="1"/>
  <c r="K9677" i="1"/>
  <c r="L9677" i="1"/>
  <c r="M9677" i="1"/>
  <c r="N9677" i="1"/>
  <c r="O9677" i="1"/>
  <c r="P9677" i="1"/>
  <c r="K9678" i="1"/>
  <c r="L9678" i="1"/>
  <c r="M9678" i="1"/>
  <c r="N9678" i="1"/>
  <c r="O9678" i="1"/>
  <c r="P9678" i="1"/>
  <c r="K9679" i="1"/>
  <c r="L9679" i="1"/>
  <c r="M9679" i="1"/>
  <c r="N9679" i="1"/>
  <c r="O9679" i="1"/>
  <c r="P9679" i="1"/>
  <c r="K9680" i="1"/>
  <c r="L9680" i="1"/>
  <c r="M9680" i="1"/>
  <c r="N9680" i="1"/>
  <c r="O9680" i="1"/>
  <c r="P9680" i="1"/>
  <c r="K9681" i="1"/>
  <c r="L9681" i="1"/>
  <c r="M9681" i="1"/>
  <c r="N9681" i="1"/>
  <c r="O9681" i="1"/>
  <c r="P9681" i="1"/>
  <c r="K9682" i="1"/>
  <c r="L9682" i="1"/>
  <c r="M9682" i="1"/>
  <c r="N9682" i="1"/>
  <c r="O9682" i="1"/>
  <c r="P9682" i="1"/>
  <c r="K9683" i="1"/>
  <c r="L9683" i="1"/>
  <c r="M9683" i="1"/>
  <c r="N9683" i="1"/>
  <c r="O9683" i="1"/>
  <c r="P9683" i="1"/>
  <c r="K9684" i="1"/>
  <c r="L9684" i="1"/>
  <c r="M9684" i="1"/>
  <c r="N9684" i="1"/>
  <c r="O9684" i="1"/>
  <c r="P9684" i="1"/>
  <c r="K9685" i="1"/>
  <c r="L9685" i="1"/>
  <c r="M9685" i="1"/>
  <c r="N9685" i="1"/>
  <c r="O9685" i="1"/>
  <c r="P9685" i="1"/>
  <c r="K9686" i="1"/>
  <c r="L9686" i="1"/>
  <c r="M9686" i="1"/>
  <c r="N9686" i="1"/>
  <c r="O9686" i="1"/>
  <c r="P9686" i="1"/>
  <c r="K9687" i="1"/>
  <c r="L9687" i="1"/>
  <c r="M9687" i="1"/>
  <c r="N9687" i="1"/>
  <c r="O9687" i="1"/>
  <c r="P9687" i="1"/>
  <c r="K9688" i="1"/>
  <c r="L9688" i="1"/>
  <c r="M9688" i="1"/>
  <c r="N9688" i="1"/>
  <c r="O9688" i="1"/>
  <c r="P9688" i="1"/>
  <c r="K9689" i="1"/>
  <c r="L9689" i="1"/>
  <c r="M9689" i="1"/>
  <c r="N9689" i="1"/>
  <c r="O9689" i="1"/>
  <c r="P9689" i="1"/>
  <c r="K9690" i="1"/>
  <c r="L9690" i="1"/>
  <c r="M9690" i="1"/>
  <c r="N9690" i="1"/>
  <c r="O9690" i="1"/>
  <c r="P9690" i="1"/>
  <c r="K9691" i="1"/>
  <c r="L9691" i="1"/>
  <c r="M9691" i="1"/>
  <c r="N9691" i="1"/>
  <c r="O9691" i="1"/>
  <c r="P9691" i="1"/>
  <c r="K9692" i="1"/>
  <c r="L9692" i="1"/>
  <c r="M9692" i="1"/>
  <c r="N9692" i="1"/>
  <c r="O9692" i="1"/>
  <c r="P9692" i="1"/>
  <c r="K9693" i="1"/>
  <c r="L9693" i="1"/>
  <c r="M9693" i="1"/>
  <c r="N9693" i="1"/>
  <c r="O9693" i="1"/>
  <c r="P9693" i="1"/>
  <c r="K9694" i="1"/>
  <c r="L9694" i="1"/>
  <c r="M9694" i="1"/>
  <c r="N9694" i="1"/>
  <c r="O9694" i="1"/>
  <c r="P9694" i="1"/>
  <c r="K9695" i="1"/>
  <c r="L9695" i="1"/>
  <c r="M9695" i="1"/>
  <c r="N9695" i="1"/>
  <c r="O9695" i="1"/>
  <c r="P9695" i="1"/>
  <c r="K9696" i="1"/>
  <c r="L9696" i="1"/>
  <c r="M9696" i="1"/>
  <c r="N9696" i="1"/>
  <c r="O9696" i="1"/>
  <c r="P9696" i="1"/>
  <c r="K9697" i="1"/>
  <c r="L9697" i="1"/>
  <c r="M9697" i="1"/>
  <c r="N9697" i="1"/>
  <c r="O9697" i="1"/>
  <c r="P9697" i="1"/>
  <c r="K9698" i="1"/>
  <c r="L9698" i="1"/>
  <c r="M9698" i="1"/>
  <c r="N9698" i="1"/>
  <c r="O9698" i="1"/>
  <c r="P9698" i="1"/>
  <c r="K9699" i="1"/>
  <c r="L9699" i="1"/>
  <c r="M9699" i="1"/>
  <c r="N9699" i="1"/>
  <c r="O9699" i="1"/>
  <c r="P9699" i="1"/>
  <c r="K9700" i="1"/>
  <c r="L9700" i="1"/>
  <c r="M9700" i="1"/>
  <c r="N9700" i="1"/>
  <c r="O9700" i="1"/>
  <c r="P9700" i="1"/>
  <c r="K9701" i="1"/>
  <c r="L9701" i="1"/>
  <c r="M9701" i="1"/>
  <c r="N9701" i="1"/>
  <c r="O9701" i="1"/>
  <c r="P9701" i="1"/>
  <c r="K9702" i="1"/>
  <c r="L9702" i="1"/>
  <c r="M9702" i="1"/>
  <c r="N9702" i="1"/>
  <c r="O9702" i="1"/>
  <c r="P9702" i="1"/>
  <c r="K9703" i="1"/>
  <c r="L9703" i="1"/>
  <c r="M9703" i="1"/>
  <c r="N9703" i="1"/>
  <c r="O9703" i="1"/>
  <c r="P9703" i="1"/>
  <c r="K9704" i="1"/>
  <c r="L9704" i="1"/>
  <c r="M9704" i="1"/>
  <c r="N9704" i="1"/>
  <c r="O9704" i="1"/>
  <c r="P9704" i="1"/>
  <c r="K9705" i="1"/>
  <c r="L9705" i="1"/>
  <c r="M9705" i="1"/>
  <c r="N9705" i="1"/>
  <c r="O9705" i="1"/>
  <c r="P9705" i="1"/>
  <c r="K9706" i="1"/>
  <c r="L9706" i="1"/>
  <c r="M9706" i="1"/>
  <c r="N9706" i="1"/>
  <c r="O9706" i="1"/>
  <c r="P9706" i="1"/>
  <c r="K9707" i="1"/>
  <c r="L9707" i="1"/>
  <c r="M9707" i="1"/>
  <c r="N9707" i="1"/>
  <c r="O9707" i="1"/>
  <c r="P9707" i="1"/>
  <c r="K9708" i="1"/>
  <c r="L9708" i="1"/>
  <c r="M9708" i="1"/>
  <c r="N9708" i="1"/>
  <c r="O9708" i="1"/>
  <c r="P9708" i="1"/>
  <c r="K9709" i="1"/>
  <c r="L9709" i="1"/>
  <c r="M9709" i="1"/>
  <c r="N9709" i="1"/>
  <c r="O9709" i="1"/>
  <c r="P9709" i="1"/>
  <c r="K9710" i="1"/>
  <c r="L9710" i="1"/>
  <c r="M9710" i="1"/>
  <c r="N9710" i="1"/>
  <c r="O9710" i="1"/>
  <c r="P9710" i="1"/>
  <c r="K9711" i="1"/>
  <c r="L9711" i="1"/>
  <c r="M9711" i="1"/>
  <c r="N9711" i="1"/>
  <c r="O9711" i="1"/>
  <c r="P9711" i="1"/>
  <c r="K9712" i="1"/>
  <c r="L9712" i="1"/>
  <c r="M9712" i="1"/>
  <c r="N9712" i="1"/>
  <c r="O9712" i="1"/>
  <c r="P9712" i="1"/>
  <c r="K9713" i="1"/>
  <c r="L9713" i="1"/>
  <c r="M9713" i="1"/>
  <c r="N9713" i="1"/>
  <c r="O9713" i="1"/>
  <c r="P9713" i="1"/>
  <c r="K9714" i="1"/>
  <c r="L9714" i="1"/>
  <c r="M9714" i="1"/>
  <c r="N9714" i="1"/>
  <c r="O9714" i="1"/>
  <c r="P9714" i="1"/>
  <c r="K9715" i="1"/>
  <c r="L9715" i="1"/>
  <c r="M9715" i="1"/>
  <c r="N9715" i="1"/>
  <c r="O9715" i="1"/>
  <c r="P9715" i="1"/>
  <c r="K9716" i="1"/>
  <c r="L9716" i="1"/>
  <c r="M9716" i="1"/>
  <c r="N9716" i="1"/>
  <c r="O9716" i="1"/>
  <c r="P9716" i="1"/>
  <c r="K9717" i="1"/>
  <c r="L9717" i="1"/>
  <c r="M9717" i="1"/>
  <c r="N9717" i="1"/>
  <c r="O9717" i="1"/>
  <c r="P9717" i="1"/>
  <c r="K9718" i="1"/>
  <c r="L9718" i="1"/>
  <c r="M9718" i="1"/>
  <c r="N9718" i="1"/>
  <c r="O9718" i="1"/>
  <c r="P9718" i="1"/>
  <c r="K9719" i="1"/>
  <c r="L9719" i="1"/>
  <c r="M9719" i="1"/>
  <c r="N9719" i="1"/>
  <c r="O9719" i="1"/>
  <c r="P9719" i="1"/>
  <c r="K9720" i="1"/>
  <c r="L9720" i="1"/>
  <c r="M9720" i="1"/>
  <c r="N9720" i="1"/>
  <c r="O9720" i="1"/>
  <c r="P9720" i="1"/>
  <c r="K9721" i="1"/>
  <c r="L9721" i="1"/>
  <c r="M9721" i="1"/>
  <c r="N9721" i="1"/>
  <c r="O9721" i="1"/>
  <c r="P9721" i="1"/>
  <c r="K9722" i="1"/>
  <c r="L9722" i="1"/>
  <c r="M9722" i="1"/>
  <c r="N9722" i="1"/>
  <c r="O9722" i="1"/>
  <c r="P9722" i="1"/>
  <c r="K9723" i="1"/>
  <c r="L9723" i="1"/>
  <c r="M9723" i="1"/>
  <c r="N9723" i="1"/>
  <c r="O9723" i="1"/>
  <c r="P9723" i="1"/>
  <c r="K9724" i="1"/>
  <c r="L9724" i="1"/>
  <c r="M9724" i="1"/>
  <c r="N9724" i="1"/>
  <c r="O9724" i="1"/>
  <c r="P9724" i="1"/>
  <c r="K9725" i="1"/>
  <c r="L9725" i="1"/>
  <c r="M9725" i="1"/>
  <c r="N9725" i="1"/>
  <c r="O9725" i="1"/>
  <c r="P9725" i="1"/>
  <c r="K9726" i="1"/>
  <c r="L9726" i="1"/>
  <c r="M9726" i="1"/>
  <c r="N9726" i="1"/>
  <c r="O9726" i="1"/>
  <c r="P9726" i="1"/>
  <c r="K9727" i="1"/>
  <c r="L9727" i="1"/>
  <c r="M9727" i="1"/>
  <c r="N9727" i="1"/>
  <c r="O9727" i="1"/>
  <c r="P9727" i="1"/>
  <c r="K9728" i="1"/>
  <c r="L9728" i="1"/>
  <c r="M9728" i="1"/>
  <c r="N9728" i="1"/>
  <c r="O9728" i="1"/>
  <c r="P9728" i="1"/>
  <c r="K9729" i="1"/>
  <c r="L9729" i="1"/>
  <c r="M9729" i="1"/>
  <c r="N9729" i="1"/>
  <c r="O9729" i="1"/>
  <c r="P9729" i="1"/>
  <c r="N2" i="1"/>
  <c r="P2" i="1"/>
  <c r="R17" i="7" l="1"/>
  <c r="P6" i="7"/>
  <c r="R5" i="7"/>
  <c r="P24" i="6"/>
  <c r="R23" i="6"/>
  <c r="P18" i="6"/>
  <c r="P6" i="6"/>
  <c r="R17" i="6"/>
  <c r="R11" i="6"/>
  <c r="P12" i="6"/>
  <c r="R5" i="6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N9190" i="1"/>
  <c r="N9191" i="1"/>
  <c r="N9192" i="1"/>
  <c r="N9193" i="1"/>
  <c r="N9194" i="1"/>
  <c r="N9195" i="1"/>
  <c r="N9196" i="1"/>
  <c r="N9197" i="1"/>
  <c r="N9198" i="1"/>
  <c r="N9199" i="1"/>
  <c r="N9200" i="1"/>
  <c r="N9201" i="1"/>
  <c r="N9202" i="1"/>
  <c r="N9203" i="1"/>
  <c r="N9204" i="1"/>
  <c r="N9205" i="1"/>
  <c r="N9206" i="1"/>
  <c r="N9207" i="1"/>
  <c r="N9208" i="1"/>
  <c r="N9209" i="1"/>
  <c r="N9210" i="1"/>
  <c r="N9211" i="1"/>
  <c r="N9212" i="1"/>
  <c r="N9213" i="1"/>
  <c r="N9214" i="1"/>
  <c r="N9215" i="1"/>
  <c r="N9216" i="1"/>
  <c r="N9217" i="1"/>
  <c r="N9218" i="1"/>
  <c r="N9219" i="1"/>
  <c r="N9220" i="1"/>
  <c r="N9221" i="1"/>
  <c r="N9222" i="1"/>
  <c r="N9223" i="1"/>
  <c r="N9224" i="1"/>
  <c r="N9225" i="1"/>
  <c r="N9226" i="1"/>
  <c r="N9227" i="1"/>
  <c r="N9228" i="1"/>
  <c r="N9229" i="1"/>
  <c r="N9230" i="1"/>
  <c r="N9231" i="1"/>
  <c r="N9232" i="1"/>
  <c r="N9233" i="1"/>
  <c r="N9234" i="1"/>
  <c r="N9235" i="1"/>
  <c r="N9236" i="1"/>
  <c r="N9237" i="1"/>
  <c r="N9238" i="1"/>
  <c r="N9239" i="1"/>
  <c r="N9240" i="1"/>
  <c r="N9241" i="1"/>
  <c r="N9242" i="1"/>
  <c r="N9243" i="1"/>
  <c r="N9244" i="1"/>
  <c r="N9245" i="1"/>
  <c r="N9246" i="1"/>
  <c r="N9247" i="1"/>
  <c r="N9248" i="1"/>
  <c r="N9249" i="1"/>
  <c r="N9250" i="1"/>
  <c r="N9251" i="1"/>
  <c r="N9252" i="1"/>
  <c r="N9253" i="1"/>
  <c r="N9254" i="1"/>
  <c r="N9255" i="1"/>
  <c r="N9256" i="1"/>
  <c r="N9257" i="1"/>
  <c r="N9258" i="1"/>
  <c r="N9259" i="1"/>
  <c r="N9260" i="1"/>
  <c r="N9261" i="1"/>
  <c r="N9262" i="1"/>
  <c r="N9263" i="1"/>
  <c r="N9264" i="1"/>
  <c r="N9265" i="1"/>
  <c r="N9266" i="1"/>
  <c r="N9267" i="1"/>
  <c r="N9268" i="1"/>
  <c r="N9269" i="1"/>
  <c r="N9270" i="1"/>
  <c r="N9271" i="1"/>
  <c r="N9272" i="1"/>
  <c r="N9273" i="1"/>
  <c r="N9274" i="1"/>
  <c r="N9275" i="1"/>
  <c r="N9276" i="1"/>
  <c r="N9277" i="1"/>
  <c r="N9278" i="1"/>
  <c r="N9279" i="1"/>
  <c r="N9280" i="1"/>
  <c r="N9281" i="1"/>
  <c r="N9282" i="1"/>
  <c r="N9283" i="1"/>
  <c r="N9284" i="1"/>
  <c r="N9285" i="1"/>
  <c r="N9286" i="1"/>
  <c r="N9287" i="1"/>
  <c r="N9288" i="1"/>
  <c r="N9289" i="1"/>
  <c r="N9290" i="1"/>
  <c r="N9291" i="1"/>
  <c r="N9292" i="1"/>
  <c r="N9293" i="1"/>
  <c r="N9294" i="1"/>
  <c r="N9295" i="1"/>
  <c r="N9296" i="1"/>
  <c r="N9297" i="1"/>
  <c r="N9298" i="1"/>
  <c r="N9299" i="1"/>
  <c r="N9300" i="1"/>
  <c r="N9301" i="1"/>
  <c r="N9302" i="1"/>
  <c r="N9303" i="1"/>
  <c r="N9304" i="1"/>
  <c r="N9305" i="1"/>
  <c r="N9306" i="1"/>
  <c r="N9307" i="1"/>
  <c r="N9308" i="1"/>
  <c r="N9309" i="1"/>
  <c r="N9310" i="1"/>
  <c r="N9311" i="1"/>
  <c r="N9312" i="1"/>
  <c r="N9313" i="1"/>
  <c r="N9314" i="1"/>
  <c r="N9315" i="1"/>
  <c r="N9316" i="1"/>
  <c r="N9317" i="1"/>
  <c r="N9318" i="1"/>
  <c r="N9319" i="1"/>
  <c r="N9320" i="1"/>
  <c r="N9321" i="1"/>
  <c r="N9322" i="1"/>
  <c r="N9323" i="1"/>
  <c r="N9324" i="1"/>
  <c r="N9325" i="1"/>
  <c r="N9326" i="1"/>
  <c r="N9327" i="1"/>
  <c r="N9328" i="1"/>
  <c r="N9329" i="1"/>
  <c r="N9330" i="1"/>
  <c r="N9331" i="1"/>
  <c r="N9332" i="1"/>
  <c r="N9333" i="1"/>
  <c r="N9334" i="1"/>
  <c r="N9335" i="1"/>
  <c r="N9336" i="1"/>
  <c r="N9337" i="1"/>
  <c r="N9338" i="1"/>
  <c r="N9339" i="1"/>
  <c r="N9340" i="1"/>
  <c r="N9341" i="1"/>
  <c r="N9342" i="1"/>
  <c r="N9343" i="1"/>
  <c r="N9344" i="1"/>
  <c r="N9345" i="1"/>
  <c r="N9346" i="1"/>
  <c r="N9347" i="1"/>
  <c r="N9348" i="1"/>
  <c r="N9349" i="1"/>
  <c r="N9350" i="1"/>
  <c r="N9351" i="1"/>
  <c r="N9352" i="1"/>
  <c r="N9353" i="1"/>
  <c r="N9354" i="1"/>
  <c r="N9355" i="1"/>
  <c r="N9356" i="1"/>
  <c r="N9357" i="1"/>
  <c r="N9358" i="1"/>
  <c r="N9359" i="1"/>
  <c r="N9360" i="1"/>
  <c r="N9361" i="1"/>
  <c r="N9362" i="1"/>
  <c r="N9363" i="1"/>
  <c r="N9364" i="1"/>
  <c r="N9365" i="1"/>
  <c r="N9366" i="1"/>
  <c r="N9367" i="1"/>
  <c r="N9368" i="1"/>
  <c r="N9369" i="1"/>
  <c r="N9370" i="1"/>
  <c r="N9371" i="1"/>
  <c r="N9372" i="1"/>
  <c r="N9373" i="1"/>
  <c r="N9374" i="1"/>
  <c r="N9375" i="1"/>
  <c r="N9376" i="1"/>
  <c r="N9377" i="1"/>
  <c r="N9378" i="1"/>
  <c r="N9379" i="1"/>
  <c r="N9380" i="1"/>
  <c r="N9381" i="1"/>
  <c r="N9382" i="1"/>
  <c r="N9383" i="1"/>
  <c r="N9384" i="1"/>
  <c r="N9385" i="1"/>
  <c r="N9386" i="1"/>
  <c r="N9387" i="1"/>
  <c r="N9388" i="1"/>
  <c r="N9389" i="1"/>
  <c r="N9390" i="1"/>
  <c r="N9391" i="1"/>
  <c r="N9392" i="1"/>
  <c r="N9393" i="1"/>
  <c r="N9394" i="1"/>
  <c r="N9395" i="1"/>
  <c r="N9396" i="1"/>
  <c r="N9397" i="1"/>
  <c r="N9398" i="1"/>
  <c r="N9399" i="1"/>
  <c r="N9400" i="1"/>
  <c r="N9401" i="1"/>
  <c r="N9402" i="1"/>
  <c r="N9403" i="1"/>
  <c r="N9404" i="1"/>
  <c r="N9405" i="1"/>
  <c r="N9406" i="1"/>
  <c r="N9407" i="1"/>
  <c r="N9408" i="1"/>
  <c r="N9409" i="1"/>
  <c r="N9410" i="1"/>
  <c r="N9411" i="1"/>
  <c r="N9412" i="1"/>
  <c r="N9413" i="1"/>
  <c r="N9414" i="1"/>
  <c r="N9415" i="1"/>
  <c r="N9416" i="1"/>
  <c r="N9417" i="1"/>
  <c r="N9418" i="1"/>
  <c r="N9419" i="1"/>
  <c r="N9420" i="1"/>
  <c r="N9421" i="1"/>
  <c r="N9422" i="1"/>
  <c r="N9423" i="1"/>
  <c r="N9424" i="1"/>
  <c r="N9425" i="1"/>
  <c r="N9426" i="1"/>
  <c r="N9427" i="1"/>
  <c r="N9428" i="1"/>
  <c r="N9429" i="1"/>
  <c r="N9430" i="1"/>
  <c r="N9431" i="1"/>
  <c r="N9432" i="1"/>
  <c r="N9433" i="1"/>
  <c r="N9434" i="1"/>
  <c r="N9435" i="1"/>
  <c r="N9436" i="1"/>
  <c r="N9437" i="1"/>
  <c r="N9438" i="1"/>
  <c r="N9439" i="1"/>
  <c r="N9440" i="1"/>
  <c r="N9441" i="1"/>
  <c r="N9442" i="1"/>
  <c r="N9443" i="1"/>
  <c r="N9444" i="1"/>
  <c r="N9445" i="1"/>
  <c r="N9446" i="1"/>
  <c r="N9447" i="1"/>
  <c r="N9448" i="1"/>
  <c r="N9449" i="1"/>
  <c r="N9450" i="1"/>
  <c r="N9451" i="1"/>
  <c r="N9452" i="1"/>
  <c r="N9453" i="1"/>
  <c r="N9454" i="1"/>
  <c r="N9455" i="1"/>
  <c r="N9456" i="1"/>
  <c r="N9457" i="1"/>
  <c r="N9458" i="1"/>
  <c r="N9459" i="1"/>
  <c r="N9460" i="1"/>
  <c r="N9461" i="1"/>
  <c r="N9462" i="1"/>
  <c r="N9463" i="1"/>
  <c r="N9464" i="1"/>
  <c r="N9465" i="1"/>
  <c r="N9466" i="1"/>
  <c r="N9467" i="1"/>
  <c r="N9468" i="1"/>
  <c r="N9469" i="1"/>
  <c r="N9470" i="1"/>
  <c r="N9471" i="1"/>
  <c r="N9472" i="1"/>
  <c r="N9473" i="1"/>
  <c r="N9474" i="1"/>
  <c r="N9475" i="1"/>
  <c r="N9476" i="1"/>
  <c r="N9477" i="1"/>
  <c r="D34" i="2"/>
  <c r="E34" i="2" s="1"/>
  <c r="K9360" i="1"/>
  <c r="L9360" i="1"/>
  <c r="M9360" i="1"/>
  <c r="O9360" i="1"/>
  <c r="P9360" i="1"/>
  <c r="K9361" i="1"/>
  <c r="L9361" i="1"/>
  <c r="M9361" i="1"/>
  <c r="O9361" i="1"/>
  <c r="P9361" i="1"/>
  <c r="K9362" i="1"/>
  <c r="L9362" i="1"/>
  <c r="M9362" i="1"/>
  <c r="O9362" i="1"/>
  <c r="P9362" i="1"/>
  <c r="K9363" i="1"/>
  <c r="L9363" i="1"/>
  <c r="M9363" i="1"/>
  <c r="O9363" i="1"/>
  <c r="P9363" i="1"/>
  <c r="K9364" i="1"/>
  <c r="L9364" i="1"/>
  <c r="M9364" i="1"/>
  <c r="O9364" i="1"/>
  <c r="P9364" i="1"/>
  <c r="K9365" i="1"/>
  <c r="L9365" i="1"/>
  <c r="M9365" i="1"/>
  <c r="O9365" i="1"/>
  <c r="P9365" i="1"/>
  <c r="K9366" i="1"/>
  <c r="L9366" i="1"/>
  <c r="M9366" i="1"/>
  <c r="O9366" i="1"/>
  <c r="P9366" i="1"/>
  <c r="K9367" i="1"/>
  <c r="L9367" i="1"/>
  <c r="M9367" i="1"/>
  <c r="O9367" i="1"/>
  <c r="P9367" i="1"/>
  <c r="K9368" i="1"/>
  <c r="L9368" i="1"/>
  <c r="M9368" i="1"/>
  <c r="O9368" i="1"/>
  <c r="P9368" i="1"/>
  <c r="K9369" i="1"/>
  <c r="L9369" i="1"/>
  <c r="M9369" i="1"/>
  <c r="O9369" i="1"/>
  <c r="P9369" i="1"/>
  <c r="K9370" i="1"/>
  <c r="L9370" i="1"/>
  <c r="M9370" i="1"/>
  <c r="O9370" i="1"/>
  <c r="P9370" i="1"/>
  <c r="K9371" i="1"/>
  <c r="L9371" i="1"/>
  <c r="M9371" i="1"/>
  <c r="O9371" i="1"/>
  <c r="P9371" i="1"/>
  <c r="K9372" i="1"/>
  <c r="L9372" i="1"/>
  <c r="M9372" i="1"/>
  <c r="O9372" i="1"/>
  <c r="P9372" i="1"/>
  <c r="K9373" i="1"/>
  <c r="L9373" i="1"/>
  <c r="M9373" i="1"/>
  <c r="O9373" i="1"/>
  <c r="P9373" i="1"/>
  <c r="K9374" i="1"/>
  <c r="L9374" i="1"/>
  <c r="M9374" i="1"/>
  <c r="O9374" i="1"/>
  <c r="P9374" i="1"/>
  <c r="K9375" i="1"/>
  <c r="L9375" i="1"/>
  <c r="M9375" i="1"/>
  <c r="O9375" i="1"/>
  <c r="P9375" i="1"/>
  <c r="K9376" i="1"/>
  <c r="L9376" i="1"/>
  <c r="M9376" i="1"/>
  <c r="O9376" i="1"/>
  <c r="P9376" i="1"/>
  <c r="K9377" i="1"/>
  <c r="L9377" i="1"/>
  <c r="M9377" i="1"/>
  <c r="O9377" i="1"/>
  <c r="P9377" i="1"/>
  <c r="K9378" i="1"/>
  <c r="L9378" i="1"/>
  <c r="M9378" i="1"/>
  <c r="O9378" i="1"/>
  <c r="P9378" i="1"/>
  <c r="K9379" i="1"/>
  <c r="L9379" i="1"/>
  <c r="M9379" i="1"/>
  <c r="O9379" i="1"/>
  <c r="P9379" i="1"/>
  <c r="K9380" i="1"/>
  <c r="L9380" i="1"/>
  <c r="M9380" i="1"/>
  <c r="O9380" i="1"/>
  <c r="P9380" i="1"/>
  <c r="K9381" i="1"/>
  <c r="L9381" i="1"/>
  <c r="M9381" i="1"/>
  <c r="O9381" i="1"/>
  <c r="P9381" i="1"/>
  <c r="K9382" i="1"/>
  <c r="L9382" i="1"/>
  <c r="M9382" i="1"/>
  <c r="O9382" i="1"/>
  <c r="P9382" i="1"/>
  <c r="K9383" i="1"/>
  <c r="L9383" i="1"/>
  <c r="M9383" i="1"/>
  <c r="O9383" i="1"/>
  <c r="P9383" i="1"/>
  <c r="K9384" i="1"/>
  <c r="L9384" i="1"/>
  <c r="M9384" i="1"/>
  <c r="O9384" i="1"/>
  <c r="P9384" i="1"/>
  <c r="K9385" i="1"/>
  <c r="L9385" i="1"/>
  <c r="M9385" i="1"/>
  <c r="O9385" i="1"/>
  <c r="P9385" i="1"/>
  <c r="K9386" i="1"/>
  <c r="L9386" i="1"/>
  <c r="M9386" i="1"/>
  <c r="O9386" i="1"/>
  <c r="P9386" i="1"/>
  <c r="K9387" i="1"/>
  <c r="L9387" i="1"/>
  <c r="M9387" i="1"/>
  <c r="O9387" i="1"/>
  <c r="P9387" i="1"/>
  <c r="K9388" i="1"/>
  <c r="L9388" i="1"/>
  <c r="M9388" i="1"/>
  <c r="O9388" i="1"/>
  <c r="P9388" i="1"/>
  <c r="K9389" i="1"/>
  <c r="L9389" i="1"/>
  <c r="M9389" i="1"/>
  <c r="O9389" i="1"/>
  <c r="P9389" i="1"/>
  <c r="K9390" i="1"/>
  <c r="L9390" i="1"/>
  <c r="M9390" i="1"/>
  <c r="O9390" i="1"/>
  <c r="P9390" i="1"/>
  <c r="K9391" i="1"/>
  <c r="L9391" i="1"/>
  <c r="M9391" i="1"/>
  <c r="O9391" i="1"/>
  <c r="P9391" i="1"/>
  <c r="K9392" i="1"/>
  <c r="L9392" i="1"/>
  <c r="M9392" i="1"/>
  <c r="O9392" i="1"/>
  <c r="P9392" i="1"/>
  <c r="K9393" i="1"/>
  <c r="L9393" i="1"/>
  <c r="M9393" i="1"/>
  <c r="O9393" i="1"/>
  <c r="P9393" i="1"/>
  <c r="K9394" i="1"/>
  <c r="L9394" i="1"/>
  <c r="M9394" i="1"/>
  <c r="O9394" i="1"/>
  <c r="P9394" i="1"/>
  <c r="K9395" i="1"/>
  <c r="L9395" i="1"/>
  <c r="M9395" i="1"/>
  <c r="O9395" i="1"/>
  <c r="P9395" i="1"/>
  <c r="K9396" i="1"/>
  <c r="L9396" i="1"/>
  <c r="M9396" i="1"/>
  <c r="O9396" i="1"/>
  <c r="P9396" i="1"/>
  <c r="K9397" i="1"/>
  <c r="L9397" i="1"/>
  <c r="M9397" i="1"/>
  <c r="O9397" i="1"/>
  <c r="P9397" i="1"/>
  <c r="K9398" i="1"/>
  <c r="L9398" i="1"/>
  <c r="M9398" i="1"/>
  <c r="O9398" i="1"/>
  <c r="P9398" i="1"/>
  <c r="K9399" i="1"/>
  <c r="L9399" i="1"/>
  <c r="M9399" i="1"/>
  <c r="O9399" i="1"/>
  <c r="P9399" i="1"/>
  <c r="K9400" i="1"/>
  <c r="L9400" i="1"/>
  <c r="M9400" i="1"/>
  <c r="O9400" i="1"/>
  <c r="P9400" i="1"/>
  <c r="K9401" i="1"/>
  <c r="L9401" i="1"/>
  <c r="M9401" i="1"/>
  <c r="O9401" i="1"/>
  <c r="P9401" i="1"/>
  <c r="K9402" i="1"/>
  <c r="L9402" i="1"/>
  <c r="M9402" i="1"/>
  <c r="O9402" i="1"/>
  <c r="P9402" i="1"/>
  <c r="K9403" i="1"/>
  <c r="L9403" i="1"/>
  <c r="M9403" i="1"/>
  <c r="O9403" i="1"/>
  <c r="P9403" i="1"/>
  <c r="K9404" i="1"/>
  <c r="L9404" i="1"/>
  <c r="M9404" i="1"/>
  <c r="O9404" i="1"/>
  <c r="P9404" i="1"/>
  <c r="K9405" i="1"/>
  <c r="L9405" i="1"/>
  <c r="M9405" i="1"/>
  <c r="O9405" i="1"/>
  <c r="P9405" i="1"/>
  <c r="K9406" i="1"/>
  <c r="L9406" i="1"/>
  <c r="M9406" i="1"/>
  <c r="O9406" i="1"/>
  <c r="P9406" i="1"/>
  <c r="K9407" i="1"/>
  <c r="L9407" i="1"/>
  <c r="M9407" i="1"/>
  <c r="O9407" i="1"/>
  <c r="P9407" i="1"/>
  <c r="K9408" i="1"/>
  <c r="L9408" i="1"/>
  <c r="M9408" i="1"/>
  <c r="O9408" i="1"/>
  <c r="P9408" i="1"/>
  <c r="K9409" i="1"/>
  <c r="L9409" i="1"/>
  <c r="M9409" i="1"/>
  <c r="O9409" i="1"/>
  <c r="P9409" i="1"/>
  <c r="K9410" i="1"/>
  <c r="L9410" i="1"/>
  <c r="M9410" i="1"/>
  <c r="O9410" i="1"/>
  <c r="P9410" i="1"/>
  <c r="K9411" i="1"/>
  <c r="L9411" i="1"/>
  <c r="M9411" i="1"/>
  <c r="O9411" i="1"/>
  <c r="P9411" i="1"/>
  <c r="K9412" i="1"/>
  <c r="L9412" i="1"/>
  <c r="M9412" i="1"/>
  <c r="O9412" i="1"/>
  <c r="P9412" i="1"/>
  <c r="K9413" i="1"/>
  <c r="L9413" i="1"/>
  <c r="M9413" i="1"/>
  <c r="O9413" i="1"/>
  <c r="P9413" i="1"/>
  <c r="K9414" i="1"/>
  <c r="L9414" i="1"/>
  <c r="M9414" i="1"/>
  <c r="O9414" i="1"/>
  <c r="P9414" i="1"/>
  <c r="K9415" i="1"/>
  <c r="L9415" i="1"/>
  <c r="M9415" i="1"/>
  <c r="O9415" i="1"/>
  <c r="P9415" i="1"/>
  <c r="K9416" i="1"/>
  <c r="L9416" i="1"/>
  <c r="M9416" i="1"/>
  <c r="O9416" i="1"/>
  <c r="P9416" i="1"/>
  <c r="K9417" i="1"/>
  <c r="L9417" i="1"/>
  <c r="M9417" i="1"/>
  <c r="O9417" i="1"/>
  <c r="P9417" i="1"/>
  <c r="K9418" i="1"/>
  <c r="L9418" i="1"/>
  <c r="M9418" i="1"/>
  <c r="O9418" i="1"/>
  <c r="P9418" i="1"/>
  <c r="K9419" i="1"/>
  <c r="L9419" i="1"/>
  <c r="M9419" i="1"/>
  <c r="O9419" i="1"/>
  <c r="P9419" i="1"/>
  <c r="K9420" i="1"/>
  <c r="L9420" i="1"/>
  <c r="M9420" i="1"/>
  <c r="O9420" i="1"/>
  <c r="P9420" i="1"/>
  <c r="K9421" i="1"/>
  <c r="L9421" i="1"/>
  <c r="M9421" i="1"/>
  <c r="O9421" i="1"/>
  <c r="P9421" i="1"/>
  <c r="K9422" i="1"/>
  <c r="L9422" i="1"/>
  <c r="M9422" i="1"/>
  <c r="O9422" i="1"/>
  <c r="P9422" i="1"/>
  <c r="K9423" i="1"/>
  <c r="L9423" i="1"/>
  <c r="M9423" i="1"/>
  <c r="O9423" i="1"/>
  <c r="P9423" i="1"/>
  <c r="K9424" i="1"/>
  <c r="L9424" i="1"/>
  <c r="M9424" i="1"/>
  <c r="O9424" i="1"/>
  <c r="P9424" i="1"/>
  <c r="K9425" i="1"/>
  <c r="L9425" i="1"/>
  <c r="M9425" i="1"/>
  <c r="O9425" i="1"/>
  <c r="P9425" i="1"/>
  <c r="K9426" i="1"/>
  <c r="L9426" i="1"/>
  <c r="M9426" i="1"/>
  <c r="O9426" i="1"/>
  <c r="P9426" i="1"/>
  <c r="K9427" i="1"/>
  <c r="L9427" i="1"/>
  <c r="M9427" i="1"/>
  <c r="O9427" i="1"/>
  <c r="P9427" i="1"/>
  <c r="K9428" i="1"/>
  <c r="L9428" i="1"/>
  <c r="M9428" i="1"/>
  <c r="O9428" i="1"/>
  <c r="P9428" i="1"/>
  <c r="K9429" i="1"/>
  <c r="L9429" i="1"/>
  <c r="M9429" i="1"/>
  <c r="O9429" i="1"/>
  <c r="P9429" i="1"/>
  <c r="K9430" i="1"/>
  <c r="L9430" i="1"/>
  <c r="M9430" i="1"/>
  <c r="O9430" i="1"/>
  <c r="P9430" i="1"/>
  <c r="K9431" i="1"/>
  <c r="L9431" i="1"/>
  <c r="M9431" i="1"/>
  <c r="O9431" i="1"/>
  <c r="P9431" i="1"/>
  <c r="K9432" i="1"/>
  <c r="L9432" i="1"/>
  <c r="M9432" i="1"/>
  <c r="O9432" i="1"/>
  <c r="P9432" i="1"/>
  <c r="K9433" i="1"/>
  <c r="L9433" i="1"/>
  <c r="M9433" i="1"/>
  <c r="O9433" i="1"/>
  <c r="P9433" i="1"/>
  <c r="K9434" i="1"/>
  <c r="L9434" i="1"/>
  <c r="M9434" i="1"/>
  <c r="O9434" i="1"/>
  <c r="P9434" i="1"/>
  <c r="K9435" i="1"/>
  <c r="L9435" i="1"/>
  <c r="M9435" i="1"/>
  <c r="O9435" i="1"/>
  <c r="P9435" i="1"/>
  <c r="K9436" i="1"/>
  <c r="L9436" i="1"/>
  <c r="M9436" i="1"/>
  <c r="O9436" i="1"/>
  <c r="P9436" i="1"/>
  <c r="K9437" i="1"/>
  <c r="L9437" i="1"/>
  <c r="M9437" i="1"/>
  <c r="O9437" i="1"/>
  <c r="P9437" i="1"/>
  <c r="K9438" i="1"/>
  <c r="L9438" i="1"/>
  <c r="M9438" i="1"/>
  <c r="O9438" i="1"/>
  <c r="P9438" i="1"/>
  <c r="K9439" i="1"/>
  <c r="L9439" i="1"/>
  <c r="M9439" i="1"/>
  <c r="O9439" i="1"/>
  <c r="P9439" i="1"/>
  <c r="K9440" i="1"/>
  <c r="L9440" i="1"/>
  <c r="M9440" i="1"/>
  <c r="O9440" i="1"/>
  <c r="P9440" i="1"/>
  <c r="K9441" i="1"/>
  <c r="L9441" i="1"/>
  <c r="M9441" i="1"/>
  <c r="O9441" i="1"/>
  <c r="P9441" i="1"/>
  <c r="K9442" i="1"/>
  <c r="L9442" i="1"/>
  <c r="M9442" i="1"/>
  <c r="O9442" i="1"/>
  <c r="P9442" i="1"/>
  <c r="K9443" i="1"/>
  <c r="L9443" i="1"/>
  <c r="M9443" i="1"/>
  <c r="O9443" i="1"/>
  <c r="P9443" i="1"/>
  <c r="K9444" i="1"/>
  <c r="L9444" i="1"/>
  <c r="M9444" i="1"/>
  <c r="O9444" i="1"/>
  <c r="P9444" i="1"/>
  <c r="K9445" i="1"/>
  <c r="L9445" i="1"/>
  <c r="M9445" i="1"/>
  <c r="O9445" i="1"/>
  <c r="P9445" i="1"/>
  <c r="K9446" i="1"/>
  <c r="L9446" i="1"/>
  <c r="M9446" i="1"/>
  <c r="O9446" i="1"/>
  <c r="P9446" i="1"/>
  <c r="K9447" i="1"/>
  <c r="L9447" i="1"/>
  <c r="M9447" i="1"/>
  <c r="O9447" i="1"/>
  <c r="P9447" i="1"/>
  <c r="K9448" i="1"/>
  <c r="L9448" i="1"/>
  <c r="M9448" i="1"/>
  <c r="O9448" i="1"/>
  <c r="P9448" i="1"/>
  <c r="K9449" i="1"/>
  <c r="L9449" i="1"/>
  <c r="M9449" i="1"/>
  <c r="O9449" i="1"/>
  <c r="P9449" i="1"/>
  <c r="K9450" i="1"/>
  <c r="L9450" i="1"/>
  <c r="M9450" i="1"/>
  <c r="O9450" i="1"/>
  <c r="P9450" i="1"/>
  <c r="K9451" i="1"/>
  <c r="L9451" i="1"/>
  <c r="M9451" i="1"/>
  <c r="O9451" i="1"/>
  <c r="P9451" i="1"/>
  <c r="K9452" i="1"/>
  <c r="L9452" i="1"/>
  <c r="M9452" i="1"/>
  <c r="O9452" i="1"/>
  <c r="P9452" i="1"/>
  <c r="K9453" i="1"/>
  <c r="L9453" i="1"/>
  <c r="M9453" i="1"/>
  <c r="O9453" i="1"/>
  <c r="P9453" i="1"/>
  <c r="K9454" i="1"/>
  <c r="L9454" i="1"/>
  <c r="M9454" i="1"/>
  <c r="O9454" i="1"/>
  <c r="P9454" i="1"/>
  <c r="K9455" i="1"/>
  <c r="L9455" i="1"/>
  <c r="M9455" i="1"/>
  <c r="O9455" i="1"/>
  <c r="P9455" i="1"/>
  <c r="K9456" i="1"/>
  <c r="L9456" i="1"/>
  <c r="M9456" i="1"/>
  <c r="O9456" i="1"/>
  <c r="P9456" i="1"/>
  <c r="K9457" i="1"/>
  <c r="L9457" i="1"/>
  <c r="M9457" i="1"/>
  <c r="O9457" i="1"/>
  <c r="P9457" i="1"/>
  <c r="K9458" i="1"/>
  <c r="L9458" i="1"/>
  <c r="M9458" i="1"/>
  <c r="O9458" i="1"/>
  <c r="P9458" i="1"/>
  <c r="K9459" i="1"/>
  <c r="L9459" i="1"/>
  <c r="M9459" i="1"/>
  <c r="O9459" i="1"/>
  <c r="P9459" i="1"/>
  <c r="K9460" i="1"/>
  <c r="L9460" i="1"/>
  <c r="M9460" i="1"/>
  <c r="O9460" i="1"/>
  <c r="P9460" i="1"/>
  <c r="K9461" i="1"/>
  <c r="L9461" i="1"/>
  <c r="M9461" i="1"/>
  <c r="O9461" i="1"/>
  <c r="P9461" i="1"/>
  <c r="K9462" i="1"/>
  <c r="L9462" i="1"/>
  <c r="M9462" i="1"/>
  <c r="O9462" i="1"/>
  <c r="P9462" i="1"/>
  <c r="K9463" i="1"/>
  <c r="L9463" i="1"/>
  <c r="M9463" i="1"/>
  <c r="O9463" i="1"/>
  <c r="P9463" i="1"/>
  <c r="K9464" i="1"/>
  <c r="L9464" i="1"/>
  <c r="M9464" i="1"/>
  <c r="O9464" i="1"/>
  <c r="P9464" i="1"/>
  <c r="K9465" i="1"/>
  <c r="L9465" i="1"/>
  <c r="M9465" i="1"/>
  <c r="O9465" i="1"/>
  <c r="P9465" i="1"/>
  <c r="K9466" i="1"/>
  <c r="L9466" i="1"/>
  <c r="M9466" i="1"/>
  <c r="O9466" i="1"/>
  <c r="P9466" i="1"/>
  <c r="K9467" i="1"/>
  <c r="L9467" i="1"/>
  <c r="M9467" i="1"/>
  <c r="O9467" i="1"/>
  <c r="P9467" i="1"/>
  <c r="K9468" i="1"/>
  <c r="L9468" i="1"/>
  <c r="M9468" i="1"/>
  <c r="O9468" i="1"/>
  <c r="P9468" i="1"/>
  <c r="K9469" i="1"/>
  <c r="L9469" i="1"/>
  <c r="M9469" i="1"/>
  <c r="O9469" i="1"/>
  <c r="P9469" i="1"/>
  <c r="K9470" i="1"/>
  <c r="L9470" i="1"/>
  <c r="M9470" i="1"/>
  <c r="O9470" i="1"/>
  <c r="P9470" i="1"/>
  <c r="K9471" i="1"/>
  <c r="L9471" i="1"/>
  <c r="M9471" i="1"/>
  <c r="O9471" i="1"/>
  <c r="P9471" i="1"/>
  <c r="K9472" i="1"/>
  <c r="L9472" i="1"/>
  <c r="M9472" i="1"/>
  <c r="O9472" i="1"/>
  <c r="P9472" i="1"/>
  <c r="K9473" i="1"/>
  <c r="L9473" i="1"/>
  <c r="M9473" i="1"/>
  <c r="O9473" i="1"/>
  <c r="P9473" i="1"/>
  <c r="K9474" i="1"/>
  <c r="L9474" i="1"/>
  <c r="M9474" i="1"/>
  <c r="O9474" i="1"/>
  <c r="P9474" i="1"/>
  <c r="K9475" i="1"/>
  <c r="L9475" i="1"/>
  <c r="M9475" i="1"/>
  <c r="O9475" i="1"/>
  <c r="P9475" i="1"/>
  <c r="K9476" i="1"/>
  <c r="L9476" i="1"/>
  <c r="M9476" i="1"/>
  <c r="O9476" i="1"/>
  <c r="P9476" i="1"/>
  <c r="K9477" i="1"/>
  <c r="L9477" i="1"/>
  <c r="M9477" i="1"/>
  <c r="O9477" i="1"/>
  <c r="P9477" i="1"/>
  <c r="P2993" i="1"/>
  <c r="Q16" i="4"/>
  <c r="R10" i="4" l="1"/>
  <c r="P16" i="4"/>
  <c r="R16" i="4" s="1"/>
  <c r="P15" i="4"/>
  <c r="Q10" i="4"/>
  <c r="P10" i="4"/>
  <c r="P9" i="4"/>
  <c r="Q4" i="4"/>
  <c r="P4" i="4"/>
  <c r="P3" i="4"/>
  <c r="K9113" i="1"/>
  <c r="L9113" i="1"/>
  <c r="M9113" i="1"/>
  <c r="O9113" i="1"/>
  <c r="P9113" i="1"/>
  <c r="K9114" i="1"/>
  <c r="L9114" i="1"/>
  <c r="M9114" i="1"/>
  <c r="O9114" i="1"/>
  <c r="P9114" i="1"/>
  <c r="K9115" i="1"/>
  <c r="L9115" i="1"/>
  <c r="M9115" i="1"/>
  <c r="O9115" i="1"/>
  <c r="P9115" i="1"/>
  <c r="K9116" i="1"/>
  <c r="L9116" i="1"/>
  <c r="M9116" i="1"/>
  <c r="O9116" i="1"/>
  <c r="P9116" i="1"/>
  <c r="K9117" i="1"/>
  <c r="L9117" i="1"/>
  <c r="M9117" i="1"/>
  <c r="O9117" i="1"/>
  <c r="P9117" i="1"/>
  <c r="K9118" i="1"/>
  <c r="L9118" i="1"/>
  <c r="M9118" i="1"/>
  <c r="O9118" i="1"/>
  <c r="P9118" i="1"/>
  <c r="K9119" i="1"/>
  <c r="L9119" i="1"/>
  <c r="M9119" i="1"/>
  <c r="O9119" i="1"/>
  <c r="P9119" i="1"/>
  <c r="K9120" i="1"/>
  <c r="L9120" i="1"/>
  <c r="M9120" i="1"/>
  <c r="O9120" i="1"/>
  <c r="P9120" i="1"/>
  <c r="K9121" i="1"/>
  <c r="L9121" i="1"/>
  <c r="M9121" i="1"/>
  <c r="O9121" i="1"/>
  <c r="P9121" i="1"/>
  <c r="K9122" i="1"/>
  <c r="L9122" i="1"/>
  <c r="M9122" i="1"/>
  <c r="O9122" i="1"/>
  <c r="P9122" i="1"/>
  <c r="K9123" i="1"/>
  <c r="L9123" i="1"/>
  <c r="M9123" i="1"/>
  <c r="O9123" i="1"/>
  <c r="P9123" i="1"/>
  <c r="K9124" i="1"/>
  <c r="L9124" i="1"/>
  <c r="M9124" i="1"/>
  <c r="O9124" i="1"/>
  <c r="P9124" i="1"/>
  <c r="K9125" i="1"/>
  <c r="L9125" i="1"/>
  <c r="M9125" i="1"/>
  <c r="O9125" i="1"/>
  <c r="P9125" i="1"/>
  <c r="K9126" i="1"/>
  <c r="L9126" i="1"/>
  <c r="M9126" i="1"/>
  <c r="O9126" i="1"/>
  <c r="P9126" i="1"/>
  <c r="K9127" i="1"/>
  <c r="L9127" i="1"/>
  <c r="M9127" i="1"/>
  <c r="O9127" i="1"/>
  <c r="P9127" i="1"/>
  <c r="K9128" i="1"/>
  <c r="L9128" i="1"/>
  <c r="M9128" i="1"/>
  <c r="O9128" i="1"/>
  <c r="P9128" i="1"/>
  <c r="K9129" i="1"/>
  <c r="L9129" i="1"/>
  <c r="M9129" i="1"/>
  <c r="O9129" i="1"/>
  <c r="P9129" i="1"/>
  <c r="K9130" i="1"/>
  <c r="L9130" i="1"/>
  <c r="M9130" i="1"/>
  <c r="O9130" i="1"/>
  <c r="P9130" i="1"/>
  <c r="K9131" i="1"/>
  <c r="L9131" i="1"/>
  <c r="M9131" i="1"/>
  <c r="O9131" i="1"/>
  <c r="P9131" i="1"/>
  <c r="K9132" i="1"/>
  <c r="L9132" i="1"/>
  <c r="M9132" i="1"/>
  <c r="O9132" i="1"/>
  <c r="P9132" i="1"/>
  <c r="K9133" i="1"/>
  <c r="L9133" i="1"/>
  <c r="M9133" i="1"/>
  <c r="O9133" i="1"/>
  <c r="P9133" i="1"/>
  <c r="K9134" i="1"/>
  <c r="L9134" i="1"/>
  <c r="M9134" i="1"/>
  <c r="O9134" i="1"/>
  <c r="P9134" i="1"/>
  <c r="K9135" i="1"/>
  <c r="L9135" i="1"/>
  <c r="M9135" i="1"/>
  <c r="O9135" i="1"/>
  <c r="P9135" i="1"/>
  <c r="K9136" i="1"/>
  <c r="L9136" i="1"/>
  <c r="M9136" i="1"/>
  <c r="O9136" i="1"/>
  <c r="P9136" i="1"/>
  <c r="K9137" i="1"/>
  <c r="L9137" i="1"/>
  <c r="M9137" i="1"/>
  <c r="O9137" i="1"/>
  <c r="P9137" i="1"/>
  <c r="K9138" i="1"/>
  <c r="L9138" i="1"/>
  <c r="M9138" i="1"/>
  <c r="O9138" i="1"/>
  <c r="P9138" i="1"/>
  <c r="K9139" i="1"/>
  <c r="L9139" i="1"/>
  <c r="M9139" i="1"/>
  <c r="O9139" i="1"/>
  <c r="P9139" i="1"/>
  <c r="K9140" i="1"/>
  <c r="L9140" i="1"/>
  <c r="M9140" i="1"/>
  <c r="O9140" i="1"/>
  <c r="P9140" i="1"/>
  <c r="K9141" i="1"/>
  <c r="L9141" i="1"/>
  <c r="M9141" i="1"/>
  <c r="O9141" i="1"/>
  <c r="P9141" i="1"/>
  <c r="K9142" i="1"/>
  <c r="L9142" i="1"/>
  <c r="M9142" i="1"/>
  <c r="O9142" i="1"/>
  <c r="P9142" i="1"/>
  <c r="K9143" i="1"/>
  <c r="L9143" i="1"/>
  <c r="M9143" i="1"/>
  <c r="O9143" i="1"/>
  <c r="P9143" i="1"/>
  <c r="K9144" i="1"/>
  <c r="L9144" i="1"/>
  <c r="M9144" i="1"/>
  <c r="O9144" i="1"/>
  <c r="P9144" i="1"/>
  <c r="K9145" i="1"/>
  <c r="L9145" i="1"/>
  <c r="M9145" i="1"/>
  <c r="O9145" i="1"/>
  <c r="P9145" i="1"/>
  <c r="K9146" i="1"/>
  <c r="L9146" i="1"/>
  <c r="M9146" i="1"/>
  <c r="O9146" i="1"/>
  <c r="P9146" i="1"/>
  <c r="K9147" i="1"/>
  <c r="L9147" i="1"/>
  <c r="M9147" i="1"/>
  <c r="O9147" i="1"/>
  <c r="P9147" i="1"/>
  <c r="K9148" i="1"/>
  <c r="L9148" i="1"/>
  <c r="M9148" i="1"/>
  <c r="O9148" i="1"/>
  <c r="P9148" i="1"/>
  <c r="K9149" i="1"/>
  <c r="L9149" i="1"/>
  <c r="M9149" i="1"/>
  <c r="O9149" i="1"/>
  <c r="P9149" i="1"/>
  <c r="K9150" i="1"/>
  <c r="L9150" i="1"/>
  <c r="M9150" i="1"/>
  <c r="O9150" i="1"/>
  <c r="P9150" i="1"/>
  <c r="K9151" i="1"/>
  <c r="L9151" i="1"/>
  <c r="M9151" i="1"/>
  <c r="O9151" i="1"/>
  <c r="P9151" i="1"/>
  <c r="K9152" i="1"/>
  <c r="L9152" i="1"/>
  <c r="M9152" i="1"/>
  <c r="O9152" i="1"/>
  <c r="P9152" i="1"/>
  <c r="K9153" i="1"/>
  <c r="L9153" i="1"/>
  <c r="M9153" i="1"/>
  <c r="O9153" i="1"/>
  <c r="P9153" i="1"/>
  <c r="K9154" i="1"/>
  <c r="L9154" i="1"/>
  <c r="M9154" i="1"/>
  <c r="O9154" i="1"/>
  <c r="P9154" i="1"/>
  <c r="K9155" i="1"/>
  <c r="L9155" i="1"/>
  <c r="M9155" i="1"/>
  <c r="O9155" i="1"/>
  <c r="P9155" i="1"/>
  <c r="K9156" i="1"/>
  <c r="L9156" i="1"/>
  <c r="M9156" i="1"/>
  <c r="O9156" i="1"/>
  <c r="P9156" i="1"/>
  <c r="K9157" i="1"/>
  <c r="L9157" i="1"/>
  <c r="M9157" i="1"/>
  <c r="O9157" i="1"/>
  <c r="P9157" i="1"/>
  <c r="K9158" i="1"/>
  <c r="L9158" i="1"/>
  <c r="M9158" i="1"/>
  <c r="O9158" i="1"/>
  <c r="P9158" i="1"/>
  <c r="K9159" i="1"/>
  <c r="L9159" i="1"/>
  <c r="M9159" i="1"/>
  <c r="O9159" i="1"/>
  <c r="P9159" i="1"/>
  <c r="K9160" i="1"/>
  <c r="L9160" i="1"/>
  <c r="M9160" i="1"/>
  <c r="O9160" i="1"/>
  <c r="P9160" i="1"/>
  <c r="K9161" i="1"/>
  <c r="L9161" i="1"/>
  <c r="M9161" i="1"/>
  <c r="O9161" i="1"/>
  <c r="P9161" i="1"/>
  <c r="K9162" i="1"/>
  <c r="L9162" i="1"/>
  <c r="M9162" i="1"/>
  <c r="O9162" i="1"/>
  <c r="P9162" i="1"/>
  <c r="K9163" i="1"/>
  <c r="L9163" i="1"/>
  <c r="M9163" i="1"/>
  <c r="O9163" i="1"/>
  <c r="P9163" i="1"/>
  <c r="K9164" i="1"/>
  <c r="L9164" i="1"/>
  <c r="M9164" i="1"/>
  <c r="O9164" i="1"/>
  <c r="P9164" i="1"/>
  <c r="K9165" i="1"/>
  <c r="L9165" i="1"/>
  <c r="M9165" i="1"/>
  <c r="O9165" i="1"/>
  <c r="P9165" i="1"/>
  <c r="K9166" i="1"/>
  <c r="L9166" i="1"/>
  <c r="M9166" i="1"/>
  <c r="O9166" i="1"/>
  <c r="P9166" i="1"/>
  <c r="K9167" i="1"/>
  <c r="L9167" i="1"/>
  <c r="M9167" i="1"/>
  <c r="O9167" i="1"/>
  <c r="P9167" i="1"/>
  <c r="K9168" i="1"/>
  <c r="L9168" i="1"/>
  <c r="M9168" i="1"/>
  <c r="O9168" i="1"/>
  <c r="P9168" i="1"/>
  <c r="K9169" i="1"/>
  <c r="L9169" i="1"/>
  <c r="M9169" i="1"/>
  <c r="O9169" i="1"/>
  <c r="P9169" i="1"/>
  <c r="K9170" i="1"/>
  <c r="L9170" i="1"/>
  <c r="M9170" i="1"/>
  <c r="O9170" i="1"/>
  <c r="P9170" i="1"/>
  <c r="K9171" i="1"/>
  <c r="L9171" i="1"/>
  <c r="M9171" i="1"/>
  <c r="O9171" i="1"/>
  <c r="P9171" i="1"/>
  <c r="K9172" i="1"/>
  <c r="L9172" i="1"/>
  <c r="M9172" i="1"/>
  <c r="O9172" i="1"/>
  <c r="P9172" i="1"/>
  <c r="K9173" i="1"/>
  <c r="L9173" i="1"/>
  <c r="M9173" i="1"/>
  <c r="O9173" i="1"/>
  <c r="P9173" i="1"/>
  <c r="K9174" i="1"/>
  <c r="L9174" i="1"/>
  <c r="M9174" i="1"/>
  <c r="O9174" i="1"/>
  <c r="P9174" i="1"/>
  <c r="K9175" i="1"/>
  <c r="L9175" i="1"/>
  <c r="M9175" i="1"/>
  <c r="O9175" i="1"/>
  <c r="P9175" i="1"/>
  <c r="K9176" i="1"/>
  <c r="L9176" i="1"/>
  <c r="M9176" i="1"/>
  <c r="O9176" i="1"/>
  <c r="P9176" i="1"/>
  <c r="K9177" i="1"/>
  <c r="L9177" i="1"/>
  <c r="M9177" i="1"/>
  <c r="O9177" i="1"/>
  <c r="P9177" i="1"/>
  <c r="K9178" i="1"/>
  <c r="L9178" i="1"/>
  <c r="M9178" i="1"/>
  <c r="O9178" i="1"/>
  <c r="P9178" i="1"/>
  <c r="K9179" i="1"/>
  <c r="L9179" i="1"/>
  <c r="M9179" i="1"/>
  <c r="O9179" i="1"/>
  <c r="P9179" i="1"/>
  <c r="K9180" i="1"/>
  <c r="L9180" i="1"/>
  <c r="M9180" i="1"/>
  <c r="O9180" i="1"/>
  <c r="P9180" i="1"/>
  <c r="K9181" i="1"/>
  <c r="L9181" i="1"/>
  <c r="M9181" i="1"/>
  <c r="O9181" i="1"/>
  <c r="P9181" i="1"/>
  <c r="K9182" i="1"/>
  <c r="L9182" i="1"/>
  <c r="M9182" i="1"/>
  <c r="O9182" i="1"/>
  <c r="P9182" i="1"/>
  <c r="K9183" i="1"/>
  <c r="L9183" i="1"/>
  <c r="M9183" i="1"/>
  <c r="O9183" i="1"/>
  <c r="P9183" i="1"/>
  <c r="K9184" i="1"/>
  <c r="L9184" i="1"/>
  <c r="M9184" i="1"/>
  <c r="O9184" i="1"/>
  <c r="P9184" i="1"/>
  <c r="K9185" i="1"/>
  <c r="L9185" i="1"/>
  <c r="M9185" i="1"/>
  <c r="O9185" i="1"/>
  <c r="P9185" i="1"/>
  <c r="K9186" i="1"/>
  <c r="L9186" i="1"/>
  <c r="M9186" i="1"/>
  <c r="O9186" i="1"/>
  <c r="P9186" i="1"/>
  <c r="K9187" i="1"/>
  <c r="L9187" i="1"/>
  <c r="M9187" i="1"/>
  <c r="O9187" i="1"/>
  <c r="P9187" i="1"/>
  <c r="K9188" i="1"/>
  <c r="L9188" i="1"/>
  <c r="M9188" i="1"/>
  <c r="O9188" i="1"/>
  <c r="P9188" i="1"/>
  <c r="K9189" i="1"/>
  <c r="L9189" i="1"/>
  <c r="M9189" i="1"/>
  <c r="O9189" i="1"/>
  <c r="P9189" i="1"/>
  <c r="K9190" i="1"/>
  <c r="L9190" i="1"/>
  <c r="M9190" i="1"/>
  <c r="O9190" i="1"/>
  <c r="P9190" i="1"/>
  <c r="K9191" i="1"/>
  <c r="L9191" i="1"/>
  <c r="M9191" i="1"/>
  <c r="O9191" i="1"/>
  <c r="P9191" i="1"/>
  <c r="K9192" i="1"/>
  <c r="L9192" i="1"/>
  <c r="M9192" i="1"/>
  <c r="O9192" i="1"/>
  <c r="P9192" i="1"/>
  <c r="K9193" i="1"/>
  <c r="L9193" i="1"/>
  <c r="M9193" i="1"/>
  <c r="O9193" i="1"/>
  <c r="P9193" i="1"/>
  <c r="K9194" i="1"/>
  <c r="L9194" i="1"/>
  <c r="M9194" i="1"/>
  <c r="O9194" i="1"/>
  <c r="P9194" i="1"/>
  <c r="K9195" i="1"/>
  <c r="L9195" i="1"/>
  <c r="M9195" i="1"/>
  <c r="O9195" i="1"/>
  <c r="P9195" i="1"/>
  <c r="K9196" i="1"/>
  <c r="L9196" i="1"/>
  <c r="M9196" i="1"/>
  <c r="O9196" i="1"/>
  <c r="P9196" i="1"/>
  <c r="K9197" i="1"/>
  <c r="L9197" i="1"/>
  <c r="M9197" i="1"/>
  <c r="O9197" i="1"/>
  <c r="P9197" i="1"/>
  <c r="K9198" i="1"/>
  <c r="L9198" i="1"/>
  <c r="M9198" i="1"/>
  <c r="O9198" i="1"/>
  <c r="P9198" i="1"/>
  <c r="K9199" i="1"/>
  <c r="L9199" i="1"/>
  <c r="M9199" i="1"/>
  <c r="O9199" i="1"/>
  <c r="P9199" i="1"/>
  <c r="K9200" i="1"/>
  <c r="L9200" i="1"/>
  <c r="M9200" i="1"/>
  <c r="O9200" i="1"/>
  <c r="P9200" i="1"/>
  <c r="K9201" i="1"/>
  <c r="L9201" i="1"/>
  <c r="M9201" i="1"/>
  <c r="O9201" i="1"/>
  <c r="P9201" i="1"/>
  <c r="K9202" i="1"/>
  <c r="L9202" i="1"/>
  <c r="M9202" i="1"/>
  <c r="O9202" i="1"/>
  <c r="P9202" i="1"/>
  <c r="K9203" i="1"/>
  <c r="L9203" i="1"/>
  <c r="M9203" i="1"/>
  <c r="O9203" i="1"/>
  <c r="P9203" i="1"/>
  <c r="K9204" i="1"/>
  <c r="L9204" i="1"/>
  <c r="M9204" i="1"/>
  <c r="O9204" i="1"/>
  <c r="P9204" i="1"/>
  <c r="K9205" i="1"/>
  <c r="L9205" i="1"/>
  <c r="M9205" i="1"/>
  <c r="O9205" i="1"/>
  <c r="P9205" i="1"/>
  <c r="K9206" i="1"/>
  <c r="L9206" i="1"/>
  <c r="M9206" i="1"/>
  <c r="O9206" i="1"/>
  <c r="P9206" i="1"/>
  <c r="K9207" i="1"/>
  <c r="L9207" i="1"/>
  <c r="M9207" i="1"/>
  <c r="O9207" i="1"/>
  <c r="P9207" i="1"/>
  <c r="K9208" i="1"/>
  <c r="L9208" i="1"/>
  <c r="M9208" i="1"/>
  <c r="O9208" i="1"/>
  <c r="P9208" i="1"/>
  <c r="K9209" i="1"/>
  <c r="L9209" i="1"/>
  <c r="M9209" i="1"/>
  <c r="O9209" i="1"/>
  <c r="P9209" i="1"/>
  <c r="K9210" i="1"/>
  <c r="L9210" i="1"/>
  <c r="M9210" i="1"/>
  <c r="O9210" i="1"/>
  <c r="P9210" i="1"/>
  <c r="K9211" i="1"/>
  <c r="L9211" i="1"/>
  <c r="M9211" i="1"/>
  <c r="O9211" i="1"/>
  <c r="P9211" i="1"/>
  <c r="K9212" i="1"/>
  <c r="L9212" i="1"/>
  <c r="M9212" i="1"/>
  <c r="O9212" i="1"/>
  <c r="P9212" i="1"/>
  <c r="K9213" i="1"/>
  <c r="L9213" i="1"/>
  <c r="M9213" i="1"/>
  <c r="O9213" i="1"/>
  <c r="P9213" i="1"/>
  <c r="K9214" i="1"/>
  <c r="L9214" i="1"/>
  <c r="M9214" i="1"/>
  <c r="O9214" i="1"/>
  <c r="P9214" i="1"/>
  <c r="K9215" i="1"/>
  <c r="L9215" i="1"/>
  <c r="M9215" i="1"/>
  <c r="O9215" i="1"/>
  <c r="P9215" i="1"/>
  <c r="K9216" i="1"/>
  <c r="L9216" i="1"/>
  <c r="M9216" i="1"/>
  <c r="O9216" i="1"/>
  <c r="P9216" i="1"/>
  <c r="K9217" i="1"/>
  <c r="L9217" i="1"/>
  <c r="M9217" i="1"/>
  <c r="O9217" i="1"/>
  <c r="P9217" i="1"/>
  <c r="K9218" i="1"/>
  <c r="L9218" i="1"/>
  <c r="M9218" i="1"/>
  <c r="O9218" i="1"/>
  <c r="P9218" i="1"/>
  <c r="K9219" i="1"/>
  <c r="L9219" i="1"/>
  <c r="M9219" i="1"/>
  <c r="O9219" i="1"/>
  <c r="P9219" i="1"/>
  <c r="K9220" i="1"/>
  <c r="L9220" i="1"/>
  <c r="M9220" i="1"/>
  <c r="O9220" i="1"/>
  <c r="P9220" i="1"/>
  <c r="K9221" i="1"/>
  <c r="L9221" i="1"/>
  <c r="M9221" i="1"/>
  <c r="O9221" i="1"/>
  <c r="P9221" i="1"/>
  <c r="K9222" i="1"/>
  <c r="L9222" i="1"/>
  <c r="M9222" i="1"/>
  <c r="O9222" i="1"/>
  <c r="P9222" i="1"/>
  <c r="K9223" i="1"/>
  <c r="L9223" i="1"/>
  <c r="M9223" i="1"/>
  <c r="O9223" i="1"/>
  <c r="P9223" i="1"/>
  <c r="K9224" i="1"/>
  <c r="L9224" i="1"/>
  <c r="M9224" i="1"/>
  <c r="O9224" i="1"/>
  <c r="P9224" i="1"/>
  <c r="K9225" i="1"/>
  <c r="L9225" i="1"/>
  <c r="M9225" i="1"/>
  <c r="O9225" i="1"/>
  <c r="P9225" i="1"/>
  <c r="K9226" i="1"/>
  <c r="L9226" i="1"/>
  <c r="M9226" i="1"/>
  <c r="O9226" i="1"/>
  <c r="P9226" i="1"/>
  <c r="K9227" i="1"/>
  <c r="L9227" i="1"/>
  <c r="M9227" i="1"/>
  <c r="O9227" i="1"/>
  <c r="P9227" i="1"/>
  <c r="K9228" i="1"/>
  <c r="L9228" i="1"/>
  <c r="M9228" i="1"/>
  <c r="O9228" i="1"/>
  <c r="P9228" i="1"/>
  <c r="K9229" i="1"/>
  <c r="L9229" i="1"/>
  <c r="M9229" i="1"/>
  <c r="O9229" i="1"/>
  <c r="P9229" i="1"/>
  <c r="K9230" i="1"/>
  <c r="L9230" i="1"/>
  <c r="M9230" i="1"/>
  <c r="O9230" i="1"/>
  <c r="P9230" i="1"/>
  <c r="K9231" i="1"/>
  <c r="L9231" i="1"/>
  <c r="M9231" i="1"/>
  <c r="O9231" i="1"/>
  <c r="P9231" i="1"/>
  <c r="K9232" i="1"/>
  <c r="L9232" i="1"/>
  <c r="M9232" i="1"/>
  <c r="O9232" i="1"/>
  <c r="P9232" i="1"/>
  <c r="K9233" i="1"/>
  <c r="L9233" i="1"/>
  <c r="M9233" i="1"/>
  <c r="O9233" i="1"/>
  <c r="P9233" i="1"/>
  <c r="K9234" i="1"/>
  <c r="L9234" i="1"/>
  <c r="M9234" i="1"/>
  <c r="O9234" i="1"/>
  <c r="P9234" i="1"/>
  <c r="K9235" i="1"/>
  <c r="L9235" i="1"/>
  <c r="M9235" i="1"/>
  <c r="O9235" i="1"/>
  <c r="P9235" i="1"/>
  <c r="K9236" i="1"/>
  <c r="L9236" i="1"/>
  <c r="M9236" i="1"/>
  <c r="O9236" i="1"/>
  <c r="P9236" i="1"/>
  <c r="K9237" i="1"/>
  <c r="L9237" i="1"/>
  <c r="M9237" i="1"/>
  <c r="O9237" i="1"/>
  <c r="P9237" i="1"/>
  <c r="K9238" i="1"/>
  <c r="L9238" i="1"/>
  <c r="M9238" i="1"/>
  <c r="O9238" i="1"/>
  <c r="P9238" i="1"/>
  <c r="K9239" i="1"/>
  <c r="L9239" i="1"/>
  <c r="M9239" i="1"/>
  <c r="O9239" i="1"/>
  <c r="P9239" i="1"/>
  <c r="K9240" i="1"/>
  <c r="L9240" i="1"/>
  <c r="M9240" i="1"/>
  <c r="O9240" i="1"/>
  <c r="P9240" i="1"/>
  <c r="K9241" i="1"/>
  <c r="L9241" i="1"/>
  <c r="M9241" i="1"/>
  <c r="O9241" i="1"/>
  <c r="P9241" i="1"/>
  <c r="K9242" i="1"/>
  <c r="L9242" i="1"/>
  <c r="M9242" i="1"/>
  <c r="O9242" i="1"/>
  <c r="P9242" i="1"/>
  <c r="K9243" i="1"/>
  <c r="L9243" i="1"/>
  <c r="M9243" i="1"/>
  <c r="O9243" i="1"/>
  <c r="P9243" i="1"/>
  <c r="K9244" i="1"/>
  <c r="L9244" i="1"/>
  <c r="M9244" i="1"/>
  <c r="O9244" i="1"/>
  <c r="P9244" i="1"/>
  <c r="K9245" i="1"/>
  <c r="L9245" i="1"/>
  <c r="M9245" i="1"/>
  <c r="O9245" i="1"/>
  <c r="P9245" i="1"/>
  <c r="K9246" i="1"/>
  <c r="L9246" i="1"/>
  <c r="M9246" i="1"/>
  <c r="O9246" i="1"/>
  <c r="P9246" i="1"/>
  <c r="K9247" i="1"/>
  <c r="L9247" i="1"/>
  <c r="M9247" i="1"/>
  <c r="O9247" i="1"/>
  <c r="P9247" i="1"/>
  <c r="K9248" i="1"/>
  <c r="L9248" i="1"/>
  <c r="M9248" i="1"/>
  <c r="O9248" i="1"/>
  <c r="P9248" i="1"/>
  <c r="K9249" i="1"/>
  <c r="L9249" i="1"/>
  <c r="M9249" i="1"/>
  <c r="O9249" i="1"/>
  <c r="P9249" i="1"/>
  <c r="K9250" i="1"/>
  <c r="L9250" i="1"/>
  <c r="M9250" i="1"/>
  <c r="O9250" i="1"/>
  <c r="P9250" i="1"/>
  <c r="K9251" i="1"/>
  <c r="L9251" i="1"/>
  <c r="M9251" i="1"/>
  <c r="O9251" i="1"/>
  <c r="P9251" i="1"/>
  <c r="K9252" i="1"/>
  <c r="L9252" i="1"/>
  <c r="M9252" i="1"/>
  <c r="O9252" i="1"/>
  <c r="P9252" i="1"/>
  <c r="K9253" i="1"/>
  <c r="L9253" i="1"/>
  <c r="M9253" i="1"/>
  <c r="O9253" i="1"/>
  <c r="P9253" i="1"/>
  <c r="K9254" i="1"/>
  <c r="L9254" i="1"/>
  <c r="M9254" i="1"/>
  <c r="O9254" i="1"/>
  <c r="P9254" i="1"/>
  <c r="K9255" i="1"/>
  <c r="L9255" i="1"/>
  <c r="M9255" i="1"/>
  <c r="O9255" i="1"/>
  <c r="P9255" i="1"/>
  <c r="K9256" i="1"/>
  <c r="L9256" i="1"/>
  <c r="M9256" i="1"/>
  <c r="O9256" i="1"/>
  <c r="P9256" i="1"/>
  <c r="K9257" i="1"/>
  <c r="L9257" i="1"/>
  <c r="M9257" i="1"/>
  <c r="O9257" i="1"/>
  <c r="P9257" i="1"/>
  <c r="K9258" i="1"/>
  <c r="L9258" i="1"/>
  <c r="M9258" i="1"/>
  <c r="O9258" i="1"/>
  <c r="P9258" i="1"/>
  <c r="K9259" i="1"/>
  <c r="L9259" i="1"/>
  <c r="M9259" i="1"/>
  <c r="O9259" i="1"/>
  <c r="P9259" i="1"/>
  <c r="K9260" i="1"/>
  <c r="L9260" i="1"/>
  <c r="M9260" i="1"/>
  <c r="O9260" i="1"/>
  <c r="P9260" i="1"/>
  <c r="K9261" i="1"/>
  <c r="L9261" i="1"/>
  <c r="M9261" i="1"/>
  <c r="O9261" i="1"/>
  <c r="P9261" i="1"/>
  <c r="K9262" i="1"/>
  <c r="L9262" i="1"/>
  <c r="M9262" i="1"/>
  <c r="O9262" i="1"/>
  <c r="P9262" i="1"/>
  <c r="K9263" i="1"/>
  <c r="L9263" i="1"/>
  <c r="M9263" i="1"/>
  <c r="O9263" i="1"/>
  <c r="P9263" i="1"/>
  <c r="K9264" i="1"/>
  <c r="L9264" i="1"/>
  <c r="M9264" i="1"/>
  <c r="O9264" i="1"/>
  <c r="P9264" i="1"/>
  <c r="K9265" i="1"/>
  <c r="L9265" i="1"/>
  <c r="M9265" i="1"/>
  <c r="O9265" i="1"/>
  <c r="P9265" i="1"/>
  <c r="K9266" i="1"/>
  <c r="L9266" i="1"/>
  <c r="M9266" i="1"/>
  <c r="O9266" i="1"/>
  <c r="P9266" i="1"/>
  <c r="K9267" i="1"/>
  <c r="L9267" i="1"/>
  <c r="M9267" i="1"/>
  <c r="O9267" i="1"/>
  <c r="P9267" i="1"/>
  <c r="K9268" i="1"/>
  <c r="L9268" i="1"/>
  <c r="M9268" i="1"/>
  <c r="O9268" i="1"/>
  <c r="P9268" i="1"/>
  <c r="K9269" i="1"/>
  <c r="L9269" i="1"/>
  <c r="M9269" i="1"/>
  <c r="O9269" i="1"/>
  <c r="P9269" i="1"/>
  <c r="K9270" i="1"/>
  <c r="L9270" i="1"/>
  <c r="M9270" i="1"/>
  <c r="O9270" i="1"/>
  <c r="P9270" i="1"/>
  <c r="K9271" i="1"/>
  <c r="L9271" i="1"/>
  <c r="M9271" i="1"/>
  <c r="O9271" i="1"/>
  <c r="P9271" i="1"/>
  <c r="K9272" i="1"/>
  <c r="L9272" i="1"/>
  <c r="M9272" i="1"/>
  <c r="O9272" i="1"/>
  <c r="P9272" i="1"/>
  <c r="K9273" i="1"/>
  <c r="L9273" i="1"/>
  <c r="M9273" i="1"/>
  <c r="O9273" i="1"/>
  <c r="P9273" i="1"/>
  <c r="K9274" i="1"/>
  <c r="L9274" i="1"/>
  <c r="M9274" i="1"/>
  <c r="O9274" i="1"/>
  <c r="P9274" i="1"/>
  <c r="K9275" i="1"/>
  <c r="L9275" i="1"/>
  <c r="M9275" i="1"/>
  <c r="O9275" i="1"/>
  <c r="P9275" i="1"/>
  <c r="K9276" i="1"/>
  <c r="L9276" i="1"/>
  <c r="M9276" i="1"/>
  <c r="O9276" i="1"/>
  <c r="P9276" i="1"/>
  <c r="K9277" i="1"/>
  <c r="L9277" i="1"/>
  <c r="M9277" i="1"/>
  <c r="O9277" i="1"/>
  <c r="P9277" i="1"/>
  <c r="K9278" i="1"/>
  <c r="L9278" i="1"/>
  <c r="M9278" i="1"/>
  <c r="O9278" i="1"/>
  <c r="P9278" i="1"/>
  <c r="K9279" i="1"/>
  <c r="L9279" i="1"/>
  <c r="M9279" i="1"/>
  <c r="O9279" i="1"/>
  <c r="P9279" i="1"/>
  <c r="K9280" i="1"/>
  <c r="L9280" i="1"/>
  <c r="M9280" i="1"/>
  <c r="O9280" i="1"/>
  <c r="P9280" i="1"/>
  <c r="K9281" i="1"/>
  <c r="L9281" i="1"/>
  <c r="M9281" i="1"/>
  <c r="O9281" i="1"/>
  <c r="P9281" i="1"/>
  <c r="K9282" i="1"/>
  <c r="L9282" i="1"/>
  <c r="M9282" i="1"/>
  <c r="O9282" i="1"/>
  <c r="P9282" i="1"/>
  <c r="K9283" i="1"/>
  <c r="L9283" i="1"/>
  <c r="M9283" i="1"/>
  <c r="O9283" i="1"/>
  <c r="P9283" i="1"/>
  <c r="K9284" i="1"/>
  <c r="L9284" i="1"/>
  <c r="M9284" i="1"/>
  <c r="O9284" i="1"/>
  <c r="P9284" i="1"/>
  <c r="K9285" i="1"/>
  <c r="L9285" i="1"/>
  <c r="M9285" i="1"/>
  <c r="O9285" i="1"/>
  <c r="P9285" i="1"/>
  <c r="K9286" i="1"/>
  <c r="L9286" i="1"/>
  <c r="M9286" i="1"/>
  <c r="O9286" i="1"/>
  <c r="P9286" i="1"/>
  <c r="K9287" i="1"/>
  <c r="L9287" i="1"/>
  <c r="M9287" i="1"/>
  <c r="O9287" i="1"/>
  <c r="P9287" i="1"/>
  <c r="K9288" i="1"/>
  <c r="L9288" i="1"/>
  <c r="M9288" i="1"/>
  <c r="O9288" i="1"/>
  <c r="P9288" i="1"/>
  <c r="K9289" i="1"/>
  <c r="L9289" i="1"/>
  <c r="M9289" i="1"/>
  <c r="O9289" i="1"/>
  <c r="P9289" i="1"/>
  <c r="K9290" i="1"/>
  <c r="L9290" i="1"/>
  <c r="M9290" i="1"/>
  <c r="O9290" i="1"/>
  <c r="P9290" i="1"/>
  <c r="K9291" i="1"/>
  <c r="L9291" i="1"/>
  <c r="M9291" i="1"/>
  <c r="O9291" i="1"/>
  <c r="P9291" i="1"/>
  <c r="K9292" i="1"/>
  <c r="L9292" i="1"/>
  <c r="M9292" i="1"/>
  <c r="O9292" i="1"/>
  <c r="P9292" i="1"/>
  <c r="K9293" i="1"/>
  <c r="L9293" i="1"/>
  <c r="M9293" i="1"/>
  <c r="O9293" i="1"/>
  <c r="P9293" i="1"/>
  <c r="K9294" i="1"/>
  <c r="L9294" i="1"/>
  <c r="M9294" i="1"/>
  <c r="O9294" i="1"/>
  <c r="P9294" i="1"/>
  <c r="K9295" i="1"/>
  <c r="L9295" i="1"/>
  <c r="M9295" i="1"/>
  <c r="O9295" i="1"/>
  <c r="P9295" i="1"/>
  <c r="K9296" i="1"/>
  <c r="L9296" i="1"/>
  <c r="M9296" i="1"/>
  <c r="O9296" i="1"/>
  <c r="P9296" i="1"/>
  <c r="K9297" i="1"/>
  <c r="L9297" i="1"/>
  <c r="M9297" i="1"/>
  <c r="O9297" i="1"/>
  <c r="P9297" i="1"/>
  <c r="K9298" i="1"/>
  <c r="L9298" i="1"/>
  <c r="M9298" i="1"/>
  <c r="O9298" i="1"/>
  <c r="P9298" i="1"/>
  <c r="K9299" i="1"/>
  <c r="L9299" i="1"/>
  <c r="M9299" i="1"/>
  <c r="O9299" i="1"/>
  <c r="P9299" i="1"/>
  <c r="K9300" i="1"/>
  <c r="L9300" i="1"/>
  <c r="M9300" i="1"/>
  <c r="O9300" i="1"/>
  <c r="P9300" i="1"/>
  <c r="K9301" i="1"/>
  <c r="L9301" i="1"/>
  <c r="M9301" i="1"/>
  <c r="O9301" i="1"/>
  <c r="P9301" i="1"/>
  <c r="K9302" i="1"/>
  <c r="L9302" i="1"/>
  <c r="M9302" i="1"/>
  <c r="O9302" i="1"/>
  <c r="P9302" i="1"/>
  <c r="K9303" i="1"/>
  <c r="L9303" i="1"/>
  <c r="M9303" i="1"/>
  <c r="O9303" i="1"/>
  <c r="P9303" i="1"/>
  <c r="K9304" i="1"/>
  <c r="L9304" i="1"/>
  <c r="M9304" i="1"/>
  <c r="O9304" i="1"/>
  <c r="P9304" i="1"/>
  <c r="K9305" i="1"/>
  <c r="L9305" i="1"/>
  <c r="M9305" i="1"/>
  <c r="O9305" i="1"/>
  <c r="P9305" i="1"/>
  <c r="K9306" i="1"/>
  <c r="L9306" i="1"/>
  <c r="M9306" i="1"/>
  <c r="O9306" i="1"/>
  <c r="P9306" i="1"/>
  <c r="K9307" i="1"/>
  <c r="L9307" i="1"/>
  <c r="M9307" i="1"/>
  <c r="O9307" i="1"/>
  <c r="P9307" i="1"/>
  <c r="K9308" i="1"/>
  <c r="L9308" i="1"/>
  <c r="M9308" i="1"/>
  <c r="O9308" i="1"/>
  <c r="P9308" i="1"/>
  <c r="K9309" i="1"/>
  <c r="L9309" i="1"/>
  <c r="M9309" i="1"/>
  <c r="O9309" i="1"/>
  <c r="P9309" i="1"/>
  <c r="K9310" i="1"/>
  <c r="L9310" i="1"/>
  <c r="M9310" i="1"/>
  <c r="O9310" i="1"/>
  <c r="P9310" i="1"/>
  <c r="K9311" i="1"/>
  <c r="L9311" i="1"/>
  <c r="M9311" i="1"/>
  <c r="O9311" i="1"/>
  <c r="P9311" i="1"/>
  <c r="K9312" i="1"/>
  <c r="L9312" i="1"/>
  <c r="M9312" i="1"/>
  <c r="O9312" i="1"/>
  <c r="P9312" i="1"/>
  <c r="K9313" i="1"/>
  <c r="L9313" i="1"/>
  <c r="M9313" i="1"/>
  <c r="O9313" i="1"/>
  <c r="P9313" i="1"/>
  <c r="K9314" i="1"/>
  <c r="L9314" i="1"/>
  <c r="M9314" i="1"/>
  <c r="O9314" i="1"/>
  <c r="P9314" i="1"/>
  <c r="K9315" i="1"/>
  <c r="L9315" i="1"/>
  <c r="M9315" i="1"/>
  <c r="O9315" i="1"/>
  <c r="P9315" i="1"/>
  <c r="K9316" i="1"/>
  <c r="L9316" i="1"/>
  <c r="M9316" i="1"/>
  <c r="O9316" i="1"/>
  <c r="P9316" i="1"/>
  <c r="K9317" i="1"/>
  <c r="L9317" i="1"/>
  <c r="M9317" i="1"/>
  <c r="O9317" i="1"/>
  <c r="P9317" i="1"/>
  <c r="K9318" i="1"/>
  <c r="L9318" i="1"/>
  <c r="M9318" i="1"/>
  <c r="O9318" i="1"/>
  <c r="P9318" i="1"/>
  <c r="K9319" i="1"/>
  <c r="L9319" i="1"/>
  <c r="M9319" i="1"/>
  <c r="O9319" i="1"/>
  <c r="P9319" i="1"/>
  <c r="K9320" i="1"/>
  <c r="L9320" i="1"/>
  <c r="M9320" i="1"/>
  <c r="O9320" i="1"/>
  <c r="P9320" i="1"/>
  <c r="K9321" i="1"/>
  <c r="L9321" i="1"/>
  <c r="M9321" i="1"/>
  <c r="O9321" i="1"/>
  <c r="P9321" i="1"/>
  <c r="K9322" i="1"/>
  <c r="L9322" i="1"/>
  <c r="M9322" i="1"/>
  <c r="O9322" i="1"/>
  <c r="P9322" i="1"/>
  <c r="K9323" i="1"/>
  <c r="L9323" i="1"/>
  <c r="M9323" i="1"/>
  <c r="O9323" i="1"/>
  <c r="P9323" i="1"/>
  <c r="K9324" i="1"/>
  <c r="L9324" i="1"/>
  <c r="M9324" i="1"/>
  <c r="O9324" i="1"/>
  <c r="P9324" i="1"/>
  <c r="K9325" i="1"/>
  <c r="L9325" i="1"/>
  <c r="M9325" i="1"/>
  <c r="O9325" i="1"/>
  <c r="P9325" i="1"/>
  <c r="K9326" i="1"/>
  <c r="L9326" i="1"/>
  <c r="M9326" i="1"/>
  <c r="O9326" i="1"/>
  <c r="P9326" i="1"/>
  <c r="K9327" i="1"/>
  <c r="L9327" i="1"/>
  <c r="M9327" i="1"/>
  <c r="O9327" i="1"/>
  <c r="P9327" i="1"/>
  <c r="K9328" i="1"/>
  <c r="L9328" i="1"/>
  <c r="M9328" i="1"/>
  <c r="O9328" i="1"/>
  <c r="P9328" i="1"/>
  <c r="K9329" i="1"/>
  <c r="L9329" i="1"/>
  <c r="M9329" i="1"/>
  <c r="O9329" i="1"/>
  <c r="P9329" i="1"/>
  <c r="K9330" i="1"/>
  <c r="L9330" i="1"/>
  <c r="M9330" i="1"/>
  <c r="O9330" i="1"/>
  <c r="P9330" i="1"/>
  <c r="K9331" i="1"/>
  <c r="L9331" i="1"/>
  <c r="M9331" i="1"/>
  <c r="O9331" i="1"/>
  <c r="P9331" i="1"/>
  <c r="K9332" i="1"/>
  <c r="L9332" i="1"/>
  <c r="M9332" i="1"/>
  <c r="O9332" i="1"/>
  <c r="P9332" i="1"/>
  <c r="K9333" i="1"/>
  <c r="L9333" i="1"/>
  <c r="M9333" i="1"/>
  <c r="O9333" i="1"/>
  <c r="P9333" i="1"/>
  <c r="K9334" i="1"/>
  <c r="L9334" i="1"/>
  <c r="M9334" i="1"/>
  <c r="O9334" i="1"/>
  <c r="P9334" i="1"/>
  <c r="K9335" i="1"/>
  <c r="L9335" i="1"/>
  <c r="M9335" i="1"/>
  <c r="O9335" i="1"/>
  <c r="P9335" i="1"/>
  <c r="K9336" i="1"/>
  <c r="L9336" i="1"/>
  <c r="M9336" i="1"/>
  <c r="O9336" i="1"/>
  <c r="P9336" i="1"/>
  <c r="K9337" i="1"/>
  <c r="L9337" i="1"/>
  <c r="M9337" i="1"/>
  <c r="O9337" i="1"/>
  <c r="P9337" i="1"/>
  <c r="K9338" i="1"/>
  <c r="L9338" i="1"/>
  <c r="M9338" i="1"/>
  <c r="O9338" i="1"/>
  <c r="P9338" i="1"/>
  <c r="K9339" i="1"/>
  <c r="L9339" i="1"/>
  <c r="M9339" i="1"/>
  <c r="O9339" i="1"/>
  <c r="P9339" i="1"/>
  <c r="K9340" i="1"/>
  <c r="L9340" i="1"/>
  <c r="M9340" i="1"/>
  <c r="O9340" i="1"/>
  <c r="P9340" i="1"/>
  <c r="K9341" i="1"/>
  <c r="L9341" i="1"/>
  <c r="M9341" i="1"/>
  <c r="O9341" i="1"/>
  <c r="P9341" i="1"/>
  <c r="K9342" i="1"/>
  <c r="L9342" i="1"/>
  <c r="M9342" i="1"/>
  <c r="O9342" i="1"/>
  <c r="P9342" i="1"/>
  <c r="K9343" i="1"/>
  <c r="L9343" i="1"/>
  <c r="M9343" i="1"/>
  <c r="O9343" i="1"/>
  <c r="P9343" i="1"/>
  <c r="K9344" i="1"/>
  <c r="L9344" i="1"/>
  <c r="M9344" i="1"/>
  <c r="O9344" i="1"/>
  <c r="P9344" i="1"/>
  <c r="K9345" i="1"/>
  <c r="L9345" i="1"/>
  <c r="M9345" i="1"/>
  <c r="O9345" i="1"/>
  <c r="P9345" i="1"/>
  <c r="K9346" i="1"/>
  <c r="L9346" i="1"/>
  <c r="M9346" i="1"/>
  <c r="O9346" i="1"/>
  <c r="P9346" i="1"/>
  <c r="K9347" i="1"/>
  <c r="L9347" i="1"/>
  <c r="M9347" i="1"/>
  <c r="O9347" i="1"/>
  <c r="P9347" i="1"/>
  <c r="K9348" i="1"/>
  <c r="L9348" i="1"/>
  <c r="M9348" i="1"/>
  <c r="O9348" i="1"/>
  <c r="P9348" i="1"/>
  <c r="K9349" i="1"/>
  <c r="L9349" i="1"/>
  <c r="M9349" i="1"/>
  <c r="O9349" i="1"/>
  <c r="P9349" i="1"/>
  <c r="K9350" i="1"/>
  <c r="L9350" i="1"/>
  <c r="M9350" i="1"/>
  <c r="O9350" i="1"/>
  <c r="P9350" i="1"/>
  <c r="K9351" i="1"/>
  <c r="L9351" i="1"/>
  <c r="M9351" i="1"/>
  <c r="O9351" i="1"/>
  <c r="P9351" i="1"/>
  <c r="K9352" i="1"/>
  <c r="L9352" i="1"/>
  <c r="M9352" i="1"/>
  <c r="O9352" i="1"/>
  <c r="P9352" i="1"/>
  <c r="K9353" i="1"/>
  <c r="L9353" i="1"/>
  <c r="M9353" i="1"/>
  <c r="O9353" i="1"/>
  <c r="P9353" i="1"/>
  <c r="K9354" i="1"/>
  <c r="L9354" i="1"/>
  <c r="M9354" i="1"/>
  <c r="O9354" i="1"/>
  <c r="P9354" i="1"/>
  <c r="K9355" i="1"/>
  <c r="L9355" i="1"/>
  <c r="M9355" i="1"/>
  <c r="O9355" i="1"/>
  <c r="P9355" i="1"/>
  <c r="K9356" i="1"/>
  <c r="L9356" i="1"/>
  <c r="M9356" i="1"/>
  <c r="O9356" i="1"/>
  <c r="P9356" i="1"/>
  <c r="K9357" i="1"/>
  <c r="L9357" i="1"/>
  <c r="M9357" i="1"/>
  <c r="O9357" i="1"/>
  <c r="P9357" i="1"/>
  <c r="K9358" i="1"/>
  <c r="L9358" i="1"/>
  <c r="M9358" i="1"/>
  <c r="O9358" i="1"/>
  <c r="P9358" i="1"/>
  <c r="K9359" i="1"/>
  <c r="L9359" i="1"/>
  <c r="M9359" i="1"/>
  <c r="O9359" i="1"/>
  <c r="P9359" i="1"/>
  <c r="D33" i="2"/>
  <c r="E33" i="2" s="1"/>
  <c r="D32" i="2"/>
  <c r="E32" i="2" s="1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D17" i="2"/>
  <c r="E17" i="2" s="1"/>
  <c r="D16" i="2"/>
  <c r="E16" i="2" s="1"/>
  <c r="D15" i="2"/>
  <c r="E15" i="2" s="1"/>
  <c r="D14" i="2"/>
  <c r="E14" i="2" s="1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R4" i="4" l="1"/>
  <c r="P17" i="4"/>
  <c r="P5" i="4"/>
  <c r="P11" i="4"/>
  <c r="M33" i="2"/>
  <c r="F367" i="3"/>
  <c r="F368" i="3" s="1"/>
  <c r="O2" i="1"/>
  <c r="K8997" i="1"/>
  <c r="L8997" i="1"/>
  <c r="M8997" i="1"/>
  <c r="O8997" i="1"/>
  <c r="P8997" i="1"/>
  <c r="K8998" i="1"/>
  <c r="L8998" i="1"/>
  <c r="M8998" i="1"/>
  <c r="O8998" i="1"/>
  <c r="P8998" i="1"/>
  <c r="K8999" i="1"/>
  <c r="L8999" i="1"/>
  <c r="M8999" i="1"/>
  <c r="O8999" i="1"/>
  <c r="P8999" i="1"/>
  <c r="K9000" i="1"/>
  <c r="L9000" i="1"/>
  <c r="M9000" i="1"/>
  <c r="O9000" i="1"/>
  <c r="P9000" i="1"/>
  <c r="K9001" i="1"/>
  <c r="L9001" i="1"/>
  <c r="M9001" i="1"/>
  <c r="O9001" i="1"/>
  <c r="P9001" i="1"/>
  <c r="K9002" i="1"/>
  <c r="L9002" i="1"/>
  <c r="M9002" i="1"/>
  <c r="O9002" i="1"/>
  <c r="P9002" i="1"/>
  <c r="K9003" i="1"/>
  <c r="L9003" i="1"/>
  <c r="M9003" i="1"/>
  <c r="O9003" i="1"/>
  <c r="P9003" i="1"/>
  <c r="K9004" i="1"/>
  <c r="L9004" i="1"/>
  <c r="M9004" i="1"/>
  <c r="O9004" i="1"/>
  <c r="P9004" i="1"/>
  <c r="K9005" i="1"/>
  <c r="L9005" i="1"/>
  <c r="M9005" i="1"/>
  <c r="O9005" i="1"/>
  <c r="P9005" i="1"/>
  <c r="K9006" i="1"/>
  <c r="L9006" i="1"/>
  <c r="M9006" i="1"/>
  <c r="O9006" i="1"/>
  <c r="P9006" i="1"/>
  <c r="K9007" i="1"/>
  <c r="L9007" i="1"/>
  <c r="M9007" i="1"/>
  <c r="O9007" i="1"/>
  <c r="P9007" i="1"/>
  <c r="K9008" i="1"/>
  <c r="L9008" i="1"/>
  <c r="M9008" i="1"/>
  <c r="O9008" i="1"/>
  <c r="P9008" i="1"/>
  <c r="K9009" i="1"/>
  <c r="L9009" i="1"/>
  <c r="M9009" i="1"/>
  <c r="O9009" i="1"/>
  <c r="P9009" i="1"/>
  <c r="K9010" i="1"/>
  <c r="L9010" i="1"/>
  <c r="M9010" i="1"/>
  <c r="O9010" i="1"/>
  <c r="P9010" i="1"/>
  <c r="K9011" i="1"/>
  <c r="L9011" i="1"/>
  <c r="M9011" i="1"/>
  <c r="O9011" i="1"/>
  <c r="P9011" i="1"/>
  <c r="K9012" i="1"/>
  <c r="L9012" i="1"/>
  <c r="M9012" i="1"/>
  <c r="O9012" i="1"/>
  <c r="P9012" i="1"/>
  <c r="K9013" i="1"/>
  <c r="L9013" i="1"/>
  <c r="M9013" i="1"/>
  <c r="O9013" i="1"/>
  <c r="P9013" i="1"/>
  <c r="K9014" i="1"/>
  <c r="L9014" i="1"/>
  <c r="M9014" i="1"/>
  <c r="O9014" i="1"/>
  <c r="P9014" i="1"/>
  <c r="K9015" i="1"/>
  <c r="L9015" i="1"/>
  <c r="M9015" i="1"/>
  <c r="O9015" i="1"/>
  <c r="P9015" i="1"/>
  <c r="K9016" i="1"/>
  <c r="L9016" i="1"/>
  <c r="M9016" i="1"/>
  <c r="O9016" i="1"/>
  <c r="P9016" i="1"/>
  <c r="K9017" i="1"/>
  <c r="L9017" i="1"/>
  <c r="M9017" i="1"/>
  <c r="O9017" i="1"/>
  <c r="P9017" i="1"/>
  <c r="K9018" i="1"/>
  <c r="L9018" i="1"/>
  <c r="M9018" i="1"/>
  <c r="O9018" i="1"/>
  <c r="P9018" i="1"/>
  <c r="K9019" i="1"/>
  <c r="L9019" i="1"/>
  <c r="M9019" i="1"/>
  <c r="O9019" i="1"/>
  <c r="P9019" i="1"/>
  <c r="K9020" i="1"/>
  <c r="L9020" i="1"/>
  <c r="M9020" i="1"/>
  <c r="O9020" i="1"/>
  <c r="P9020" i="1"/>
  <c r="K9021" i="1"/>
  <c r="L9021" i="1"/>
  <c r="M9021" i="1"/>
  <c r="O9021" i="1"/>
  <c r="P9021" i="1"/>
  <c r="K9022" i="1"/>
  <c r="L9022" i="1"/>
  <c r="M9022" i="1"/>
  <c r="O9022" i="1"/>
  <c r="P9022" i="1"/>
  <c r="K9023" i="1"/>
  <c r="L9023" i="1"/>
  <c r="M9023" i="1"/>
  <c r="O9023" i="1"/>
  <c r="P9023" i="1"/>
  <c r="K9024" i="1"/>
  <c r="L9024" i="1"/>
  <c r="M9024" i="1"/>
  <c r="O9024" i="1"/>
  <c r="P9024" i="1"/>
  <c r="K9025" i="1"/>
  <c r="L9025" i="1"/>
  <c r="M9025" i="1"/>
  <c r="O9025" i="1"/>
  <c r="P9025" i="1"/>
  <c r="K9026" i="1"/>
  <c r="L9026" i="1"/>
  <c r="M9026" i="1"/>
  <c r="O9026" i="1"/>
  <c r="P9026" i="1"/>
  <c r="K9027" i="1"/>
  <c r="L9027" i="1"/>
  <c r="M9027" i="1"/>
  <c r="O9027" i="1"/>
  <c r="P9027" i="1"/>
  <c r="K9028" i="1"/>
  <c r="L9028" i="1"/>
  <c r="M9028" i="1"/>
  <c r="O9028" i="1"/>
  <c r="P9028" i="1"/>
  <c r="K9029" i="1"/>
  <c r="L9029" i="1"/>
  <c r="M9029" i="1"/>
  <c r="O9029" i="1"/>
  <c r="P9029" i="1"/>
  <c r="K9030" i="1"/>
  <c r="L9030" i="1"/>
  <c r="M9030" i="1"/>
  <c r="O9030" i="1"/>
  <c r="P9030" i="1"/>
  <c r="K9031" i="1"/>
  <c r="L9031" i="1"/>
  <c r="M9031" i="1"/>
  <c r="O9031" i="1"/>
  <c r="P9031" i="1"/>
  <c r="K9032" i="1"/>
  <c r="L9032" i="1"/>
  <c r="M9032" i="1"/>
  <c r="O9032" i="1"/>
  <c r="P9032" i="1"/>
  <c r="K9033" i="1"/>
  <c r="L9033" i="1"/>
  <c r="M9033" i="1"/>
  <c r="O9033" i="1"/>
  <c r="P9033" i="1"/>
  <c r="K9034" i="1"/>
  <c r="L9034" i="1"/>
  <c r="M9034" i="1"/>
  <c r="O9034" i="1"/>
  <c r="P9034" i="1"/>
  <c r="K9035" i="1"/>
  <c r="L9035" i="1"/>
  <c r="M9035" i="1"/>
  <c r="O9035" i="1"/>
  <c r="P9035" i="1"/>
  <c r="K9036" i="1"/>
  <c r="L9036" i="1"/>
  <c r="M9036" i="1"/>
  <c r="O9036" i="1"/>
  <c r="P9036" i="1"/>
  <c r="K9037" i="1"/>
  <c r="L9037" i="1"/>
  <c r="M9037" i="1"/>
  <c r="O9037" i="1"/>
  <c r="P9037" i="1"/>
  <c r="K9038" i="1"/>
  <c r="L9038" i="1"/>
  <c r="M9038" i="1"/>
  <c r="O9038" i="1"/>
  <c r="P9038" i="1"/>
  <c r="K9039" i="1"/>
  <c r="L9039" i="1"/>
  <c r="M9039" i="1"/>
  <c r="O9039" i="1"/>
  <c r="P9039" i="1"/>
  <c r="K9040" i="1"/>
  <c r="L9040" i="1"/>
  <c r="M9040" i="1"/>
  <c r="O9040" i="1"/>
  <c r="P9040" i="1"/>
  <c r="K9041" i="1"/>
  <c r="L9041" i="1"/>
  <c r="M9041" i="1"/>
  <c r="O9041" i="1"/>
  <c r="P9041" i="1"/>
  <c r="K9042" i="1"/>
  <c r="L9042" i="1"/>
  <c r="M9042" i="1"/>
  <c r="O9042" i="1"/>
  <c r="P9042" i="1"/>
  <c r="K9043" i="1"/>
  <c r="L9043" i="1"/>
  <c r="M9043" i="1"/>
  <c r="O9043" i="1"/>
  <c r="P9043" i="1"/>
  <c r="K9044" i="1"/>
  <c r="L9044" i="1"/>
  <c r="M9044" i="1"/>
  <c r="O9044" i="1"/>
  <c r="P9044" i="1"/>
  <c r="K9045" i="1"/>
  <c r="L9045" i="1"/>
  <c r="M9045" i="1"/>
  <c r="O9045" i="1"/>
  <c r="P9045" i="1"/>
  <c r="K9046" i="1"/>
  <c r="L9046" i="1"/>
  <c r="M9046" i="1"/>
  <c r="O9046" i="1"/>
  <c r="P9046" i="1"/>
  <c r="K9047" i="1"/>
  <c r="L9047" i="1"/>
  <c r="M9047" i="1"/>
  <c r="O9047" i="1"/>
  <c r="P9047" i="1"/>
  <c r="K9048" i="1"/>
  <c r="L9048" i="1"/>
  <c r="M9048" i="1"/>
  <c r="O9048" i="1"/>
  <c r="P9048" i="1"/>
  <c r="K9049" i="1"/>
  <c r="L9049" i="1"/>
  <c r="M9049" i="1"/>
  <c r="O9049" i="1"/>
  <c r="P9049" i="1"/>
  <c r="K9050" i="1"/>
  <c r="L9050" i="1"/>
  <c r="M9050" i="1"/>
  <c r="O9050" i="1"/>
  <c r="P9050" i="1"/>
  <c r="K9051" i="1"/>
  <c r="L9051" i="1"/>
  <c r="M9051" i="1"/>
  <c r="O9051" i="1"/>
  <c r="P9051" i="1"/>
  <c r="K9052" i="1"/>
  <c r="L9052" i="1"/>
  <c r="M9052" i="1"/>
  <c r="O9052" i="1"/>
  <c r="P9052" i="1"/>
  <c r="K9053" i="1"/>
  <c r="L9053" i="1"/>
  <c r="M9053" i="1"/>
  <c r="O9053" i="1"/>
  <c r="P9053" i="1"/>
  <c r="K9054" i="1"/>
  <c r="L9054" i="1"/>
  <c r="M9054" i="1"/>
  <c r="O9054" i="1"/>
  <c r="P9054" i="1"/>
  <c r="K9055" i="1"/>
  <c r="L9055" i="1"/>
  <c r="M9055" i="1"/>
  <c r="O9055" i="1"/>
  <c r="P9055" i="1"/>
  <c r="K9056" i="1"/>
  <c r="L9056" i="1"/>
  <c r="M9056" i="1"/>
  <c r="O9056" i="1"/>
  <c r="P9056" i="1"/>
  <c r="K9057" i="1"/>
  <c r="L9057" i="1"/>
  <c r="M9057" i="1"/>
  <c r="O9057" i="1"/>
  <c r="P9057" i="1"/>
  <c r="K9058" i="1"/>
  <c r="L9058" i="1"/>
  <c r="M9058" i="1"/>
  <c r="O9058" i="1"/>
  <c r="P9058" i="1"/>
  <c r="K9059" i="1"/>
  <c r="L9059" i="1"/>
  <c r="M9059" i="1"/>
  <c r="O9059" i="1"/>
  <c r="P9059" i="1"/>
  <c r="K9060" i="1"/>
  <c r="L9060" i="1"/>
  <c r="M9060" i="1"/>
  <c r="O9060" i="1"/>
  <c r="P9060" i="1"/>
  <c r="K9061" i="1"/>
  <c r="L9061" i="1"/>
  <c r="M9061" i="1"/>
  <c r="O9061" i="1"/>
  <c r="P9061" i="1"/>
  <c r="K9062" i="1"/>
  <c r="L9062" i="1"/>
  <c r="M9062" i="1"/>
  <c r="O9062" i="1"/>
  <c r="P9062" i="1"/>
  <c r="K9063" i="1"/>
  <c r="L9063" i="1"/>
  <c r="M9063" i="1"/>
  <c r="O9063" i="1"/>
  <c r="P9063" i="1"/>
  <c r="K9064" i="1"/>
  <c r="L9064" i="1"/>
  <c r="M9064" i="1"/>
  <c r="O9064" i="1"/>
  <c r="P9064" i="1"/>
  <c r="K9065" i="1"/>
  <c r="L9065" i="1"/>
  <c r="M9065" i="1"/>
  <c r="O9065" i="1"/>
  <c r="P9065" i="1"/>
  <c r="K9066" i="1"/>
  <c r="L9066" i="1"/>
  <c r="M9066" i="1"/>
  <c r="O9066" i="1"/>
  <c r="P9066" i="1"/>
  <c r="K9067" i="1"/>
  <c r="L9067" i="1"/>
  <c r="M9067" i="1"/>
  <c r="O9067" i="1"/>
  <c r="P9067" i="1"/>
  <c r="K9068" i="1"/>
  <c r="L9068" i="1"/>
  <c r="M9068" i="1"/>
  <c r="O9068" i="1"/>
  <c r="P9068" i="1"/>
  <c r="K9069" i="1"/>
  <c r="L9069" i="1"/>
  <c r="M9069" i="1"/>
  <c r="O9069" i="1"/>
  <c r="P9069" i="1"/>
  <c r="K9070" i="1"/>
  <c r="L9070" i="1"/>
  <c r="M9070" i="1"/>
  <c r="O9070" i="1"/>
  <c r="P9070" i="1"/>
  <c r="K9071" i="1"/>
  <c r="L9071" i="1"/>
  <c r="M9071" i="1"/>
  <c r="O9071" i="1"/>
  <c r="P9071" i="1"/>
  <c r="K9072" i="1"/>
  <c r="L9072" i="1"/>
  <c r="M9072" i="1"/>
  <c r="O9072" i="1"/>
  <c r="P9072" i="1"/>
  <c r="K9073" i="1"/>
  <c r="L9073" i="1"/>
  <c r="M9073" i="1"/>
  <c r="O9073" i="1"/>
  <c r="P9073" i="1"/>
  <c r="K9074" i="1"/>
  <c r="L9074" i="1"/>
  <c r="M9074" i="1"/>
  <c r="O9074" i="1"/>
  <c r="P9074" i="1"/>
  <c r="K9075" i="1"/>
  <c r="L9075" i="1"/>
  <c r="M9075" i="1"/>
  <c r="O9075" i="1"/>
  <c r="P9075" i="1"/>
  <c r="K9076" i="1"/>
  <c r="L9076" i="1"/>
  <c r="M9076" i="1"/>
  <c r="O9076" i="1"/>
  <c r="P9076" i="1"/>
  <c r="K9077" i="1"/>
  <c r="L9077" i="1"/>
  <c r="M9077" i="1"/>
  <c r="O9077" i="1"/>
  <c r="P9077" i="1"/>
  <c r="K9078" i="1"/>
  <c r="L9078" i="1"/>
  <c r="M9078" i="1"/>
  <c r="O9078" i="1"/>
  <c r="P9078" i="1"/>
  <c r="K9079" i="1"/>
  <c r="L9079" i="1"/>
  <c r="M9079" i="1"/>
  <c r="O9079" i="1"/>
  <c r="P9079" i="1"/>
  <c r="K9080" i="1"/>
  <c r="L9080" i="1"/>
  <c r="M9080" i="1"/>
  <c r="O9080" i="1"/>
  <c r="P9080" i="1"/>
  <c r="K9081" i="1"/>
  <c r="L9081" i="1"/>
  <c r="M9081" i="1"/>
  <c r="O9081" i="1"/>
  <c r="P9081" i="1"/>
  <c r="K9082" i="1"/>
  <c r="L9082" i="1"/>
  <c r="M9082" i="1"/>
  <c r="O9082" i="1"/>
  <c r="P9082" i="1"/>
  <c r="K9083" i="1"/>
  <c r="L9083" i="1"/>
  <c r="M9083" i="1"/>
  <c r="O9083" i="1"/>
  <c r="P9083" i="1"/>
  <c r="K9084" i="1"/>
  <c r="L9084" i="1"/>
  <c r="M9084" i="1"/>
  <c r="O9084" i="1"/>
  <c r="P9084" i="1"/>
  <c r="K9085" i="1"/>
  <c r="L9085" i="1"/>
  <c r="M9085" i="1"/>
  <c r="O9085" i="1"/>
  <c r="P9085" i="1"/>
  <c r="K9086" i="1"/>
  <c r="L9086" i="1"/>
  <c r="M9086" i="1"/>
  <c r="O9086" i="1"/>
  <c r="P9086" i="1"/>
  <c r="K9087" i="1"/>
  <c r="L9087" i="1"/>
  <c r="M9087" i="1"/>
  <c r="O9087" i="1"/>
  <c r="P9087" i="1"/>
  <c r="K9088" i="1"/>
  <c r="L9088" i="1"/>
  <c r="M9088" i="1"/>
  <c r="O9088" i="1"/>
  <c r="P9088" i="1"/>
  <c r="K9089" i="1"/>
  <c r="L9089" i="1"/>
  <c r="M9089" i="1"/>
  <c r="O9089" i="1"/>
  <c r="P9089" i="1"/>
  <c r="K9090" i="1"/>
  <c r="L9090" i="1"/>
  <c r="M9090" i="1"/>
  <c r="O9090" i="1"/>
  <c r="P9090" i="1"/>
  <c r="K9091" i="1"/>
  <c r="L9091" i="1"/>
  <c r="M9091" i="1"/>
  <c r="O9091" i="1"/>
  <c r="P9091" i="1"/>
  <c r="K9092" i="1"/>
  <c r="L9092" i="1"/>
  <c r="M9092" i="1"/>
  <c r="O9092" i="1"/>
  <c r="P9092" i="1"/>
  <c r="K9093" i="1"/>
  <c r="L9093" i="1"/>
  <c r="M9093" i="1"/>
  <c r="O9093" i="1"/>
  <c r="P9093" i="1"/>
  <c r="K9094" i="1"/>
  <c r="L9094" i="1"/>
  <c r="M9094" i="1"/>
  <c r="O9094" i="1"/>
  <c r="P9094" i="1"/>
  <c r="K9095" i="1"/>
  <c r="L9095" i="1"/>
  <c r="M9095" i="1"/>
  <c r="O9095" i="1"/>
  <c r="P9095" i="1"/>
  <c r="K9096" i="1"/>
  <c r="L9096" i="1"/>
  <c r="M9096" i="1"/>
  <c r="O9096" i="1"/>
  <c r="P9096" i="1"/>
  <c r="K9097" i="1"/>
  <c r="L9097" i="1"/>
  <c r="M9097" i="1"/>
  <c r="O9097" i="1"/>
  <c r="P9097" i="1"/>
  <c r="K9098" i="1"/>
  <c r="L9098" i="1"/>
  <c r="M9098" i="1"/>
  <c r="O9098" i="1"/>
  <c r="P9098" i="1"/>
  <c r="K9099" i="1"/>
  <c r="L9099" i="1"/>
  <c r="M9099" i="1"/>
  <c r="O9099" i="1"/>
  <c r="P9099" i="1"/>
  <c r="K9100" i="1"/>
  <c r="L9100" i="1"/>
  <c r="M9100" i="1"/>
  <c r="O9100" i="1"/>
  <c r="P9100" i="1"/>
  <c r="K9101" i="1"/>
  <c r="L9101" i="1"/>
  <c r="M9101" i="1"/>
  <c r="O9101" i="1"/>
  <c r="P9101" i="1"/>
  <c r="K9102" i="1"/>
  <c r="L9102" i="1"/>
  <c r="M9102" i="1"/>
  <c r="O9102" i="1"/>
  <c r="P9102" i="1"/>
  <c r="K9103" i="1"/>
  <c r="L9103" i="1"/>
  <c r="M9103" i="1"/>
  <c r="O9103" i="1"/>
  <c r="P9103" i="1"/>
  <c r="K9104" i="1"/>
  <c r="L9104" i="1"/>
  <c r="M9104" i="1"/>
  <c r="O9104" i="1"/>
  <c r="P9104" i="1"/>
  <c r="K9105" i="1"/>
  <c r="L9105" i="1"/>
  <c r="M9105" i="1"/>
  <c r="O9105" i="1"/>
  <c r="P9105" i="1"/>
  <c r="K9106" i="1"/>
  <c r="L9106" i="1"/>
  <c r="M9106" i="1"/>
  <c r="O9106" i="1"/>
  <c r="P9106" i="1"/>
  <c r="K9107" i="1"/>
  <c r="L9107" i="1"/>
  <c r="M9107" i="1"/>
  <c r="O9107" i="1"/>
  <c r="P9107" i="1"/>
  <c r="K9108" i="1"/>
  <c r="L9108" i="1"/>
  <c r="M9108" i="1"/>
  <c r="O9108" i="1"/>
  <c r="P9108" i="1"/>
  <c r="K9109" i="1"/>
  <c r="L9109" i="1"/>
  <c r="M9109" i="1"/>
  <c r="O9109" i="1"/>
  <c r="P9109" i="1"/>
  <c r="K9110" i="1"/>
  <c r="L9110" i="1"/>
  <c r="M9110" i="1"/>
  <c r="O9110" i="1"/>
  <c r="P9110" i="1"/>
  <c r="K9111" i="1"/>
  <c r="L9111" i="1"/>
  <c r="M9111" i="1"/>
  <c r="O9111" i="1"/>
  <c r="P9111" i="1"/>
  <c r="K9112" i="1"/>
  <c r="L9112" i="1"/>
  <c r="M9112" i="1"/>
  <c r="O9112" i="1"/>
  <c r="P9112" i="1"/>
  <c r="Q17" i="3"/>
  <c r="P17" i="3"/>
  <c r="P16" i="3"/>
  <c r="P18" i="3" s="1"/>
  <c r="P4" i="3"/>
  <c r="W6429" i="1" l="1"/>
  <c r="W6428" i="1"/>
  <c r="W6430" i="1" s="1"/>
  <c r="P3" i="3"/>
  <c r="Q10" i="3" l="1"/>
  <c r="P10" i="3"/>
  <c r="P9" i="3"/>
  <c r="P11" i="3" l="1"/>
  <c r="L8" i="2"/>
  <c r="M8" i="2" s="1"/>
  <c r="O3" i="1" l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N21" i="2" s="1"/>
  <c r="L10" i="2"/>
  <c r="M10" i="2" s="1"/>
  <c r="N10" i="2" s="1"/>
  <c r="L9" i="2"/>
  <c r="M9" i="2" s="1"/>
  <c r="N9" i="2" s="1"/>
  <c r="M32" i="2"/>
  <c r="N32" i="2" s="1"/>
  <c r="M31" i="2"/>
  <c r="M30" i="2"/>
  <c r="M29" i="2"/>
  <c r="M28" i="2"/>
  <c r="M27" i="2"/>
  <c r="M26" i="2"/>
  <c r="N26" i="2" s="1"/>
  <c r="M25" i="2"/>
  <c r="N25" i="2" s="1"/>
  <c r="M24" i="2"/>
  <c r="N24" i="2" s="1"/>
  <c r="M22" i="2"/>
  <c r="N22" i="2" s="1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K8749" i="1"/>
  <c r="L8749" i="1"/>
  <c r="M8749" i="1"/>
  <c r="K8750" i="1"/>
  <c r="L8750" i="1"/>
  <c r="M8750" i="1"/>
  <c r="K8751" i="1"/>
  <c r="L8751" i="1"/>
  <c r="M8751" i="1"/>
  <c r="K8752" i="1"/>
  <c r="L8752" i="1"/>
  <c r="M8752" i="1"/>
  <c r="K8753" i="1"/>
  <c r="L8753" i="1"/>
  <c r="M8753" i="1"/>
  <c r="K8754" i="1"/>
  <c r="L8754" i="1"/>
  <c r="M8754" i="1"/>
  <c r="K8755" i="1"/>
  <c r="L8755" i="1"/>
  <c r="M8755" i="1"/>
  <c r="K8756" i="1"/>
  <c r="L8756" i="1"/>
  <c r="M8756" i="1"/>
  <c r="K8757" i="1"/>
  <c r="L8757" i="1"/>
  <c r="M8757" i="1"/>
  <c r="K8758" i="1"/>
  <c r="L8758" i="1"/>
  <c r="M8758" i="1"/>
  <c r="K8759" i="1"/>
  <c r="L8759" i="1"/>
  <c r="M8759" i="1"/>
  <c r="K8760" i="1"/>
  <c r="L8760" i="1"/>
  <c r="M8760" i="1"/>
  <c r="K8761" i="1"/>
  <c r="L8761" i="1"/>
  <c r="M8761" i="1"/>
  <c r="K8762" i="1"/>
  <c r="L8762" i="1"/>
  <c r="M8762" i="1"/>
  <c r="K8763" i="1"/>
  <c r="L8763" i="1"/>
  <c r="M8763" i="1"/>
  <c r="K8764" i="1"/>
  <c r="L8764" i="1"/>
  <c r="M8764" i="1"/>
  <c r="K8765" i="1"/>
  <c r="L8765" i="1"/>
  <c r="M8765" i="1"/>
  <c r="K8766" i="1"/>
  <c r="L8766" i="1"/>
  <c r="M8766" i="1"/>
  <c r="K8767" i="1"/>
  <c r="L8767" i="1"/>
  <c r="M8767" i="1"/>
  <c r="K8768" i="1"/>
  <c r="L8768" i="1"/>
  <c r="M8768" i="1"/>
  <c r="K8769" i="1"/>
  <c r="L8769" i="1"/>
  <c r="M8769" i="1"/>
  <c r="K8770" i="1"/>
  <c r="L8770" i="1"/>
  <c r="M8770" i="1"/>
  <c r="K8771" i="1"/>
  <c r="L8771" i="1"/>
  <c r="M8771" i="1"/>
  <c r="K8772" i="1"/>
  <c r="L8772" i="1"/>
  <c r="M8772" i="1"/>
  <c r="K8773" i="1"/>
  <c r="L8773" i="1"/>
  <c r="M8773" i="1"/>
  <c r="K8774" i="1"/>
  <c r="L8774" i="1"/>
  <c r="M8774" i="1"/>
  <c r="K8775" i="1"/>
  <c r="L8775" i="1"/>
  <c r="M8775" i="1"/>
  <c r="K8776" i="1"/>
  <c r="L8776" i="1"/>
  <c r="M8776" i="1"/>
  <c r="K8777" i="1"/>
  <c r="L8777" i="1"/>
  <c r="M8777" i="1"/>
  <c r="K8778" i="1"/>
  <c r="L8778" i="1"/>
  <c r="M8778" i="1"/>
  <c r="K8779" i="1"/>
  <c r="L8779" i="1"/>
  <c r="M8779" i="1"/>
  <c r="K8780" i="1"/>
  <c r="L8780" i="1"/>
  <c r="M8780" i="1"/>
  <c r="K8781" i="1"/>
  <c r="L8781" i="1"/>
  <c r="M8781" i="1"/>
  <c r="K8782" i="1"/>
  <c r="L8782" i="1"/>
  <c r="M8782" i="1"/>
  <c r="K8783" i="1"/>
  <c r="L8783" i="1"/>
  <c r="M8783" i="1"/>
  <c r="K8784" i="1"/>
  <c r="L8784" i="1"/>
  <c r="M8784" i="1"/>
  <c r="K8785" i="1"/>
  <c r="L8785" i="1"/>
  <c r="M8785" i="1"/>
  <c r="K8786" i="1"/>
  <c r="L8786" i="1"/>
  <c r="M8786" i="1"/>
  <c r="K8787" i="1"/>
  <c r="L8787" i="1"/>
  <c r="M8787" i="1"/>
  <c r="K8788" i="1"/>
  <c r="L8788" i="1"/>
  <c r="M8788" i="1"/>
  <c r="K8789" i="1"/>
  <c r="L8789" i="1"/>
  <c r="M8789" i="1"/>
  <c r="K8790" i="1"/>
  <c r="L8790" i="1"/>
  <c r="M8790" i="1"/>
  <c r="K8791" i="1"/>
  <c r="L8791" i="1"/>
  <c r="M8791" i="1"/>
  <c r="K8792" i="1"/>
  <c r="L8792" i="1"/>
  <c r="M8792" i="1"/>
  <c r="K8793" i="1"/>
  <c r="L8793" i="1"/>
  <c r="M8793" i="1"/>
  <c r="K8794" i="1"/>
  <c r="L8794" i="1"/>
  <c r="M8794" i="1"/>
  <c r="K8795" i="1"/>
  <c r="L8795" i="1"/>
  <c r="M8795" i="1"/>
  <c r="K8796" i="1"/>
  <c r="L8796" i="1"/>
  <c r="M8796" i="1"/>
  <c r="K8797" i="1"/>
  <c r="L8797" i="1"/>
  <c r="M8797" i="1"/>
  <c r="K8798" i="1"/>
  <c r="L8798" i="1"/>
  <c r="M8798" i="1"/>
  <c r="K8799" i="1"/>
  <c r="L8799" i="1"/>
  <c r="M8799" i="1"/>
  <c r="K8800" i="1"/>
  <c r="L8800" i="1"/>
  <c r="M8800" i="1"/>
  <c r="K8801" i="1"/>
  <c r="L8801" i="1"/>
  <c r="M8801" i="1"/>
  <c r="K8802" i="1"/>
  <c r="L8802" i="1"/>
  <c r="M8802" i="1"/>
  <c r="K8803" i="1"/>
  <c r="L8803" i="1"/>
  <c r="M8803" i="1"/>
  <c r="K8804" i="1"/>
  <c r="L8804" i="1"/>
  <c r="M8804" i="1"/>
  <c r="K8805" i="1"/>
  <c r="L8805" i="1"/>
  <c r="M8805" i="1"/>
  <c r="K8806" i="1"/>
  <c r="L8806" i="1"/>
  <c r="M8806" i="1"/>
  <c r="K8807" i="1"/>
  <c r="L8807" i="1"/>
  <c r="M8807" i="1"/>
  <c r="K8808" i="1"/>
  <c r="L8808" i="1"/>
  <c r="M8808" i="1"/>
  <c r="K8809" i="1"/>
  <c r="L8809" i="1"/>
  <c r="M8809" i="1"/>
  <c r="K8810" i="1"/>
  <c r="L8810" i="1"/>
  <c r="M8810" i="1"/>
  <c r="K8811" i="1"/>
  <c r="L8811" i="1"/>
  <c r="M8811" i="1"/>
  <c r="K8812" i="1"/>
  <c r="L8812" i="1"/>
  <c r="M8812" i="1"/>
  <c r="K8813" i="1"/>
  <c r="L8813" i="1"/>
  <c r="M8813" i="1"/>
  <c r="K8814" i="1"/>
  <c r="L8814" i="1"/>
  <c r="M8814" i="1"/>
  <c r="K8815" i="1"/>
  <c r="L8815" i="1"/>
  <c r="M8815" i="1"/>
  <c r="K8816" i="1"/>
  <c r="L8816" i="1"/>
  <c r="M8816" i="1"/>
  <c r="K8817" i="1"/>
  <c r="L8817" i="1"/>
  <c r="M8817" i="1"/>
  <c r="K8818" i="1"/>
  <c r="L8818" i="1"/>
  <c r="M8818" i="1"/>
  <c r="K8819" i="1"/>
  <c r="L8819" i="1"/>
  <c r="M8819" i="1"/>
  <c r="K8820" i="1"/>
  <c r="L8820" i="1"/>
  <c r="M8820" i="1"/>
  <c r="K8821" i="1"/>
  <c r="L8821" i="1"/>
  <c r="M8821" i="1"/>
  <c r="K8822" i="1"/>
  <c r="L8822" i="1"/>
  <c r="M8822" i="1"/>
  <c r="K8823" i="1"/>
  <c r="L8823" i="1"/>
  <c r="M8823" i="1"/>
  <c r="K8824" i="1"/>
  <c r="L8824" i="1"/>
  <c r="M8824" i="1"/>
  <c r="K8825" i="1"/>
  <c r="L8825" i="1"/>
  <c r="M8825" i="1"/>
  <c r="K8826" i="1"/>
  <c r="L8826" i="1"/>
  <c r="M8826" i="1"/>
  <c r="K8827" i="1"/>
  <c r="L8827" i="1"/>
  <c r="M8827" i="1"/>
  <c r="K8828" i="1"/>
  <c r="L8828" i="1"/>
  <c r="M8828" i="1"/>
  <c r="K8829" i="1"/>
  <c r="L8829" i="1"/>
  <c r="M8829" i="1"/>
  <c r="K8830" i="1"/>
  <c r="L8830" i="1"/>
  <c r="M8830" i="1"/>
  <c r="K8831" i="1"/>
  <c r="L8831" i="1"/>
  <c r="M8831" i="1"/>
  <c r="K8832" i="1"/>
  <c r="L8832" i="1"/>
  <c r="M8832" i="1"/>
  <c r="K8833" i="1"/>
  <c r="L8833" i="1"/>
  <c r="M8833" i="1"/>
  <c r="K8834" i="1"/>
  <c r="L8834" i="1"/>
  <c r="M8834" i="1"/>
  <c r="K8835" i="1"/>
  <c r="L8835" i="1"/>
  <c r="M8835" i="1"/>
  <c r="K8836" i="1"/>
  <c r="L8836" i="1"/>
  <c r="M8836" i="1"/>
  <c r="K8837" i="1"/>
  <c r="L8837" i="1"/>
  <c r="M8837" i="1"/>
  <c r="K8838" i="1"/>
  <c r="L8838" i="1"/>
  <c r="M8838" i="1"/>
  <c r="K8839" i="1"/>
  <c r="L8839" i="1"/>
  <c r="M8839" i="1"/>
  <c r="K8840" i="1"/>
  <c r="L8840" i="1"/>
  <c r="M8840" i="1"/>
  <c r="K8841" i="1"/>
  <c r="L8841" i="1"/>
  <c r="M8841" i="1"/>
  <c r="K8842" i="1"/>
  <c r="L8842" i="1"/>
  <c r="M8842" i="1"/>
  <c r="K8843" i="1"/>
  <c r="L8843" i="1"/>
  <c r="M8843" i="1"/>
  <c r="K8844" i="1"/>
  <c r="L8844" i="1"/>
  <c r="M8844" i="1"/>
  <c r="K8845" i="1"/>
  <c r="L8845" i="1"/>
  <c r="M8845" i="1"/>
  <c r="K8846" i="1"/>
  <c r="L8846" i="1"/>
  <c r="M8846" i="1"/>
  <c r="K8847" i="1"/>
  <c r="L8847" i="1"/>
  <c r="M8847" i="1"/>
  <c r="K8848" i="1"/>
  <c r="L8848" i="1"/>
  <c r="M8848" i="1"/>
  <c r="K8849" i="1"/>
  <c r="L8849" i="1"/>
  <c r="M8849" i="1"/>
  <c r="K8850" i="1"/>
  <c r="L8850" i="1"/>
  <c r="M8850" i="1"/>
  <c r="K8851" i="1"/>
  <c r="L8851" i="1"/>
  <c r="M8851" i="1"/>
  <c r="K8852" i="1"/>
  <c r="L8852" i="1"/>
  <c r="M8852" i="1"/>
  <c r="K8853" i="1"/>
  <c r="L8853" i="1"/>
  <c r="M8853" i="1"/>
  <c r="K8854" i="1"/>
  <c r="L8854" i="1"/>
  <c r="M8854" i="1"/>
  <c r="K8855" i="1"/>
  <c r="L8855" i="1"/>
  <c r="M8855" i="1"/>
  <c r="K8856" i="1"/>
  <c r="L8856" i="1"/>
  <c r="M8856" i="1"/>
  <c r="K8857" i="1"/>
  <c r="L8857" i="1"/>
  <c r="M8857" i="1"/>
  <c r="K8858" i="1"/>
  <c r="L8858" i="1"/>
  <c r="M8858" i="1"/>
  <c r="K8859" i="1"/>
  <c r="L8859" i="1"/>
  <c r="M8859" i="1"/>
  <c r="K8860" i="1"/>
  <c r="L8860" i="1"/>
  <c r="M8860" i="1"/>
  <c r="K8861" i="1"/>
  <c r="L8861" i="1"/>
  <c r="M8861" i="1"/>
  <c r="K8862" i="1"/>
  <c r="L8862" i="1"/>
  <c r="M8862" i="1"/>
  <c r="K8863" i="1"/>
  <c r="L8863" i="1"/>
  <c r="M8863" i="1"/>
  <c r="K8864" i="1"/>
  <c r="L8864" i="1"/>
  <c r="M8864" i="1"/>
  <c r="K8865" i="1"/>
  <c r="L8865" i="1"/>
  <c r="M8865" i="1"/>
  <c r="K8866" i="1"/>
  <c r="L8866" i="1"/>
  <c r="M8866" i="1"/>
  <c r="K8867" i="1"/>
  <c r="L8867" i="1"/>
  <c r="M8867" i="1"/>
  <c r="K8868" i="1"/>
  <c r="L8868" i="1"/>
  <c r="M8868" i="1"/>
  <c r="K8869" i="1"/>
  <c r="L8869" i="1"/>
  <c r="M8869" i="1"/>
  <c r="K8870" i="1"/>
  <c r="L8870" i="1"/>
  <c r="M8870" i="1"/>
  <c r="K8871" i="1"/>
  <c r="L8871" i="1"/>
  <c r="M8871" i="1"/>
  <c r="K8872" i="1"/>
  <c r="L8872" i="1"/>
  <c r="M8872" i="1"/>
  <c r="K8873" i="1"/>
  <c r="L8873" i="1"/>
  <c r="M8873" i="1"/>
  <c r="K8874" i="1"/>
  <c r="L8874" i="1"/>
  <c r="M8874" i="1"/>
  <c r="K8875" i="1"/>
  <c r="L8875" i="1"/>
  <c r="M8875" i="1"/>
  <c r="K8876" i="1"/>
  <c r="L8876" i="1"/>
  <c r="M8876" i="1"/>
  <c r="K8877" i="1"/>
  <c r="L8877" i="1"/>
  <c r="M8877" i="1"/>
  <c r="K8878" i="1"/>
  <c r="L8878" i="1"/>
  <c r="M8878" i="1"/>
  <c r="K8879" i="1"/>
  <c r="L8879" i="1"/>
  <c r="M8879" i="1"/>
  <c r="K8880" i="1"/>
  <c r="L8880" i="1"/>
  <c r="M8880" i="1"/>
  <c r="K8881" i="1"/>
  <c r="L8881" i="1"/>
  <c r="M8881" i="1"/>
  <c r="K8882" i="1"/>
  <c r="L8882" i="1"/>
  <c r="M8882" i="1"/>
  <c r="K8883" i="1"/>
  <c r="L8883" i="1"/>
  <c r="M8883" i="1"/>
  <c r="K8884" i="1"/>
  <c r="L8884" i="1"/>
  <c r="M8884" i="1"/>
  <c r="K8885" i="1"/>
  <c r="L8885" i="1"/>
  <c r="M8885" i="1"/>
  <c r="K8886" i="1"/>
  <c r="L8886" i="1"/>
  <c r="M8886" i="1"/>
  <c r="K8887" i="1"/>
  <c r="L8887" i="1"/>
  <c r="M8887" i="1"/>
  <c r="K8888" i="1"/>
  <c r="L8888" i="1"/>
  <c r="M8888" i="1"/>
  <c r="K8889" i="1"/>
  <c r="L8889" i="1"/>
  <c r="M8889" i="1"/>
  <c r="K8890" i="1"/>
  <c r="L8890" i="1"/>
  <c r="M8890" i="1"/>
  <c r="K8891" i="1"/>
  <c r="L8891" i="1"/>
  <c r="M8891" i="1"/>
  <c r="K8892" i="1"/>
  <c r="L8892" i="1"/>
  <c r="M8892" i="1"/>
  <c r="K8893" i="1"/>
  <c r="L8893" i="1"/>
  <c r="M8893" i="1"/>
  <c r="K8894" i="1"/>
  <c r="L8894" i="1"/>
  <c r="M8894" i="1"/>
  <c r="K8895" i="1"/>
  <c r="L8895" i="1"/>
  <c r="M8895" i="1"/>
  <c r="K8896" i="1"/>
  <c r="L8896" i="1"/>
  <c r="M8896" i="1"/>
  <c r="K8897" i="1"/>
  <c r="L8897" i="1"/>
  <c r="M8897" i="1"/>
  <c r="K8898" i="1"/>
  <c r="L8898" i="1"/>
  <c r="M8898" i="1"/>
  <c r="K8899" i="1"/>
  <c r="L8899" i="1"/>
  <c r="M8899" i="1"/>
  <c r="K8900" i="1"/>
  <c r="L8900" i="1"/>
  <c r="M8900" i="1"/>
  <c r="K8901" i="1"/>
  <c r="L8901" i="1"/>
  <c r="M8901" i="1"/>
  <c r="K8902" i="1"/>
  <c r="L8902" i="1"/>
  <c r="M8902" i="1"/>
  <c r="K8903" i="1"/>
  <c r="L8903" i="1"/>
  <c r="M8903" i="1"/>
  <c r="K8904" i="1"/>
  <c r="L8904" i="1"/>
  <c r="M8904" i="1"/>
  <c r="K8905" i="1"/>
  <c r="L8905" i="1"/>
  <c r="M8905" i="1"/>
  <c r="K8906" i="1"/>
  <c r="L8906" i="1"/>
  <c r="M8906" i="1"/>
  <c r="K8907" i="1"/>
  <c r="L8907" i="1"/>
  <c r="M8907" i="1"/>
  <c r="K8908" i="1"/>
  <c r="L8908" i="1"/>
  <c r="M8908" i="1"/>
  <c r="K8909" i="1"/>
  <c r="L8909" i="1"/>
  <c r="M8909" i="1"/>
  <c r="K8910" i="1"/>
  <c r="L8910" i="1"/>
  <c r="M8910" i="1"/>
  <c r="K8911" i="1"/>
  <c r="L8911" i="1"/>
  <c r="M8911" i="1"/>
  <c r="K8912" i="1"/>
  <c r="L8912" i="1"/>
  <c r="M8912" i="1"/>
  <c r="K8913" i="1"/>
  <c r="L8913" i="1"/>
  <c r="M8913" i="1"/>
  <c r="K8914" i="1"/>
  <c r="L8914" i="1"/>
  <c r="M8914" i="1"/>
  <c r="K8915" i="1"/>
  <c r="L8915" i="1"/>
  <c r="M8915" i="1"/>
  <c r="K8916" i="1"/>
  <c r="L8916" i="1"/>
  <c r="M8916" i="1"/>
  <c r="K8917" i="1"/>
  <c r="L8917" i="1"/>
  <c r="M8917" i="1"/>
  <c r="K8918" i="1"/>
  <c r="L8918" i="1"/>
  <c r="M8918" i="1"/>
  <c r="K8919" i="1"/>
  <c r="L8919" i="1"/>
  <c r="M8919" i="1"/>
  <c r="K8920" i="1"/>
  <c r="L8920" i="1"/>
  <c r="M8920" i="1"/>
  <c r="K8921" i="1"/>
  <c r="L8921" i="1"/>
  <c r="M8921" i="1"/>
  <c r="K8922" i="1"/>
  <c r="L8922" i="1"/>
  <c r="M8922" i="1"/>
  <c r="K8923" i="1"/>
  <c r="L8923" i="1"/>
  <c r="M8923" i="1"/>
  <c r="K8924" i="1"/>
  <c r="L8924" i="1"/>
  <c r="M8924" i="1"/>
  <c r="K8925" i="1"/>
  <c r="L8925" i="1"/>
  <c r="M8925" i="1"/>
  <c r="K8926" i="1"/>
  <c r="L8926" i="1"/>
  <c r="M8926" i="1"/>
  <c r="K8927" i="1"/>
  <c r="L8927" i="1"/>
  <c r="M8927" i="1"/>
  <c r="K8928" i="1"/>
  <c r="L8928" i="1"/>
  <c r="M8928" i="1"/>
  <c r="K8929" i="1"/>
  <c r="L8929" i="1"/>
  <c r="M8929" i="1"/>
  <c r="K8930" i="1"/>
  <c r="L8930" i="1"/>
  <c r="M8930" i="1"/>
  <c r="K8931" i="1"/>
  <c r="L8931" i="1"/>
  <c r="M8931" i="1"/>
  <c r="K8932" i="1"/>
  <c r="L8932" i="1"/>
  <c r="M8932" i="1"/>
  <c r="K8933" i="1"/>
  <c r="L8933" i="1"/>
  <c r="M8933" i="1"/>
  <c r="K8934" i="1"/>
  <c r="L8934" i="1"/>
  <c r="M8934" i="1"/>
  <c r="K8935" i="1"/>
  <c r="L8935" i="1"/>
  <c r="M8935" i="1"/>
  <c r="K8936" i="1"/>
  <c r="L8936" i="1"/>
  <c r="M8936" i="1"/>
  <c r="K8937" i="1"/>
  <c r="L8937" i="1"/>
  <c r="M8937" i="1"/>
  <c r="K8938" i="1"/>
  <c r="L8938" i="1"/>
  <c r="M8938" i="1"/>
  <c r="K8939" i="1"/>
  <c r="L8939" i="1"/>
  <c r="M8939" i="1"/>
  <c r="K8940" i="1"/>
  <c r="L8940" i="1"/>
  <c r="M8940" i="1"/>
  <c r="K8941" i="1"/>
  <c r="L8941" i="1"/>
  <c r="M8941" i="1"/>
  <c r="K8942" i="1"/>
  <c r="L8942" i="1"/>
  <c r="M8942" i="1"/>
  <c r="K8943" i="1"/>
  <c r="L8943" i="1"/>
  <c r="M8943" i="1"/>
  <c r="K8944" i="1"/>
  <c r="L8944" i="1"/>
  <c r="M8944" i="1"/>
  <c r="K8945" i="1"/>
  <c r="L8945" i="1"/>
  <c r="M8945" i="1"/>
  <c r="K8946" i="1"/>
  <c r="L8946" i="1"/>
  <c r="M8946" i="1"/>
  <c r="K8947" i="1"/>
  <c r="L8947" i="1"/>
  <c r="M8947" i="1"/>
  <c r="K8948" i="1"/>
  <c r="L8948" i="1"/>
  <c r="M8948" i="1"/>
  <c r="K8949" i="1"/>
  <c r="L8949" i="1"/>
  <c r="M8949" i="1"/>
  <c r="K8950" i="1"/>
  <c r="L8950" i="1"/>
  <c r="M8950" i="1"/>
  <c r="K8951" i="1"/>
  <c r="L8951" i="1"/>
  <c r="M8951" i="1"/>
  <c r="K8952" i="1"/>
  <c r="L8952" i="1"/>
  <c r="M8952" i="1"/>
  <c r="K8953" i="1"/>
  <c r="L8953" i="1"/>
  <c r="M8953" i="1"/>
  <c r="K8954" i="1"/>
  <c r="L8954" i="1"/>
  <c r="M8954" i="1"/>
  <c r="K8955" i="1"/>
  <c r="L8955" i="1"/>
  <c r="M8955" i="1"/>
  <c r="K8956" i="1"/>
  <c r="L8956" i="1"/>
  <c r="M8956" i="1"/>
  <c r="K8957" i="1"/>
  <c r="L8957" i="1"/>
  <c r="M8957" i="1"/>
  <c r="K8958" i="1"/>
  <c r="L8958" i="1"/>
  <c r="M8958" i="1"/>
  <c r="K8959" i="1"/>
  <c r="L8959" i="1"/>
  <c r="M8959" i="1"/>
  <c r="K8960" i="1"/>
  <c r="L8960" i="1"/>
  <c r="M8960" i="1"/>
  <c r="K8961" i="1"/>
  <c r="L8961" i="1"/>
  <c r="M8961" i="1"/>
  <c r="K8962" i="1"/>
  <c r="L8962" i="1"/>
  <c r="M8962" i="1"/>
  <c r="K8963" i="1"/>
  <c r="L8963" i="1"/>
  <c r="M8963" i="1"/>
  <c r="K8964" i="1"/>
  <c r="L8964" i="1"/>
  <c r="M8964" i="1"/>
  <c r="K8965" i="1"/>
  <c r="L8965" i="1"/>
  <c r="M8965" i="1"/>
  <c r="K8966" i="1"/>
  <c r="L8966" i="1"/>
  <c r="M8966" i="1"/>
  <c r="K8967" i="1"/>
  <c r="L8967" i="1"/>
  <c r="M8967" i="1"/>
  <c r="K8968" i="1"/>
  <c r="L8968" i="1"/>
  <c r="M8968" i="1"/>
  <c r="K8969" i="1"/>
  <c r="L8969" i="1"/>
  <c r="M8969" i="1"/>
  <c r="K8970" i="1"/>
  <c r="L8970" i="1"/>
  <c r="M8970" i="1"/>
  <c r="K8971" i="1"/>
  <c r="L8971" i="1"/>
  <c r="M8971" i="1"/>
  <c r="K8972" i="1"/>
  <c r="L8972" i="1"/>
  <c r="M8972" i="1"/>
  <c r="K8973" i="1"/>
  <c r="L8973" i="1"/>
  <c r="M8973" i="1"/>
  <c r="K8974" i="1"/>
  <c r="L8974" i="1"/>
  <c r="M8974" i="1"/>
  <c r="K8975" i="1"/>
  <c r="L8975" i="1"/>
  <c r="M8975" i="1"/>
  <c r="K8976" i="1"/>
  <c r="L8976" i="1"/>
  <c r="M8976" i="1"/>
  <c r="K8977" i="1"/>
  <c r="L8977" i="1"/>
  <c r="M8977" i="1"/>
  <c r="K8978" i="1"/>
  <c r="L8978" i="1"/>
  <c r="M8978" i="1"/>
  <c r="K8979" i="1"/>
  <c r="L8979" i="1"/>
  <c r="M8979" i="1"/>
  <c r="K8980" i="1"/>
  <c r="L8980" i="1"/>
  <c r="M8980" i="1"/>
  <c r="K8981" i="1"/>
  <c r="L8981" i="1"/>
  <c r="M8981" i="1"/>
  <c r="K8982" i="1"/>
  <c r="L8982" i="1"/>
  <c r="M8982" i="1"/>
  <c r="K8983" i="1"/>
  <c r="L8983" i="1"/>
  <c r="M8983" i="1"/>
  <c r="K8984" i="1"/>
  <c r="L8984" i="1"/>
  <c r="M8984" i="1"/>
  <c r="K8985" i="1"/>
  <c r="L8985" i="1"/>
  <c r="M8985" i="1"/>
  <c r="K8986" i="1"/>
  <c r="L8986" i="1"/>
  <c r="M8986" i="1"/>
  <c r="K8987" i="1"/>
  <c r="L8987" i="1"/>
  <c r="M8987" i="1"/>
  <c r="K8988" i="1"/>
  <c r="L8988" i="1"/>
  <c r="M8988" i="1"/>
  <c r="K8989" i="1"/>
  <c r="L8989" i="1"/>
  <c r="M8989" i="1"/>
  <c r="K8990" i="1"/>
  <c r="L8990" i="1"/>
  <c r="M8990" i="1"/>
  <c r="K8991" i="1"/>
  <c r="L8991" i="1"/>
  <c r="M8991" i="1"/>
  <c r="K8992" i="1"/>
  <c r="L8992" i="1"/>
  <c r="M8992" i="1"/>
  <c r="K8993" i="1"/>
  <c r="L8993" i="1"/>
  <c r="M8993" i="1"/>
  <c r="K8994" i="1"/>
  <c r="L8994" i="1"/>
  <c r="M8994" i="1"/>
  <c r="K8995" i="1"/>
  <c r="L8995" i="1"/>
  <c r="M8995" i="1"/>
  <c r="K8996" i="1"/>
  <c r="L8996" i="1"/>
  <c r="M8996" i="1"/>
  <c r="N31" i="2" l="1"/>
  <c r="N30" i="2"/>
  <c r="N29" i="2"/>
  <c r="N28" i="2"/>
  <c r="N27" i="2"/>
  <c r="M22" i="3"/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<sst xmlns="http://schemas.openxmlformats.org/spreadsheetml/2006/main" count="12493" uniqueCount="59">
  <si>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</si>
  <si>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</si>
  <si>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</si>
  <si>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</si>
  <si>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</si>
  <si>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</si>
  <si>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</si>
  <si>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</si>
  <si>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</si>
  <si>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</si>
  <si>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</si>
  <si>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</si>
  <si>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</si>
  <si>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</si>
  <si>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</si>
  <si>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</si>
  <si>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</si>
  <si>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</si>
  <si>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</si>
  <si>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</si>
  <si>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</si>
  <si>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</si>
  <si>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</si>
  <si>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</si>
  <si>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</si>
  <si>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</si>
  <si>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</si>
  <si>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</si>
  <si>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</si>
  <si>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</si>
  <si>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</si>
  <si>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</si>
  <si>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</si>
  <si>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</si>
  <si>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</si>
  <si>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</si>
  <si>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</si>
  <si>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</si>
  <si>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</si>
  <si>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</si>
  <si>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Storage reset 7/16</t>
  </si>
  <si>
    <t>Storage reset 6/28</t>
  </si>
  <si>
    <t>Storage reset 6/6</t>
  </si>
  <si>
    <t>Storage reset 6/16</t>
  </si>
  <si>
    <t>Storage started after 4/1 and didn't reset</t>
  </si>
  <si>
    <t/>
  </si>
  <si>
    <t>Aug 1 calculation</t>
  </si>
  <si>
    <t>2022 Predicted Natural Flow 8/16 to 10/31</t>
  </si>
  <si>
    <t>no natural flow in 2003 from 8/16 to 10/18 when they turned off (from pivot table)</t>
  </si>
  <si>
    <t>comparable year</t>
  </si>
  <si>
    <t>2023 Predicted Natural Flow 8/16 to 10/31</t>
  </si>
  <si>
    <t>numbers from July Order</t>
  </si>
  <si>
    <t>numbers from Aug 1 calculations</t>
  </si>
  <si>
    <t>April-Aug 23 Total Diversions AF</t>
  </si>
  <si>
    <t>Total Storage Use (Apr - Aug 23)</t>
  </si>
  <si>
    <t>no natural flow in 2009 from 8/24 to 10/17 when they turned off (from pivot table)</t>
  </si>
  <si>
    <t>2023 Predicted Natural Flow 8/24 to 10/31</t>
  </si>
  <si>
    <t>Storage reset 6/17</t>
  </si>
  <si>
    <t>Sum of Daily Storage Diversion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</si>
</sst>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</cellStyleXfs>
  <cellXfs count="67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0" fontId="19" fillId="0" borderId="0" xfId="0" applyFont="1"/>
    <xf numFmtId="16" fontId="0" fillId="0" borderId="0" xfId="0" applyNumberFormat="1"/>
    <xf numFmtId="3" fontId="20" fillId="0" borderId="0" xfId="0" applyNumberFormat="1" applyFont="1"/>
    <xf numFmtId="1" fontId="20" fillId="0" borderId="0" xfId="0" applyNumberFormat="1" applyFont="1"/>
    <xf numFmtId="164" fontId="20" fillId="0" borderId="0" xfId="0" applyNumberFormat="1" applyFont="1"/>
    <xf numFmtId="164" fontId="20" fillId="0" borderId="0" xfId="0" applyNumberFormat="1" applyFont="1" applyAlignment="1">
      <alignment horizontal="right"/>
    </xf>
    <xf numFmtId="0" fontId="21" fillId="36" borderId="18" xfId="42" applyFont="1" applyFill="1" applyBorder="1" applyAlignment="1">
      <alignment horizontal="center"/>
    </xf>
    <xf numFmtId="0" fontId="21" fillId="0" borderId="19" xfId="42" applyFont="1" applyBorder="1" applyAlignment="1">
      <alignment horizontal="right" wrapText="1"/>
    </xf>
    <xf numFmtId="0" fontId="21" fillId="0" borderId="19" xfId="42" applyFont="1" applyBorder="1" applyAlignment="1">
      <alignment wrapText="1"/>
    </xf>
    <xf numFmtId="14" fontId="21" fillId="0" borderId="19" xfId="42" applyNumberFormat="1" applyFont="1" applyBorder="1" applyAlignment="1">
      <alignment horizontal="right" wrapText="1"/>
    </xf>
    <xf numFmtId="3" fontId="0" fillId="0" borderId="14" xfId="0" applyNumberFormat="1" applyBorder="1"/>
    <xf numFmtId="3" fontId="0" fillId="0" borderId="17" xfId="0" applyNumberFormat="1" applyBorder="1"/>
    <xf numFmtId="0" fontId="21" fillId="0" borderId="19" xfId="43" applyFont="1" applyBorder="1" applyAlignment="1">
      <alignment horizontal="right" wrapText="1"/>
    </xf>
    <xf numFmtId="0" fontId="21" fillId="0" borderId="19" xfId="43" applyFont="1" applyBorder="1" applyAlignment="1">
      <alignment wrapText="1"/>
    </xf>
    <xf numFmtId="14" fontId="21" fillId="0" borderId="19" xfId="43" applyNumberFormat="1" applyFont="1" applyBorder="1" applyAlignment="1">
      <alignment horizontal="right" wrapText="1"/>
    </xf>
    <xf numFmtId="0" fontId="21" fillId="36" borderId="18" xfId="43" applyFont="1" applyFill="1" applyBorder="1" applyAlignment="1">
      <alignment horizontal="center" wrapText="1"/>
    </xf>
    <xf numFmtId="2" fontId="0" fillId="0" borderId="0" xfId="0" applyNumberFormat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7" borderId="23" xfId="0" applyFill="1" applyBorder="1"/>
    <xf numFmtId="0" fontId="0" fillId="37" borderId="0" xfId="0" applyFill="1"/>
    <xf numFmtId="164" fontId="0" fillId="0" borderId="0" xfId="0" applyNumberFormat="1"/>
    <xf numFmtId="0" fontId="23" fillId="0" borderId="0" xfId="0" applyFont="1"/>
    <xf numFmtId="0" fontId="21" fillId="36" borderId="18" xfId="44" applyFont="1" applyFill="1" applyBorder="1" applyAlignment="1">
      <alignment horizontal="center"/>
    </xf>
    <xf numFmtId="0" fontId="21" fillId="0" borderId="19" xfId="44" applyFont="1" applyBorder="1" applyAlignment="1">
      <alignment horizontal="right" wrapText="1"/>
    </xf>
    <xf numFmtId="0" fontId="21" fillId="0" borderId="19" xfId="44" applyFont="1" applyBorder="1" applyAlignment="1">
      <alignment wrapText="1"/>
    </xf>
    <xf numFmtId="14" fontId="21" fillId="0" borderId="19" xfId="44" applyNumberFormat="1" applyFont="1" applyBorder="1" applyAlignment="1">
      <alignment horizontal="right" wrapText="1"/>
    </xf>
    <xf numFmtId="0" fontId="21" fillId="0" borderId="19" xfId="45" applyFont="1" applyBorder="1" applyAlignment="1">
      <alignment horizontal="right" wrapText="1"/>
    </xf>
    <xf numFmtId="0" fontId="21" fillId="0" borderId="19" xfId="45" applyFont="1" applyBorder="1" applyAlignment="1">
      <alignment wrapText="1"/>
    </xf>
    <xf numFmtId="14" fontId="21" fillId="0" borderId="19" xfId="45" applyNumberFormat="1" applyFont="1" applyBorder="1" applyAlignment="1">
      <alignment horizontal="right" wrapText="1"/>
    </xf>
    <xf numFmtId="0" fontId="21" fillId="36" borderId="18" xfId="44" applyFont="1" applyFill="1" applyBorder="1" applyAlignment="1">
      <alignment horizontal="center" wrapText="1"/>
    </xf>
    <xf numFmtId="0" fontId="24" fillId="0" borderId="19" xfId="46" applyFont="1" applyBorder="1" applyAlignment="1">
      <alignment horizontal="right" wrapText="1"/>
    </xf>
    <xf numFmtId="0" fontId="24" fillId="0" borderId="19" xfId="46" applyFont="1" applyBorder="1" applyAlignment="1">
      <alignment wrapText="1"/>
    </xf>
    <xf numFmtId="14" fontId="24" fillId="0" borderId="19" xfId="46" applyNumberFormat="1" applyFont="1" applyBorder="1" applyAlignment="1">
      <alignment horizontal="right" wrapText="1"/>
    </xf>
    <xf numFmtId="164" fontId="0" fillId="0" borderId="0" xfId="0" applyNumberFormat="1" applyAlignment="1">
      <alignment horizontal="right"/>
    </xf>
    <xf numFmtId="0" fontId="21" fillId="36" borderId="18" xfId="47" applyFont="1" applyFill="1" applyBorder="1" applyAlignment="1">
      <alignment horizontal="center"/>
    </xf>
    <xf numFmtId="0" fontId="21" fillId="0" borderId="19" xfId="47" applyFont="1" applyFill="1" applyBorder="1" applyAlignment="1">
      <alignment horizontal="right" wrapText="1"/>
    </xf>
    <xf numFmtId="0" fontId="21" fillId="0" borderId="19" xfId="47" applyFont="1" applyFill="1" applyBorder="1" applyAlignment="1">
      <alignment wrapText="1"/>
    </xf>
    <xf numFmtId="14" fontId="21" fillId="0" borderId="19" xfId="47" applyNumberFormat="1" applyFont="1" applyFill="1" applyBorder="1" applyAlignment="1">
      <alignment horizontal="right" wrapText="1"/>
    </xf>
    <xf numFmtId="3" fontId="0" fillId="34" borderId="0" xfId="0" applyNumberFormat="1" applyFill="1"/>
    <xf numFmtId="3" fontId="19" fillId="0" borderId="0" xfId="0" applyNumberFormat="1" applyFont="1"/>
    <xf numFmtId="0" fontId="0" fillId="0" borderId="0" xfId="0" applyNumberFormat="1"/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2021" xfId="42" xr:uid="{0568420A-495E-4FAD-BA80-6B497226F4CF}"/>
    <cellStyle name="Normal_IY 2022" xfId="43" xr:uid="{BFD18DD8-A554-4EED-B49D-015BA232B4BA}"/>
    <cellStyle name="Normal_IY 2023" xfId="44" xr:uid="{050475D4-5C2B-48F8-ABB8-E772D4BA5864}"/>
    <cellStyle name="Normal_Sheet1_1" xfId="45" xr:uid="{680CEE01-8578-4D63-853F-808DA7B7C532}"/>
    <cellStyle name="Normal_temp" xfId="46" xr:uid="{CD27D141-4577-4724-BE92-FC253BC9AAAD}"/>
    <cellStyle name="Normal_temp_1" xfId="47" xr:uid="{E401B39A-028B-406E-897F-AFD220AD1C7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5840.890092939815" createdVersion="8" refreshedVersion="8" minRefreshableVersion="3" recordCount="10449" xr:uid="{A69DBA43-F070-495C-9B46-B04EBF7012F8}">
  <cacheSource type="worksheet">
    <worksheetSource ref="A1:P10450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5-07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9016.100000000006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257"/>
    </cacheField>
    <cacheField name="Remaining Storage (AF)" numFmtId="0">
      <sharedItems containsSemiMixedTypes="0" containsString="0" containsNumber="1" minValue="-66257.3" maxValue="136292"/>
    </cacheField>
    <cacheField name="HSTDate" numFmtId="14">
      <sharedItems containsSemiMixedTypes="0" containsNonDate="0" containsDate="1" containsString="0" minDate="1989-04-03T00:00:00" maxDate="2025-07-01T00:00:00"/>
    </cacheField>
    <cacheField name="Irrigation Year" numFmtId="0">
      <sharedItems containsSemiMixedTypes="0" containsString="0" containsNumber="1" containsInteger="1" minValue="1989" maxValue="2025" count="37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 count="31"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1"/>
        <n v="2"/>
        <n v="31"/>
      </sharedItems>
    </cacheField>
    <cacheField name="Calendar Year" numFmtId="0">
      <sharedItems containsSemiMixedTypes="0" containsString="0" containsNumber="1" containsInteger="1" minValue="1989" maxValue="2025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449">
  <r>
    <n v="13085500"/>
    <s v="D"/>
    <d v="1989-04-03T00:00:00"/>
    <n v="0"/>
    <n v="0"/>
    <n v="0"/>
    <n v="0"/>
    <n v="74195"/>
    <d v="1989-04-03T00:00:00"/>
    <x v="0"/>
    <x v="0"/>
    <x v="0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x v="1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x v="2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x v="3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x v="4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x v="5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x v="6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x v="7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x v="8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x v="9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x v="10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x v="11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x v="12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x v="13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x v="14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x v="15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x v="16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x v="17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x v="18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x v="19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x v="20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x v="21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x v="22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x v="23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x v="24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x v="25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x v="26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x v="27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x v="28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x v="29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x v="0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x v="1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x v="2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x v="3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x v="4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x v="5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x v="6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x v="7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x v="8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x v="9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x v="10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x v="11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x v="12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x v="13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x v="14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x v="15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x v="16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x v="17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x v="18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x v="19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x v="20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x v="21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x v="22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x v="23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x v="24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x v="25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x v="26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x v="27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x v="30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x v="28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x v="29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x v="0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x v="1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x v="2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x v="3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x v="4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x v="5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x v="6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x v="7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x v="8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x v="9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x v="10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x v="11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x v="12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x v="13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x v="14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x v="15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x v="16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x v="17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x v="18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x v="19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x v="20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x v="21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x v="22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x v="23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x v="24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x v="25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x v="26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x v="27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x v="28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x v="29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x v="0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x v="1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x v="2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x v="3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x v="4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x v="5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x v="6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x v="7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x v="8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x v="9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x v="10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x v="11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x v="12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x v="13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x v="14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x v="15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x v="16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x v="17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x v="18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x v="19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x v="20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x v="21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x v="22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x v="23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x v="24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x v="25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x v="26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x v="27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x v="30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x v="28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x v="29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x v="0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x v="1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x v="2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x v="3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x v="4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x v="5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x v="6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x v="7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x v="8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x v="9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x v="10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x v="11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x v="12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x v="13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x v="14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x v="15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x v="16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x v="17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x v="18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x v="19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x v="20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x v="21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x v="22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x v="23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x v="24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x v="25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x v="26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x v="27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x v="30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x v="28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x v="29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x v="0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x v="1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x v="2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x v="3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x v="4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x v="5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x v="6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x v="7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x v="8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x v="9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x v="10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x v="11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x v="12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x v="13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x v="14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x v="15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x v="16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x v="17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x v="18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x v="19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x v="20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x v="21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x v="22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x v="23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x v="24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x v="25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x v="26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x v="27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x v="28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x v="29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x v="0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x v="1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x v="2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x v="3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x v="4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x v="5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x v="6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x v="7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x v="8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x v="9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x v="10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x v="11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x v="12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x v="13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x v="14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x v="15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x v="16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x v="17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x v="18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x v="19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x v="20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x v="21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x v="22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x v="23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x v="24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x v="25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x v="26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x v="27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x v="30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x v="3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x v="4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x v="5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x v="6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x v="7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x v="8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x v="9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x v="10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x v="11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x v="12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x v="13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x v="14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x v="15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x v="16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x v="17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x v="18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x v="19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x v="20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x v="21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x v="22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x v="23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x v="24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x v="25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x v="26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x v="27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x v="28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x v="29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x v="0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x v="1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x v="2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x v="3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x v="4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x v="5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x v="6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x v="7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x v="8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x v="9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x v="10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x v="11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x v="12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x v="13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x v="14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x v="15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x v="16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x v="17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x v="18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x v="19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x v="20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x v="21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x v="22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x v="23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x v="24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x v="25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x v="26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x v="27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x v="30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x v="28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x v="29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x v="0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x v="1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x v="2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x v="3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x v="4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x v="5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x v="6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x v="7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x v="8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x v="9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x v="10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x v="11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x v="12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x v="13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x v="14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x v="15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x v="16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x v="17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x v="18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x v="19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x v="20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x v="21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x v="22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x v="23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x v="24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x v="25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x v="26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x v="27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x v="28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x v="29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x v="0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x v="1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x v="2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x v="3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x v="4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x v="5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x v="6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x v="7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x v="8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x v="9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x v="10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x v="11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x v="12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x v="13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x v="14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x v="15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x v="16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x v="17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x v="18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x v="19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x v="20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x v="21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x v="22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x v="23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x v="24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x v="25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x v="26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x v="27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x v="30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x v="28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x v="29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x v="0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x v="1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x v="2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x v="3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x v="4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x v="5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x v="6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x v="7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x v="8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x v="9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x v="10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x v="11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x v="12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x v="13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x v="14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x v="15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x v="16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x v="17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x v="18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x v="19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x v="20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x v="21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x v="22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x v="23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x v="24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x v="25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x v="26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x v="27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x v="30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x v="28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x v="29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x v="0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x v="1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x v="2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x v="3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x v="4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x v="5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x v="6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x v="7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x v="8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x v="9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x v="10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x v="11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x v="12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x v="13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x v="14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x v="15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x v="16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x v="17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x v="18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x v="19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x v="20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x v="21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x v="22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x v="23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x v="24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x v="25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x v="26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x v="27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x v="28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x v="29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x v="0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x v="1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x v="2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x v="3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x v="4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x v="5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x v="6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x v="7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x v="8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x v="9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x v="10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x v="11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x v="12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x v="13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x v="14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x v="15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x v="16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x v="17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x v="18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x v="19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x v="20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x v="21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x v="22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x v="23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x v="24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x v="25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x v="26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x v="27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x v="30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x v="8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x v="9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x v="10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x v="11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x v="12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x v="13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x v="14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x v="15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x v="16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x v="17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x v="18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x v="19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x v="20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x v="21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x v="22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x v="23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x v="24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x v="25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x v="26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x v="27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x v="28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x v="29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x v="0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x v="1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x v="2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x v="3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x v="4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x v="5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x v="6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x v="7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x v="8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x v="9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x v="10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x v="11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x v="12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x v="13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x v="14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x v="15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x v="16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x v="17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x v="18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x v="19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x v="20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x v="21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x v="22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x v="23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x v="24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x v="25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x v="26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x v="27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x v="30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x v="28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x v="29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x v="0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x v="1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x v="2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x v="3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x v="4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x v="5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x v="6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x v="7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x v="8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x v="9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x v="10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x v="11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x v="12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x v="13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x v="14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x v="15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x v="16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x v="17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x v="18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x v="19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x v="20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x v="21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x v="22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x v="23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x v="24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x v="25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x v="26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x v="27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x v="28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x v="29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x v="0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x v="1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x v="2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x v="3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x v="4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x v="5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x v="6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x v="7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x v="8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x v="9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x v="10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x v="11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x v="12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x v="13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x v="14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x v="15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x v="16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x v="17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x v="18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x v="19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x v="20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x v="21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x v="22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x v="23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x v="24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x v="25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x v="26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x v="27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x v="30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x v="28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x v="29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x v="0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x v="1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x v="2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x v="3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x v="4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x v="5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x v="6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x v="7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x v="8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x v="9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x v="10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x v="11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x v="12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x v="13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x v="14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x v="15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x v="16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x v="17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x v="18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x v="19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x v="20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x v="21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x v="22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x v="23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x v="24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x v="25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x v="26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x v="27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x v="30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x v="28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x v="29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x v="0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x v="1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x v="2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x v="3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x v="4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x v="5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x v="6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x v="7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x v="8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x v="9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x v="10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x v="11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x v="12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x v="13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x v="14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x v="15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x v="16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x v="17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x v="18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x v="19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x v="20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x v="21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x v="22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x v="23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x v="24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x v="25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x v="26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x v="27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x v="28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x v="29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x v="0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x v="1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x v="2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x v="3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x v="4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x v="5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x v="6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x v="7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x v="8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x v="9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x v="10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x v="11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x v="12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x v="13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x v="14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x v="15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x v="16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x v="17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x v="18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x v="19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x v="20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x v="21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x v="22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x v="23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x v="24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x v="25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x v="26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x v="27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x v="30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x v="29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x v="0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x v="1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x v="2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x v="3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x v="4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x v="5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x v="6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x v="7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x v="8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x v="9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x v="10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x v="11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x v="12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x v="13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x v="14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x v="15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x v="16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x v="17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x v="18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x v="19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x v="20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x v="21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x v="22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x v="23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x v="24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x v="25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x v="26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x v="27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x v="28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x v="29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x v="0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x v="1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x v="2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x v="3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x v="4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x v="5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x v="6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x v="7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x v="8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x v="9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x v="10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x v="11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x v="12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x v="13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x v="14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x v="15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x v="16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x v="17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x v="18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x v="19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x v="20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x v="21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x v="22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x v="23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x v="24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x v="25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x v="26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x v="27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x v="30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x v="28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x v="29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x v="0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x v="1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x v="2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x v="3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x v="4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x v="5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x v="6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x v="7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x v="8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x v="9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x v="10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x v="11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x v="12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x v="13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x v="14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x v="15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x v="16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x v="17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x v="18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x v="19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x v="20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x v="21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x v="22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x v="23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x v="24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x v="25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x v="26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x v="27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x v="28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x v="29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x v="0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x v="1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x v="2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x v="3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x v="4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x v="5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x v="6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x v="7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x v="8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x v="9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x v="10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x v="11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x v="12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x v="13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x v="14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x v="15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x v="16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x v="17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x v="18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x v="19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x v="20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x v="21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x v="22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x v="23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x v="24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x v="25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x v="26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x v="27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x v="30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x v="28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x v="29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x v="0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x v="1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x v="2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x v="3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x v="4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x v="5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x v="6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x v="7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x v="8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x v="9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x v="10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x v="11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x v="12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x v="13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x v="14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x v="15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x v="16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x v="17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x v="18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x v="19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x v="20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x v="21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x v="22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x v="23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x v="24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x v="25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x v="26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x v="27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x v="30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x v="28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x v="29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x v="0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x v="1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x v="2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x v="3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x v="4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x v="5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x v="6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x v="7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x v="8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x v="9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x v="10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x v="11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x v="12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x v="13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x v="14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x v="15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x v="16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x v="17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x v="18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x v="19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x v="20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x v="21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x v="22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x v="23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x v="24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x v="25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x v="26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x v="27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x v="28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x v="29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x v="0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x v="1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x v="2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x v="3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x v="4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x v="5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x v="6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x v="7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x v="8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x v="9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x v="10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x v="11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x v="12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x v="13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x v="14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x v="15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x v="16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x v="17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x v="18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x v="19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x v="20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x v="21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x v="22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x v="23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x v="24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x v="25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x v="26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x v="27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x v="30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x v="18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x v="19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x v="20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x v="21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x v="22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x v="23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x v="24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x v="25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x v="26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x v="27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x v="28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x v="29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x v="0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x v="1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x v="2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x v="3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x v="4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x v="5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x v="6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x v="7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x v="8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x v="9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x v="10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x v="11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x v="12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x v="13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x v="14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x v="15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x v="16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x v="17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x v="18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x v="19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x v="20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x v="21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x v="22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x v="23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x v="24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x v="25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x v="26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x v="27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x v="30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x v="28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x v="29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x v="0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x v="1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x v="2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x v="3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x v="4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x v="5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x v="6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x v="7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x v="8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x v="9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x v="10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x v="11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x v="12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x v="13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x v="14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x v="15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x v="16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x v="17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x v="18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x v="19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x v="20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x v="21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x v="22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x v="23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x v="24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x v="25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x v="26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x v="27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x v="28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x v="29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x v="0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x v="1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x v="2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x v="3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x v="4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x v="5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x v="6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x v="7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x v="8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x v="9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x v="10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x v="11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x v="12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x v="13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x v="14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x v="15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x v="16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x v="17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x v="18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x v="19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x v="20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x v="21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x v="22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x v="23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x v="24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x v="25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x v="26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x v="27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x v="30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x v="28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x v="29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x v="0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x v="1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x v="2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x v="3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x v="4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x v="5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x v="6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x v="7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x v="8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x v="9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x v="10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x v="11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x v="12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x v="13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x v="14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x v="15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x v="16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x v="17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x v="18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x v="19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x v="20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x v="21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x v="22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x v="23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x v="24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x v="25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x v="26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x v="27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x v="30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x v="28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x v="29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x v="0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x v="1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x v="2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x v="3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x v="4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x v="5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x v="6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x v="7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x v="8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x v="9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x v="10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x v="11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x v="12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x v="13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x v="14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x v="15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x v="16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x v="17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x v="18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x v="19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x v="20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x v="21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x v="22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x v="23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x v="24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x v="25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x v="26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x v="27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x v="28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x v="29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x v="0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x v="1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x v="2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x v="3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x v="4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x v="5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x v="6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x v="7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x v="8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x v="9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x v="10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x v="11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x v="12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x v="13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x v="14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x v="15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x v="16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x v="17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x v="18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x v="19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x v="20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x v="21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x v="22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x v="23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x v="24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x v="25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x v="26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x v="27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x v="30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x v="1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x v="2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x v="3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x v="4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x v="5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x v="6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x v="7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x v="8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x v="9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x v="10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x v="11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x v="12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x v="13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x v="14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x v="15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x v="16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x v="17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x v="18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x v="19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x v="20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x v="21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x v="22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x v="23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x v="24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x v="25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x v="26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x v="27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x v="28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x v="29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x v="0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x v="1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x v="2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x v="3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x v="4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x v="5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x v="6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x v="7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x v="8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x v="9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x v="10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x v="11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x v="12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x v="13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x v="14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x v="15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x v="16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x v="17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x v="18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x v="19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x v="20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x v="21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x v="22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x v="23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x v="24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x v="25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x v="26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x v="27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x v="30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x v="28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x v="29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x v="0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x v="1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x v="2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x v="3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x v="4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x v="5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x v="6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x v="7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x v="8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x v="9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x v="10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x v="11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x v="12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x v="13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x v="14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x v="15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x v="16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x v="17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x v="18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x v="19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x v="20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x v="21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x v="22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x v="23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x v="24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x v="25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x v="26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x v="27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x v="28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x v="29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x v="0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x v="1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x v="2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x v="3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x v="4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x v="5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x v="6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x v="7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x v="8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x v="9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x v="10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x v="11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x v="12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x v="13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x v="14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x v="15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x v="16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x v="17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x v="18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x v="19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x v="20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x v="21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x v="22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x v="23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x v="24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x v="25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x v="26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x v="27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x v="30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x v="28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x v="29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x v="0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x v="1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x v="2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x v="3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x v="4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x v="5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x v="6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x v="7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x v="8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x v="9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x v="10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x v="11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x v="12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x v="13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x v="14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x v="15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x v="16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x v="17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x v="18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x v="19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x v="20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x v="21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x v="22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x v="23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x v="24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x v="25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x v="26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x v="27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x v="30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x v="28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x v="29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x v="0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x v="1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x v="2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x v="3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x v="4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x v="5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x v="6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x v="7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x v="8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x v="9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x v="10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x v="11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x v="12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x v="13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x v="14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x v="15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x v="16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x v="17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x v="18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x v="19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x v="20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x v="21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x v="22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x v="23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x v="24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x v="25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x v="26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x v="27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x v="28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x v="29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x v="0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x v="1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x v="2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x v="3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x v="4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x v="5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x v="6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x v="7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x v="8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x v="9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x v="10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x v="11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x v="12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x v="13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x v="14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x v="15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x v="16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x v="17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x v="18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x v="19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x v="20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x v="21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x v="22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x v="23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x v="24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x v="25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x v="26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x v="27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x v="30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x v="10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x v="11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x v="12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x v="13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x v="14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x v="15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x v="16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x v="17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x v="18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x v="19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x v="20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x v="21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x v="22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x v="23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x v="24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x v="25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x v="26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x v="27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x v="28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x v="29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x v="0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x v="1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x v="2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x v="3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x v="4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x v="5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x v="13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x v="14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x v="15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x v="16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x v="17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x v="18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x v="19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x v="20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x v="21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x v="22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x v="23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x v="24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x v="25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x v="26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x v="27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x v="30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x v="28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x v="29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x v="0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x v="1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x v="2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x v="3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x v="4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x v="5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x v="6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x v="7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x v="8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x v="9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x v="10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x v="11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x v="12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x v="13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x v="14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x v="15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x v="16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x v="17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x v="18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x v="19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x v="20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x v="21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x v="22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x v="23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x v="24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x v="25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x v="26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x v="27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x v="28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x v="29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x v="0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x v="1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x v="2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x v="3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x v="4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x v="5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x v="6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x v="7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x v="8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x v="9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x v="10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x v="11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x v="12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x v="13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x v="14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x v="15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x v="16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x v="17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x v="18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x v="19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x v="20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x v="21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x v="22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x v="23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x v="24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x v="25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x v="26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x v="27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x v="30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x v="28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x v="29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x v="0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x v="1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x v="2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x v="3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x v="4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x v="5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x v="6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x v="7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x v="8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x v="9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x v="10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x v="11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x v="12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x v="13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x v="14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x v="15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x v="16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x v="17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x v="18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x v="19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x v="20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x v="21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x v="22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x v="23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x v="24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x v="25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x v="26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x v="27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x v="30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x v="28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x v="29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x v="0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x v="1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x v="2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x v="3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x v="4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x v="5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x v="6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x v="7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x v="8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x v="9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x v="10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x v="11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x v="12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x v="13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x v="14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x v="15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x v="16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x v="17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x v="18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x v="19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x v="20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x v="21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x v="22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x v="23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x v="24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x v="25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x v="26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x v="27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x v="28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x v="29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x v="0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x v="1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x v="2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x v="3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x v="4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x v="5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x v="6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x v="7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x v="8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x v="9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x v="10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x v="11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x v="12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x v="13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x v="14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x v="15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x v="16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x v="17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x v="18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x v="19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x v="20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x v="21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x v="22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x v="23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x v="24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x v="25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x v="26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x v="27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x v="30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x v="5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x v="6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x v="7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x v="8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x v="9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x v="10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x v="11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x v="12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x v="13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x v="14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x v="15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x v="16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x v="17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x v="18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x v="19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x v="20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x v="21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x v="22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x v="23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x v="24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x v="25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x v="26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x v="27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x v="28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x v="29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x v="0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x v="1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x v="2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x v="3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x v="4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x v="5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x v="6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x v="7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x v="8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x v="9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x v="10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x v="11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x v="12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x v="13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x v="14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x v="15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x v="16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x v="17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x v="18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x v="19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x v="20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x v="21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x v="22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x v="23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x v="24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x v="25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x v="26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x v="27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x v="30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x v="28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x v="29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x v="0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x v="1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x v="2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x v="3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x v="4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x v="5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x v="6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x v="7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x v="8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x v="9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x v="10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x v="11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x v="12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x v="13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x v="14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x v="15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x v="16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x v="17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x v="18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x v="19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x v="20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x v="21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x v="22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x v="23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x v="24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x v="25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x v="26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x v="27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x v="28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x v="29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x v="0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x v="1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x v="2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x v="3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x v="4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x v="5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x v="6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x v="7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x v="8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x v="9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x v="10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x v="11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x v="12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x v="13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x v="14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x v="15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x v="16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x v="17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x v="18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x v="19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x v="20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x v="21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x v="22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x v="23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x v="24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x v="25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x v="26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x v="27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x v="30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x v="28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x v="29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x v="0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x v="1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x v="2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x v="3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x v="4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x v="5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x v="6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x v="7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x v="8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x v="9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x v="10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x v="11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x v="12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x v="13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x v="14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x v="15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x v="16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x v="17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x v="18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x v="19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x v="20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x v="21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x v="22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x v="23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x v="24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x v="25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x v="26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x v="27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x v="30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x v="28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x v="29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x v="0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x v="1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x v="2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x v="3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x v="4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x v="5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x v="6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x v="7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x v="8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x v="9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x v="10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x v="11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x v="12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x v="13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x v="14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x v="15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x v="16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x v="17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x v="18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x v="19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x v="20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x v="21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x v="22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x v="23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x v="24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x v="25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x v="26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x v="27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x v="28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x v="29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x v="0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x v="1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x v="2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x v="3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x v="4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x v="5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x v="6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x v="7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x v="8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x v="9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x v="10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x v="11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x v="12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x v="13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x v="14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x v="15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x v="16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x v="17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x v="18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x v="19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x v="20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x v="21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x v="22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x v="23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x v="24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x v="25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x v="26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x v="27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x v="30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x v="11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x v="12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x v="13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x v="14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x v="15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x v="16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x v="17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x v="18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x v="19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x v="20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x v="21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x v="22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x v="23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x v="24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x v="25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x v="26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x v="27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x v="28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x v="29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x v="0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x v="1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x v="2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x v="3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x v="4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x v="5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x v="6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x v="7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x v="8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x v="9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x v="10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x v="11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x v="12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x v="13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x v="14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x v="15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x v="16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x v="17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x v="18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x v="19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x v="20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x v="21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x v="22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x v="23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x v="24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x v="25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x v="26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x v="27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x v="30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x v="28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x v="29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x v="0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x v="1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x v="2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x v="3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x v="4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x v="5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x v="6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x v="7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x v="8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x v="9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x v="10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x v="11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x v="12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x v="13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x v="14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x v="15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x v="16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x v="17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x v="18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x v="19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x v="20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x v="21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x v="22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x v="23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x v="24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x v="25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x v="26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x v="27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x v="28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x v="29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x v="0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x v="1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x v="2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x v="3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x v="4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x v="5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x v="6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x v="7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x v="8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x v="9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x v="10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x v="11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x v="12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x v="13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x v="14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x v="15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x v="16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x v="17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x v="18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x v="19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x v="20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x v="21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x v="22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x v="23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x v="24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x v="25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x v="26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x v="27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x v="30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x v="28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x v="29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x v="0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x v="1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x v="2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x v="3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x v="4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x v="5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x v="6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x v="7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x v="8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x v="9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x v="10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x v="11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x v="12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x v="13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x v="14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x v="15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x v="16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x v="17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x v="18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x v="19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x v="20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x v="21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x v="22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x v="23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x v="24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x v="25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x v="26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x v="27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x v="30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x v="28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x v="29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x v="0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x v="1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x v="2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x v="3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x v="4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x v="5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x v="6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x v="7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x v="8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x v="9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x v="10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x v="11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x v="12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x v="13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x v="14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x v="15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x v="16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x v="17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x v="18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x v="19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x v="20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x v="21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x v="22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x v="23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x v="24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x v="25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x v="26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x v="27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x v="28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x v="29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x v="0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x v="1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x v="2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x v="3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x v="4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x v="5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x v="6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x v="7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x v="8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x v="9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x v="10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x v="11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x v="12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x v="13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x v="14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x v="15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x v="16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x v="17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x v="18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x v="19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x v="20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x v="21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x v="22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x v="23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x v="24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x v="25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x v="26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x v="27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x v="30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x v="11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x v="12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x v="13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x v="14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x v="15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x v="16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x v="17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x v="18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x v="19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x v="20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x v="21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x v="22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x v="23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x v="24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x v="25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x v="26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x v="27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x v="28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x v="29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x v="0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x v="1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x v="2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x v="3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x v="4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x v="5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x v="6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x v="7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x v="8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x v="9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x v="10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x v="11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x v="12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x v="13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x v="14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x v="15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x v="16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x v="17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x v="18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x v="19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x v="20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x v="21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x v="22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x v="23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x v="24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x v="25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x v="26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x v="27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x v="30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x v="28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x v="29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x v="0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x v="1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x v="2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x v="3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x v="4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x v="5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x v="6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x v="7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x v="8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x v="9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x v="10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x v="11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x v="12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x v="13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x v="14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x v="15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x v="16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x v="17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x v="18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x v="19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x v="20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x v="21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x v="22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x v="23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x v="24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x v="25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x v="26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x v="27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x v="28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x v="29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x v="0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x v="1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x v="2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x v="3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x v="4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x v="5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x v="6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x v="7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x v="8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x v="9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x v="10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x v="11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x v="12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x v="13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x v="14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x v="15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x v="16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x v="17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x v="18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x v="19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x v="20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x v="21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x v="22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x v="23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x v="24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x v="25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x v="26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x v="27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x v="30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x v="28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x v="29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x v="0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x v="1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x v="2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x v="3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x v="4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x v="5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x v="6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x v="7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x v="8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x v="9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x v="10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x v="11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x v="12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x v="13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x v="14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x v="15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x v="16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x v="17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x v="18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x v="19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x v="20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x v="21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x v="22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x v="23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x v="24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x v="25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x v="26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x v="27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x v="30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x v="28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x v="29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x v="0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x v="1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x v="2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x v="3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x v="4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x v="5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x v="6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x v="7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x v="8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x v="9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x v="10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x v="11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x v="12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x v="13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x v="14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x v="15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x v="16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x v="17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x v="18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x v="19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x v="20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x v="21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x v="22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x v="23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x v="24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x v="25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x v="26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x v="27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x v="28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x v="29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x v="0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x v="1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x v="2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x v="3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x v="4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x v="5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x v="6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x v="7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x v="8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x v="9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x v="10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x v="11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x v="12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x v="13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x v="14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x v="15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x v="16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x v="17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x v="18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x v="19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x v="20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x v="21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x v="22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x v="23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x v="24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x v="25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x v="26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x v="27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x v="30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x v="16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x v="17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x v="18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x v="19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x v="20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x v="21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x v="22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x v="23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x v="24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x v="25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x v="26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x v="27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x v="28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x v="29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x v="0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x v="1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x v="2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x v="3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x v="4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x v="5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x v="6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x v="7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x v="8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x v="9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x v="10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x v="11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x v="12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x v="13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x v="14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x v="15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x v="16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x v="17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x v="18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x v="19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x v="20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x v="21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x v="22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x v="23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x v="24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x v="25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x v="26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x v="27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x v="30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x v="28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x v="29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x v="0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x v="1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x v="2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x v="3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x v="4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x v="5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x v="6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x v="7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x v="8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x v="9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x v="10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x v="11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x v="12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x v="13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x v="14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x v="15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x v="16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x v="17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x v="18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x v="19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x v="20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x v="21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x v="22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x v="23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x v="24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x v="25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x v="26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x v="27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x v="28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x v="29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x v="0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x v="1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x v="2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x v="3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x v="4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x v="5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x v="6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x v="7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x v="8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x v="9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x v="10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x v="11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x v="12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x v="13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x v="14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x v="15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x v="16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x v="17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x v="18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x v="19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x v="20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x v="21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x v="22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x v="23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x v="24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x v="25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x v="26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x v="27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x v="30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x v="28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x v="29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x v="0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x v="1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x v="2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x v="3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x v="4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x v="5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x v="6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x v="7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x v="8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x v="9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x v="10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x v="11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x v="12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x v="13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x v="14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x v="15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x v="16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x v="17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x v="18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x v="19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x v="20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x v="21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x v="22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x v="23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x v="24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x v="25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x v="26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x v="27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x v="30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x v="28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x v="29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x v="0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x v="1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x v="2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x v="3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x v="4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x v="5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x v="6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x v="7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x v="8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x v="9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x v="10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x v="11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x v="12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x v="13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x v="14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x v="15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x v="16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x v="17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x v="18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x v="19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x v="20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x v="21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x v="22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x v="23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x v="24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x v="25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x v="26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x v="27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x v="28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x v="29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x v="0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x v="1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x v="2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x v="3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x v="4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x v="5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x v="6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x v="7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x v="8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x v="9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x v="10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x v="11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x v="12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x v="13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x v="14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x v="15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x v="16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x v="17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x v="18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x v="19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x v="20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x v="21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x v="22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x v="23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x v="24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x v="25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x v="26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x v="27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x v="30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x v="3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x v="4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x v="5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x v="6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x v="7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x v="8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x v="9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x v="10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x v="11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x v="12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x v="13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x v="14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x v="15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x v="16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x v="17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x v="18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x v="19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x v="20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x v="21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x v="22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x v="23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x v="24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x v="25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x v="26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x v="27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x v="28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x v="29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x v="0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x v="1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x v="2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x v="3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x v="4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x v="5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x v="6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x v="7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x v="8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x v="9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x v="10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x v="11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x v="12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x v="13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x v="14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x v="15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x v="16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x v="17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x v="18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x v="19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x v="20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x v="21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x v="22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x v="23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x v="24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x v="25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x v="26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x v="27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x v="30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x v="28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x v="29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x v="0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x v="1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x v="2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x v="3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x v="4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x v="5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x v="6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x v="7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x v="8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x v="9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x v="10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x v="11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x v="12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x v="13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x v="14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x v="15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x v="16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x v="17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x v="18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x v="19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x v="20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x v="21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x v="22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x v="23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x v="24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x v="25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x v="26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x v="27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x v="28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x v="29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x v="0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x v="1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x v="2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x v="3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x v="4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x v="5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x v="6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x v="7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x v="8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x v="9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x v="10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x v="11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x v="12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x v="13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x v="14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x v="15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x v="16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x v="17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x v="18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x v="19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x v="20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x v="21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x v="22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x v="23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x v="24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x v="25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x v="26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x v="27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x v="30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x v="28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x v="29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x v="0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x v="1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x v="2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x v="3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x v="4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x v="5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x v="6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x v="7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x v="8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x v="9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x v="10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x v="11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x v="12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x v="13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x v="14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x v="15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x v="16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x v="17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x v="18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x v="19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x v="20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x v="21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x v="22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x v="23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x v="24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x v="25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x v="26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x v="27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x v="30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x v="28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x v="29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x v="0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x v="1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x v="2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x v="3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x v="4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x v="5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x v="6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x v="7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x v="8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x v="9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x v="10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x v="11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x v="12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x v="13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x v="14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x v="15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x v="16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x v="17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x v="18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x v="19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x v="20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x v="21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x v="22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x v="23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x v="24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x v="25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x v="26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x v="27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x v="28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x v="29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x v="0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x v="1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x v="2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x v="3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x v="4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x v="5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x v="6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x v="7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x v="8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x v="9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x v="10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x v="11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x v="12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x v="13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x v="14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x v="15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x v="16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x v="17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x v="18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x v="19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x v="20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x v="21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x v="22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x v="23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x v="24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x v="25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x v="26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x v="27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x v="30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x v="3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x v="4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x v="5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x v="6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x v="7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x v="8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x v="9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x v="10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x v="11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x v="12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x v="13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x v="14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x v="15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x v="16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x v="17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x v="18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x v="19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x v="20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x v="21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x v="22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x v="23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x v="24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x v="25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x v="26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x v="27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x v="28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x v="29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x v="0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x v="1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x v="2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x v="3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x v="4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x v="5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x v="6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x v="7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x v="8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x v="9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x v="10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x v="11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x v="12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x v="13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x v="14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x v="15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x v="16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x v="17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x v="18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x v="19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x v="20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x v="21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x v="22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x v="23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x v="24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x v="25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x v="26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x v="27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x v="30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x v="28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x v="29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x v="0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x v="1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x v="2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x v="3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x v="4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x v="5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x v="6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x v="7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x v="8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x v="9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x v="10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x v="11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x v="12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x v="13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x v="14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x v="15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x v="16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x v="17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x v="18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x v="19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x v="20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x v="21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x v="22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x v="23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x v="24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x v="25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x v="26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x v="27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x v="28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x v="29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x v="0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x v="1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x v="2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x v="3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x v="4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x v="5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x v="6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x v="7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x v="8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x v="9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x v="10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x v="11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x v="12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x v="13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x v="14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x v="15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x v="16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x v="17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x v="18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x v="19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x v="20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x v="21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x v="22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x v="23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x v="24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x v="25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x v="26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x v="27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x v="30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x v="28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x v="29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x v="0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x v="1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x v="2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x v="3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x v="4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x v="5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x v="6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x v="7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x v="8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x v="9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x v="10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x v="11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x v="12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x v="13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x v="14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x v="15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x v="16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x v="17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x v="18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x v="19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x v="20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x v="21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x v="22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x v="23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x v="24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x v="25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x v="26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x v="27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x v="30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x v="28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x v="29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x v="0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x v="1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x v="2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x v="3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x v="4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x v="5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x v="6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x v="7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x v="8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x v="9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x v="10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x v="11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x v="12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x v="13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x v="14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x v="15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x v="16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x v="17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x v="18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x v="19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x v="20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x v="21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x v="22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x v="23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x v="24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x v="25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x v="26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x v="27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x v="28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x v="29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x v="0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x v="1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x v="2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x v="3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x v="4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x v="5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x v="6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x v="7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x v="8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x v="9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x v="10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x v="11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x v="12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x v="13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x v="14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x v="15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x v="16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x v="17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x v="18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x v="19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x v="20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x v="21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x v="22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x v="23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x v="24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x v="25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x v="26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x v="27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x v="30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x v="19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x v="20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x v="21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x v="22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x v="23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x v="24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x v="25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x v="26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x v="27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x v="28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x v="29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x v="0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x v="1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x v="2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x v="3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x v="4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x v="5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x v="6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x v="7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x v="8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x v="9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x v="10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x v="11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x v="12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x v="13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x v="14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x v="15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x v="16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x v="17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x v="18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x v="19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x v="20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x v="21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x v="22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x v="23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x v="24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x v="25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x v="26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x v="27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x v="30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x v="28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x v="29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x v="0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x v="1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x v="2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x v="3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x v="4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x v="5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x v="6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x v="7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x v="8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x v="9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x v="10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x v="11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x v="12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x v="13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x v="14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x v="15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x v="16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x v="17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x v="18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x v="19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x v="20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x v="21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x v="22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x v="23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x v="24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x v="25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x v="26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x v="27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x v="28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x v="29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x v="0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x v="1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x v="2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x v="3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x v="4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x v="5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x v="6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x v="7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x v="8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x v="9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x v="10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x v="11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x v="12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x v="13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x v="14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x v="15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x v="16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x v="17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x v="18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x v="19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x v="20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x v="21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x v="22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x v="23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x v="24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x v="25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x v="26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x v="27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x v="30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x v="28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x v="29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x v="0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x v="1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x v="2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x v="3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x v="4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x v="5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x v="6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x v="7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x v="8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x v="9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x v="10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x v="11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x v="12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x v="13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x v="14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x v="15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x v="16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x v="17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x v="18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x v="19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x v="20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x v="21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x v="22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x v="23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x v="24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x v="25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x v="26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x v="27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x v="30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x v="28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x v="29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x v="0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x v="1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x v="2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x v="3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x v="4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x v="5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x v="6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x v="7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x v="8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x v="9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x v="10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x v="11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x v="12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x v="13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x v="14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x v="15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x v="16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x v="17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x v="18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x v="19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x v="20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x v="21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x v="22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x v="23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x v="24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x v="25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x v="26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x v="27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x v="28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x v="29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x v="0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x v="1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x v="2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x v="3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x v="4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x v="5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x v="6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x v="7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x v="8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x v="9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x v="10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x v="11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x v="12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x v="13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x v="14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x v="15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x v="16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x v="17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x v="18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x v="19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x v="20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x v="21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x v="22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x v="23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x v="24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x v="25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x v="26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x v="27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x v="30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x v="28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x v="29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x v="0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x v="1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x v="2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x v="3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x v="4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x v="5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x v="6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x v="7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x v="8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x v="9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x v="10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x v="11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x v="12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x v="13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x v="14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x v="15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x v="16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x v="17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x v="18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x v="19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x v="20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x v="21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x v="22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x v="23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x v="24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x v="25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x v="26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x v="27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x v="28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x v="29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x v="0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x v="1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x v="2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x v="3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x v="4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x v="5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x v="6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x v="7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x v="8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x v="9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x v="10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x v="11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x v="12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x v="13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x v="14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x v="15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x v="16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x v="17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x v="18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x v="19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x v="20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x v="21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x v="22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x v="23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x v="24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x v="25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x v="26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x v="27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x v="30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x v="28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x v="29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x v="0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x v="1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x v="2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x v="3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x v="4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x v="5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x v="6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x v="7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x v="8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x v="9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x v="10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x v="11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x v="12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x v="13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x v="14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x v="15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x v="16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x v="17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x v="18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x v="19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x v="20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x v="21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x v="22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x v="23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x v="24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x v="25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x v="26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x v="27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x v="28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x v="29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x v="0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x v="1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x v="2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x v="3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x v="4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x v="5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x v="6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x v="7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x v="8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x v="9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x v="10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x v="11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x v="12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x v="13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x v="14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x v="15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x v="16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x v="17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x v="18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x v="19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x v="20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x v="21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x v="22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x v="23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x v="24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x v="25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x v="26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x v="27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x v="30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x v="28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x v="29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x v="0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x v="1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x v="2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x v="3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x v="4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x v="5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x v="6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x v="7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x v="8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x v="9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x v="10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x v="11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x v="12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x v="13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x v="14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x v="15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x v="16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x v="17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x v="18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x v="19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x v="20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x v="21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x v="22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x v="23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x v="24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x v="25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x v="26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x v="27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x v="30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x v="28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x v="29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x v="0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x v="1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x v="2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x v="3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x v="4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x v="5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x v="6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x v="7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x v="8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x v="9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x v="10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x v="11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x v="12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x v="13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x v="14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x v="15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x v="16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x v="17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x v="18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x v="19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x v="20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x v="21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x v="22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x v="23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x v="24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x v="25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x v="26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x v="27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x v="28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x v="29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x v="0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x v="1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x v="2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x v="3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x v="4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x v="5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x v="6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x v="7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x v="8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x v="9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x v="10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x v="11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x v="12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x v="13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x v="14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x v="15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x v="16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x v="17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x v="18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x v="19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x v="20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x v="21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x v="22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x v="23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x v="24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x v="25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x v="26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x v="27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x v="30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x v="12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x v="13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x v="14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x v="15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x v="16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x v="17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x v="18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x v="19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x v="20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x v="21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x v="22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x v="23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x v="24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x v="25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x v="26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x v="27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x v="28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x v="29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x v="0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x v="1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x v="2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x v="3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x v="4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x v="5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x v="6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x v="7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x v="8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x v="9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x v="10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x v="11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x v="12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x v="13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x v="14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x v="15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x v="16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x v="17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x v="18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x v="19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x v="20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x v="21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x v="22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x v="23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x v="24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x v="25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x v="26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x v="27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x v="30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x v="28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x v="29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x v="0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x v="1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x v="2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x v="3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x v="4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x v="5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x v="6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x v="7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x v="8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x v="9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x v="10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x v="11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x v="12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x v="13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x v="14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x v="15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x v="16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x v="17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x v="18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x v="19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x v="20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x v="21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x v="22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x v="23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x v="24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x v="25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x v="26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x v="27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x v="28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x v="29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x v="0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x v="1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x v="2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x v="3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x v="4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x v="5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x v="6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x v="7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x v="8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x v="9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x v="10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x v="11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x v="12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x v="13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x v="14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x v="15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x v="16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x v="17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x v="18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x v="19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x v="20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x v="21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x v="22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x v="23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x v="24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x v="25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x v="26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x v="27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x v="30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x v="28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x v="29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x v="0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x v="1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x v="2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x v="3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x v="4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x v="5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x v="6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x v="7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x v="8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x v="9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x v="10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x v="11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x v="12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x v="13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x v="14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x v="15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x v="16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x v="17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x v="18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x v="19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x v="20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x v="21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x v="22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x v="23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x v="24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x v="25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x v="26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x v="27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x v="30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x v="28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x v="29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x v="0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x v="1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x v="2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x v="3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x v="4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x v="5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x v="6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x v="7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x v="8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x v="9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x v="10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x v="11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x v="12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x v="13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x v="14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x v="15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x v="16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x v="17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x v="18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x v="19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x v="20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x v="21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x v="22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x v="23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x v="24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x v="25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x v="26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x v="27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x v="28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x v="29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x v="0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x v="1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x v="2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x v="3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x v="4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x v="5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x v="6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x v="7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x v="8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x v="9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x v="10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x v="11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x v="12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x v="13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x v="14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x v="15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x v="16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x v="17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x v="18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x v="19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x v="20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x v="21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x v="22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x v="23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x v="24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x v="25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x v="26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x v="27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x v="30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x v="6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x v="7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x v="8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x v="9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x v="10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x v="11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x v="12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x v="13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x v="14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x v="15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x v="16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x v="17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x v="18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x v="19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x v="20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x v="21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x v="22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x v="23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x v="24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x v="25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x v="26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x v="27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x v="30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x v="28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x v="29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x v="0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x v="1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x v="2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x v="3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x v="4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x v="5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x v="6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x v="7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x v="8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x v="9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x v="10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x v="11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x v="12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x v="13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x v="14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x v="15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x v="16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x v="17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x v="18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x v="19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x v="20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x v="21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x v="22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x v="23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x v="24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x v="25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x v="26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x v="27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x v="28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x v="29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x v="0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x v="1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x v="2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x v="3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x v="4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x v="5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x v="6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x v="7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x v="8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x v="9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x v="10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x v="11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x v="12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x v="13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x v="14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x v="15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x v="16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x v="17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x v="18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x v="19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x v="20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x v="21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x v="22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x v="23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x v="24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x v="25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x v="26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x v="27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x v="30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x v="28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x v="29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x v="0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x v="1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x v="2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x v="3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x v="4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x v="5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x v="6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x v="7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x v="8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x v="9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x v="10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x v="11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x v="12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x v="13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x v="14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x v="15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x v="16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x v="17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x v="18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x v="19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x v="20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x v="21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x v="22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x v="23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x v="24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x v="25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x v="26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x v="27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x v="30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x v="28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x v="29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x v="0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x v="1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x v="2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x v="3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x v="4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x v="5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x v="6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x v="7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x v="8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x v="9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x v="10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x v="11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x v="12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x v="13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x v="14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x v="15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x v="16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x v="17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x v="18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x v="19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x v="20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x v="21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x v="22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x v="23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x v="24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x v="25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x v="26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x v="27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x v="28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x v="29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x v="0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x v="1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x v="2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x v="3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x v="4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x v="5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x v="6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x v="7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x v="8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x v="9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x v="10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x v="11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x v="12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x v="13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x v="14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x v="15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x v="16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x v="17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x v="18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x v="19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x v="20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x v="21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x v="22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x v="23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x v="24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x v="25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x v="26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x v="27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x v="30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x v="24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x v="25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x v="26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x v="27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x v="28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x v="29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x v="0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x v="1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x v="2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x v="3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x v="4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x v="5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x v="6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x v="7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x v="8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x v="9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x v="10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x v="11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x v="12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x v="13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x v="14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x v="15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x v="16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x v="17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x v="18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x v="19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x v="20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x v="21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x v="22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x v="23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x v="24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x v="25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x v="26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x v="27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x v="30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x v="28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x v="29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x v="0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x v="1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x v="2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x v="3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x v="4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x v="5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x v="6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x v="7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x v="8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x v="9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x v="10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x v="11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x v="12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x v="13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x v="14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x v="15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x v="16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x v="17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x v="18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x v="19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x v="20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x v="21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x v="22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x v="23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x v="24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x v="25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x v="26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x v="27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x v="28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x v="29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x v="0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x v="1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x v="2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x v="3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x v="4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x v="5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x v="6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x v="7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x v="8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x v="9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x v="10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x v="11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x v="12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x v="13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x v="14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x v="15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x v="16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x v="17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x v="18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x v="19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x v="20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x v="21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x v="22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x v="23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x v="24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x v="25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x v="26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x v="27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x v="30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x v="28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x v="29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x v="0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x v="1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x v="2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x v="3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x v="4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x v="5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x v="6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x v="7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x v="8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x v="9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x v="10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x v="11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x v="12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x v="13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x v="14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x v="15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x v="16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x v="17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x v="18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x v="19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x v="20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x v="21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x v="22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x v="23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x v="24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x v="25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x v="26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x v="27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x v="30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x v="28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x v="29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x v="0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x v="1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x v="2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x v="3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x v="4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x v="5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x v="6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x v="7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x v="8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x v="9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x v="10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x v="11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x v="12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x v="13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x v="14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x v="15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x v="16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x v="17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x v="18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x v="19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x v="20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x v="21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x v="22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x v="23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x v="24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x v="25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x v="26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x v="27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x v="28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x v="29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x v="0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x v="1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x v="2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x v="3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x v="4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x v="5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x v="6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x v="7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x v="8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x v="9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x v="10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x v="11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x v="12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x v="13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x v="14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x v="15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x v="16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x v="17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x v="18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x v="19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x v="20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x v="21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x v="22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x v="23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x v="24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x v="25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x v="26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x v="27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x v="30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x v="28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x v="29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x v="0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x v="1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x v="2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x v="3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x v="4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x v="5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x v="6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x v="7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x v="8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x v="9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x v="10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x v="11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x v="12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x v="13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x v="14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x v="15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x v="16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x v="17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x v="18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x v="19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x v="20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x v="21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x v="22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x v="23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x v="24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x v="25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x v="26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x v="27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x v="28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x v="29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x v="0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x v="1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x v="2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x v="3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x v="4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x v="5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x v="6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x v="7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x v="8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x v="9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x v="10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x v="11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x v="12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x v="13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x v="14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x v="15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x v="16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x v="17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x v="18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x v="19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x v="20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x v="21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x v="22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x v="23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x v="24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x v="25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x v="26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x v="27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x v="30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x v="28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x v="29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x v="0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x v="1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x v="2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x v="3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x v="4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x v="5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x v="6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x v="7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x v="8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x v="9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x v="10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x v="11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x v="12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x v="13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x v="14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x v="15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x v="16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x v="17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x v="18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x v="19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x v="20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x v="21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x v="22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x v="23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x v="24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x v="25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x v="26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x v="27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x v="30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x v="28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x v="29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x v="0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x v="1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x v="2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x v="3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x v="4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x v="5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x v="6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x v="7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x v="8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x v="9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x v="10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x v="11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x v="12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x v="13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x v="14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x v="15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x v="16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x v="17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x v="18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x v="19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x v="20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x v="21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x v="22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x v="23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x v="24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x v="25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x v="28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x v="29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x v="0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x v="1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x v="2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x v="3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x v="4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x v="5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x v="6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x v="7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x v="8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x v="9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x v="10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x v="11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x v="12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x v="13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x v="14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x v="15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x v="16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x v="17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x v="18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x v="19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x v="20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x v="21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x v="22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x v="23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x v="24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x v="25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x v="26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x v="27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x v="30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x v="28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x v="29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x v="0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x v="1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x v="2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x v="3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x v="4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x v="5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x v="6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x v="7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x v="8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x v="9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x v="10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x v="11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x v="12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x v="13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x v="14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x v="15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x v="16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x v="17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x v="18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x v="19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x v="20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x v="21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x v="22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x v="23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x v="24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x v="25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x v="26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x v="27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x v="28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x v="29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x v="0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x v="1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x v="2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x v="3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x v="4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x v="5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x v="6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x v="7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x v="8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x v="9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x v="10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x v="11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x v="12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x v="13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x v="14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x v="15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x v="16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x v="17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x v="18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x v="19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x v="20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x v="21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x v="22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x v="23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x v="24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x v="25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x v="26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x v="27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x v="30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x v="28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x v="29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x v="0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x v="1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x v="2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x v="3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x v="4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x v="5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x v="6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x v="7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x v="8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x v="9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x v="10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x v="11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x v="12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x v="13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x v="14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x v="15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x v="16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x v="17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x v="18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x v="19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x v="20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x v="21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x v="22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x v="23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x v="24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x v="25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x v="26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x v="27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x v="28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x v="29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x v="0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x v="1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x v="2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x v="3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x v="4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x v="5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x v="6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x v="7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x v="8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x v="9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x v="10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x v="11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x v="12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x v="13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x v="14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x v="15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x v="16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x v="17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x v="18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x v="19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x v="20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x v="21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x v="22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x v="23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x v="24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x v="25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x v="26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x v="27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x v="30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x v="28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x v="29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x v="0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x v="1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x v="2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x v="3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x v="4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x v="5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x v="6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x v="7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x v="8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x v="9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x v="10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x v="11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x v="12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x v="13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x v="14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x v="15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x v="16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x v="17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x v="18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x v="19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x v="20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x v="21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x v="22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x v="23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x v="24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x v="25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x v="26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x v="27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x v="30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x v="28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x v="29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x v="0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x v="1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x v="2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x v="3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x v="4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x v="5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x v="6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x v="7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x v="8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x v="9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x v="10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x v="11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x v="12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x v="13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x v="14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x v="15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x v="16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x v="17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x v="18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x v="19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x v="20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x v="21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x v="22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x v="23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x v="24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x v="25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x v="26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x v="27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x v="28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x v="29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x v="0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x v="1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x v="2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x v="3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x v="4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x v="5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x v="6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x v="7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x v="8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x v="9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x v="10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x v="11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x v="12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x v="13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x v="14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x v="15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x v="16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x v="17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x v="18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x v="19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x v="20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x v="21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x v="22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x v="23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x v="24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x v="25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x v="26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x v="27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x v="30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x v="28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x v="29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x v="0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x v="1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x v="2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x v="3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x v="4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x v="5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x v="6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x v="7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x v="8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x v="9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x v="10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x v="11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x v="12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x v="13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x v="14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x v="15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x v="16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x v="17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x v="18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x v="19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x v="20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x v="21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x v="22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x v="23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x v="24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x v="25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x v="26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x v="27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x v="28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x v="29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x v="0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x v="1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x v="2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x v="3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x v="4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x v="5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x v="6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x v="7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x v="8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x v="9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x v="10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x v="11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x v="12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x v="13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x v="14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x v="15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x v="16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x v="17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x v="18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x v="19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x v="20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x v="21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x v="22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x v="23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x v="24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x v="25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x v="26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x v="27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x v="30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x v="28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x v="29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x v="0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x v="1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x v="2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x v="3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x v="4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x v="5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x v="6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x v="7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x v="8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x v="9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x v="10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x v="11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x v="12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x v="13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x v="14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x v="15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x v="16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x v="17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x v="18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x v="19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x v="20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x v="21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x v="22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x v="23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x v="24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x v="25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x v="26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x v="27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x v="30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x v="28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x v="29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x v="0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x v="1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x v="2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x v="3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x v="4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x v="5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x v="6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x v="7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x v="8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x v="9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x v="10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x v="11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x v="12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x v="13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x v="14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x v="15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x v="16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x v="17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x v="18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x v="19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x v="20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x v="21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x v="22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x v="23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x v="24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x v="25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x v="26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x v="28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x v="29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x v="0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x v="1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x v="2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x v="3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x v="4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x v="5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x v="6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x v="7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x v="8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x v="9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x v="10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x v="11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x v="12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x v="13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x v="14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x v="15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x v="16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x v="17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x v="18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x v="19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x v="20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x v="21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x v="22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x v="23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x v="24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x v="25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x v="26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x v="27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x v="30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x v="28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x v="29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x v="0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x v="1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x v="2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x v="3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x v="4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x v="5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x v="6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x v="7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x v="8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x v="9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x v="10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x v="11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x v="12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x v="13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x v="14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x v="15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x v="16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x v="17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x v="18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x v="19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x v="20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x v="21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x v="22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x v="23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x v="24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x v="25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x v="26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x v="27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x v="28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x v="29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x v="0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x v="1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x v="2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x v="3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x v="4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x v="5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x v="6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x v="7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x v="8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x v="9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x v="10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x v="11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x v="12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x v="13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x v="14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x v="15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x v="16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x v="17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x v="18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x v="19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x v="20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x v="21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x v="22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x v="23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x v="24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x v="25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x v="26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x v="27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x v="30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x v="28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x v="29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x v="0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x v="1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x v="2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x v="3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x v="4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x v="5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x v="6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x v="7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x v="8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x v="9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x v="10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x v="11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x v="12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x v="13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x v="14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x v="15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x v="16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x v="17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x v="18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x v="19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x v="20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x v="21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x v="22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x v="23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x v="24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x v="25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x v="26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x v="27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x v="28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x v="29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x v="0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x v="1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x v="2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x v="3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x v="4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x v="5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x v="6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x v="7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x v="8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x v="9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x v="10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x v="11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x v="12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x v="13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x v="14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x v="15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x v="16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x v="17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x v="18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x v="19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x v="20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x v="21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x v="22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x v="23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x v="24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x v="25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x v="26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x v="27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x v="30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x v="28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x v="29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x v="0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x v="1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x v="2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x v="3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x v="4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x v="5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x v="6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x v="7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x v="8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x v="9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x v="10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x v="11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x v="12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x v="13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x v="14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x v="15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x v="16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x v="17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x v="18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x v="19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x v="20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x v="21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x v="22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x v="23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x v="24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x v="25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x v="26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x v="27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x v="30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x v="28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x v="29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x v="0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x v="1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x v="2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x v="3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x v="4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x v="5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x v="6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x v="7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x v="8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x v="9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x v="10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x v="11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x v="12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x v="13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x v="14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x v="15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x v="16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x v="17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x v="18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x v="19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x v="20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x v="21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x v="22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x v="23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x v="24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x v="25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x v="26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x v="27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x v="28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x v="29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x v="0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x v="1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x v="2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x v="3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x v="4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x v="5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x v="6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x v="7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x v="8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x v="9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x v="10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x v="11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x v="12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x v="13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x v="14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x v="15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x v="16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x v="17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x v="18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x v="19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x v="20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x v="21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x v="22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x v="23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x v="24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x v="25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x v="26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x v="27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x v="30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x v="28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x v="29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x v="0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x v="1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x v="2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x v="3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x v="4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x v="5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x v="6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x v="7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x v="8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x v="9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x v="10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x v="11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x v="12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x v="13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x v="14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x v="15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x v="16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x v="17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x v="18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x v="19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x v="20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x v="21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x v="22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x v="23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x v="24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x v="25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x v="26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x v="27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x v="28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x v="29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x v="0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x v="1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x v="2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x v="3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x v="4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x v="5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x v="6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x v="7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x v="8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x v="9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x v="10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x v="11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x v="12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x v="13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x v="14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x v="15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x v="16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x v="17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x v="18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x v="19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x v="20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x v="21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x v="22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x v="23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x v="24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x v="25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x v="26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x v="27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x v="30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x v="28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x v="29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x v="0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x v="1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x v="2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x v="3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x v="4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x v="5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x v="6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x v="7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x v="8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x v="9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x v="10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x v="11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x v="12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x v="13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x v="14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x v="15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x v="16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x v="17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x v="18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x v="19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x v="20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x v="21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x v="22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x v="23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x v="24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x v="25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x v="26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x v="27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x v="30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x v="28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x v="29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x v="0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x v="1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x v="2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x v="3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x v="4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x v="5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x v="6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x v="7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x v="8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x v="9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x v="10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x v="11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x v="12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x v="13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x v="14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x v="15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x v="16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x v="17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x v="18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x v="19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x v="20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x v="21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x v="22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x v="23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x v="24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x v="25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x v="28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x v="29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x v="0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x v="1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x v="2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x v="3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x v="4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x v="5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x v="6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x v="7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x v="8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x v="9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x v="10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x v="11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x v="12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x v="13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x v="14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x v="15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x v="16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x v="17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x v="18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x v="19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x v="20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x v="21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x v="22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x v="23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x v="24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x v="25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x v="26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x v="27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x v="30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x v="28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x v="29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x v="0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x v="1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x v="2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x v="3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x v="4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x v="5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x v="6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x v="7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x v="8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x v="9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x v="10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x v="11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x v="12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x v="13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x v="14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x v="15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x v="16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x v="17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x v="18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x v="19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x v="20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x v="21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x v="22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x v="23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x v="24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x v="25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x v="26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x v="27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x v="28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x v="29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x v="0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x v="1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x v="2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x v="3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x v="4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x v="5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x v="6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x v="7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x v="8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x v="9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x v="10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x v="11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x v="12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x v="13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x v="14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x v="15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x v="16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x v="17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x v="18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x v="19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x v="20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x v="21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x v="22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x v="23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x v="24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x v="25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x v="26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x v="27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x v="30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x v="28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x v="29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x v="0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x v="1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x v="2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x v="3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x v="4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x v="5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x v="6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x v="7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x v="8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x v="9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x v="10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x v="11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x v="12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x v="13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x v="14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x v="15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x v="16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x v="17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x v="18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x v="19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x v="20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x v="21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x v="22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x v="23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x v="24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x v="25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x v="26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x v="27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x v="28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x v="29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x v="0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x v="1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x v="2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x v="3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x v="4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x v="5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x v="6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x v="7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x v="8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x v="9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x v="10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x v="11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x v="12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x v="13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x v="14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x v="15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x v="16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x v="17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x v="18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x v="19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x v="20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x v="21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x v="22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x v="23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x v="24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x v="25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x v="26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x v="27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x v="30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x v="28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x v="29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x v="0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x v="1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x v="2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x v="3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x v="4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x v="5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x v="6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x v="7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x v="8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x v="9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x v="10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x v="11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x v="12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x v="13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x v="14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x v="15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x v="16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x v="17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x v="18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x v="19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x v="20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x v="21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x v="22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x v="23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x v="24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x v="25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x v="26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x v="27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x v="30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x v="28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x v="29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x v="0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x v="1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x v="2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x v="3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x v="4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x v="5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x v="6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x v="7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x v="8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x v="9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x v="10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x v="11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x v="12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x v="13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x v="14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x v="15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x v="16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x v="17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x v="18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x v="19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x v="20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x v="21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x v="22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x v="23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x v="24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x v="25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x v="26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x v="27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x v="28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x v="29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x v="0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x v="1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x v="2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x v="3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x v="4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x v="5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x v="6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x v="7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x v="8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x v="9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x v="10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x v="11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x v="12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x v="13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x v="14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x v="15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x v="16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x v="17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x v="18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x v="19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x v="20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x v="21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x v="22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x v="23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x v="24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x v="25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x v="26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x v="27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x v="30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x v="28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x v="29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x v="0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x v="1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x v="2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x v="3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x v="4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x v="5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x v="6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x v="7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x v="8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x v="9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x v="10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x v="11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x v="12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x v="13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x v="14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x v="15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x v="16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x v="17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x v="18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x v="19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x v="20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x v="21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x v="22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x v="23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x v="24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x v="25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x v="26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x v="27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x v="28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x v="29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x v="0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x v="1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x v="2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x v="3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x v="4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x v="5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x v="6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x v="7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x v="8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x v="9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x v="10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x v="11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x v="12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x v="13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x v="14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x v="15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x v="16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x v="17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x v="18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x v="19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x v="20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x v="21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x v="22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x v="23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x v="24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x v="25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x v="26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x v="27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x v="30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x v="28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x v="29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x v="0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x v="1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x v="2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x v="3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x v="4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x v="5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x v="6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x v="7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x v="8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x v="9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x v="10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x v="11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x v="12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x v="13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x v="14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x v="15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x v="16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x v="17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x v="18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x v="19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x v="20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x v="21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x v="22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x v="23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x v="24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x v="25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x v="26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x v="27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x v="30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x v="28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x v="29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x v="0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x v="1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x v="2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x v="3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x v="4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x v="5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x v="6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x v="7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x v="8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x v="9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x v="10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x v="11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x v="12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x v="13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x v="14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x v="15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x v="16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x v="17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x v="18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x v="19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x v="20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x v="21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x v="22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x v="23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x v="24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x v="25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x v="28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x v="29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x v="0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x v="1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x v="2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x v="3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x v="4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x v="5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x v="6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x v="7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x v="8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x v="9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x v="10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x v="11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x v="12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x v="13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x v="14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x v="15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x v="16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x v="17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x v="18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x v="19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x v="20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x v="21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x v="22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x v="23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x v="24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x v="25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x v="26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x v="27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x v="30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x v="28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x v="29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x v="0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x v="1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x v="2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x v="3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x v="4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x v="5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x v="6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x v="7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x v="8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x v="9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x v="10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x v="11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x v="12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x v="13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x v="14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x v="15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x v="16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x v="17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x v="18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x v="19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x v="20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x v="21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x v="22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x v="23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x v="24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x v="25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x v="26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x v="27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x v="28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x v="29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x v="0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x v="1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x v="2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x v="3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x v="4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x v="5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x v="6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x v="7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x v="8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x v="9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x v="10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x v="11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x v="12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x v="13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x v="14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x v="15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x v="16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x v="17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x v="18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x v="19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x v="20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x v="21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x v="22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x v="23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x v="24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x v="25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x v="26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x v="27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x v="30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x v="28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x v="29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x v="0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x v="1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x v="2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x v="3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x v="4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x v="5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x v="6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x v="7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x v="8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x v="9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x v="10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x v="11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x v="12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x v="13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x v="14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x v="15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x v="16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x v="17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x v="18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x v="19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x v="20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x v="21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x v="22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x v="23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x v="24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x v="25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x v="26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x v="27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x v="28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x v="29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x v="0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x v="1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x v="2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x v="3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x v="4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x v="5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x v="6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x v="7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x v="8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x v="9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x v="10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x v="11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x v="12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x v="13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x v="14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x v="15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x v="16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x v="17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x v="18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x v="19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x v="20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x v="21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x v="22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x v="23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x v="24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x v="25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x v="26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x v="27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x v="30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x v="28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x v="29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x v="0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x v="1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x v="2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x v="3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x v="4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x v="5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x v="6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x v="7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x v="8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x v="9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x v="10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x v="11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x v="12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x v="13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x v="14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x v="15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x v="16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x v="17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x v="18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x v="19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x v="20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x v="21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x v="22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x v="23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x v="24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x v="25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x v="26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x v="27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x v="30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x v="28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x v="29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x v="0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x v="1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x v="2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x v="3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x v="4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x v="5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x v="6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x v="7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x v="8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x v="9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x v="10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x v="11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x v="12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x v="13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x v="14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x v="15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x v="16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x v="17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x v="18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x v="19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x v="20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x v="21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x v="22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x v="23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x v="24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x v="25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x v="26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x v="27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x v="28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x v="29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x v="0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x v="1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x v="2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x v="3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x v="4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x v="5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x v="6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x v="7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x v="8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x v="9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x v="10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x v="11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x v="12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x v="13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x v="14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x v="15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x v="16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x v="17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x v="18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x v="19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x v="20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x v="21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x v="22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x v="23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x v="24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x v="25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x v="26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x v="27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x v="30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x v="28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x v="29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x v="0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x v="1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x v="2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x v="3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x v="4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x v="5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x v="6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x v="7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x v="8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x v="9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x v="10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x v="11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x v="12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x v="13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x v="14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x v="15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x v="16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x v="17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x v="18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x v="19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x v="20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x v="21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x v="22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x v="23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x v="24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x v="25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x v="26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x v="27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x v="28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x v="29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x v="0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x v="1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x v="2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x v="3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x v="4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x v="5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x v="6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x v="7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x v="8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x v="9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x v="10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x v="11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x v="12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x v="13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x v="14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x v="15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x v="16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x v="17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x v="18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x v="19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x v="20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x v="21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x v="22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x v="23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x v="24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x v="25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x v="26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x v="27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x v="30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x v="28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x v="29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x v="0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x v="1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x v="2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x v="3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x v="4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x v="5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x v="6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x v="7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x v="8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x v="9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x v="10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x v="11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x v="12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x v="13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x v="14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x v="15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x v="16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x v="17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x v="18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x v="19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x v="20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x v="21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x v="22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x v="23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x v="24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x v="25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x v="26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x v="27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x v="30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x v="28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x v="29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x v="0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x v="1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x v="2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x v="3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x v="4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x v="5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x v="6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x v="7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x v="8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x v="9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x v="10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x v="11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x v="12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x v="13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x v="14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x v="15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x v="16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x v="17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x v="18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x v="19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x v="20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x v="21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x v="22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x v="23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x v="24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x v="25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x v="28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x v="29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x v="0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x v="1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x v="2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x v="3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x v="4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x v="5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x v="6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x v="7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x v="8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x v="9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x v="10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x v="11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x v="12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x v="13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x v="14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x v="15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x v="16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x v="17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x v="18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x v="19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x v="20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x v="21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x v="22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x v="23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x v="24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x v="25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x v="26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x v="27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x v="30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x v="28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x v="29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x v="0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x v="1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x v="2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x v="3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x v="4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x v="5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x v="6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x v="7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x v="8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x v="9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x v="10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x v="11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x v="12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x v="13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x v="14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x v="15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x v="16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x v="17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x v="18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x v="19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x v="20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x v="21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x v="22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x v="23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x v="24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x v="25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x v="26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x v="27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x v="28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x v="29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x v="0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x v="1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x v="2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x v="3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x v="4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x v="5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x v="6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x v="7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x v="8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x v="9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x v="10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x v="11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x v="12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x v="13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x v="14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x v="15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x v="16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x v="17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x v="18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x v="19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x v="20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x v="21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x v="22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x v="23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x v="24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x v="25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x v="26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x v="27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x v="30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x v="28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x v="29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x v="0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x v="1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x v="2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x v="3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x v="4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x v="5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x v="6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x v="7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x v="8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x v="9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x v="10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x v="11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x v="12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x v="13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x v="14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x v="15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x v="16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x v="17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x v="18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x v="19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x v="20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x v="21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x v="22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x v="23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x v="24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x v="25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x v="26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x v="27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x v="28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x v="29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x v="0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x v="1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x v="2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x v="3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x v="4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x v="5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x v="6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x v="7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x v="8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x v="9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x v="10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x v="11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x v="12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x v="13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x v="14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x v="15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x v="16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x v="17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x v="18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x v="19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x v="20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x v="21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x v="22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x v="23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x v="24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x v="25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x v="26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x v="27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x v="30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x v="28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x v="29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x v="0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x v="1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x v="2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x v="3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x v="4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x v="5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x v="6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x v="7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x v="8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x v="9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x v="10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x v="11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x v="12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x v="13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x v="14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x v="15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x v="16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x v="17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x v="18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x v="19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x v="20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x v="21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x v="22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x v="23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x v="24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x v="25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x v="26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x v="27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x v="30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x v="28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x v="29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x v="0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x v="1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x v="2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x v="3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x v="4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x v="5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x v="6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x v="7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x v="8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x v="9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x v="10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x v="11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x v="12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x v="13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x v="14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x v="15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x v="16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x v="17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x v="18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x v="19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x v="20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x v="21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x v="22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x v="23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x v="24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x v="25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x v="26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x v="27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x v="28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x v="29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x v="0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x v="1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x v="2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x v="3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x v="4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x v="5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x v="6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x v="7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x v="8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x v="9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x v="10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x v="11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x v="12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x v="13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x v="14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x v="15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x v="16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x v="17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x v="18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x v="19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x v="20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x v="21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x v="22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x v="23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x v="24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x v="25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x v="26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x v="27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x v="30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x v="28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x v="29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x v="0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x v="1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x v="2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x v="3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x v="4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x v="5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x v="6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x v="7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x v="8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x v="9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x v="10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x v="11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x v="12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x v="13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x v="14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x v="15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x v="16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x v="17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x v="18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x v="19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x v="20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x v="21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x v="22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x v="23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x v="24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x v="25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x v="26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x v="27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x v="28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x v="29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x v="0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x v="1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x v="2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x v="3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x v="4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x v="5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x v="6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x v="7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x v="8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x v="9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x v="10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x v="11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x v="12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x v="13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x v="14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x v="15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x v="16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x v="17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x v="18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x v="19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x v="20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x v="21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x v="22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x v="23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x v="24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x v="25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x v="26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x v="27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x v="30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x v="28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x v="29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x v="0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x v="1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x v="2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x v="3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x v="4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x v="5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x v="6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x v="7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x v="8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x v="9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x v="10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x v="11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x v="12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x v="13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x v="14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x v="15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x v="16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x v="17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x v="18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x v="19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x v="20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x v="21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x v="22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x v="23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x v="24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x v="25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x v="26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x v="27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x v="30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x v="28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x v="29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x v="0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x v="1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x v="2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x v="3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x v="4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x v="5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x v="6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x v="7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x v="8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x v="9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x v="10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x v="11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x v="12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x v="13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x v="14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x v="15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x v="16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x v="17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x v="18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x v="19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x v="20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x v="21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x v="22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x v="23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x v="24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x v="25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x v="26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x v="28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x v="29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x v="0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x v="1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x v="2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x v="3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x v="4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x v="5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x v="6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x v="7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x v="8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x v="9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x v="10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x v="11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x v="12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x v="13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x v="14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x v="15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x v="16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x v="17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x v="18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x v="19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x v="20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x v="21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x v="22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x v="23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x v="24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x v="25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x v="26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x v="27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x v="30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x v="28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x v="29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x v="0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x v="1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x v="2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x v="3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x v="4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x v="5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x v="6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x v="7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x v="8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x v="9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x v="10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x v="11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x v="12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x v="13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x v="14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x v="15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x v="16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x v="17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x v="18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x v="19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x v="20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x v="21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x v="22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x v="23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x v="24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x v="25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x v="26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x v="27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x v="28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x v="29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x v="0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x v="1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x v="2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x v="3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x v="4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x v="5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x v="6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x v="7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x v="8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x v="9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x v="10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x v="11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x v="12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x v="13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x v="14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x v="15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x v="16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x v="17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x v="18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x v="19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x v="20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x v="21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x v="22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x v="23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x v="24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x v="25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x v="26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x v="27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x v="30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x v="28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x v="29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x v="0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x v="1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x v="2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x v="3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x v="4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x v="5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x v="6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x v="7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x v="8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x v="9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x v="10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x v="11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x v="12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x v="13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x v="14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x v="15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x v="16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x v="17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x v="18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x v="19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x v="20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x v="21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x v="22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x v="23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x v="24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x v="25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x v="26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x v="27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x v="28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x v="29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x v="0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x v="1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x v="2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x v="3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x v="4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x v="5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x v="6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x v="7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x v="8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x v="9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x v="10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x v="11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x v="12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x v="13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x v="14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x v="15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x v="16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x v="17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x v="18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x v="19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x v="20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x v="21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x v="22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x v="23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x v="24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x v="25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x v="26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x v="27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x v="30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x v="28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x v="29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x v="0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x v="1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x v="2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x v="3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x v="4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x v="5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x v="6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x v="7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x v="8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x v="9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x v="10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x v="11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x v="12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x v="13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x v="14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x v="15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x v="16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x v="17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x v="18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x v="19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x v="20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x v="21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x v="22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x v="23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x v="24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x v="25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x v="26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x v="27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x v="30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x v="28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x v="29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x v="0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x v="1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x v="2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x v="3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x v="4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x v="5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x v="6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x v="7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x v="8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x v="9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x v="10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x v="11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x v="12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x v="13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x v="14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x v="15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x v="16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x v="17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x v="18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x v="19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x v="20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x v="21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x v="22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x v="23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x v="24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x v="25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x v="26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x v="27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x v="28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x v="29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x v="0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x v="1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x v="2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x v="3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x v="4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x v="5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x v="6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x v="7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x v="8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x v="9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x v="10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x v="11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x v="12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x v="13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x v="14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x v="15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x v="16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x v="17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x v="18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x v="19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x v="20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x v="21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x v="22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x v="23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x v="24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x v="25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x v="26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x v="27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x v="30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x v="28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x v="29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x v="0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x v="1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x v="2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x v="3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x v="4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x v="5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x v="6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x v="7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x v="8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x v="9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x v="10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x v="11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x v="12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x v="13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x v="14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x v="15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x v="16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x v="17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x v="18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x v="19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x v="20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x v="21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x v="22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x v="23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x v="24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x v="25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x v="26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x v="27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x v="28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x v="29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x v="0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x v="1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x v="2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x v="3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x v="4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x v="5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x v="6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x v="7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x v="8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x v="9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x v="10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x v="11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x v="12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x v="13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x v="14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x v="15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x v="16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x v="17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x v="18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x v="19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x v="20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x v="21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x v="22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x v="23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x v="24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x v="25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x v="26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x v="27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x v="30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x v="28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x v="29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x v="0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x v="1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x v="2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x v="3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x v="4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x v="5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x v="6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x v="7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x v="8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x v="9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x v="10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x v="11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x v="12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x v="13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x v="14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x v="15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x v="16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x v="17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x v="18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x v="19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x v="20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x v="21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x v="22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x v="23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x v="24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x v="25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x v="26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x v="27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x v="30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x v="28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x v="29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x v="0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x v="1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x v="2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x v="3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x v="4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x v="5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x v="6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x v="7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x v="8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x v="9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x v="10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x v="11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x v="12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x v="13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x v="14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x v="15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x v="16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x v="17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x v="18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x v="19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x v="20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x v="21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x v="22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x v="23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x v="24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x v="25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x v="28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x v="29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x v="0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x v="1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x v="2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x v="3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x v="4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x v="5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x v="6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x v="7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x v="8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x v="9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x v="10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x v="11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x v="12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x v="13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x v="14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x v="15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x v="16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x v="17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x v="18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x v="19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x v="20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x v="21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x v="22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x v="23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x v="24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x v="25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x v="26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x v="27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x v="30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x v="28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x v="29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x v="0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x v="1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x v="2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x v="3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x v="4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x v="5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x v="6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x v="7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x v="8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x v="9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x v="10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x v="11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x v="12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x v="13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x v="14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x v="15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x v="16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x v="17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x v="18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x v="19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x v="20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x v="21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x v="22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x v="23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x v="24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x v="25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x v="26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x v="27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x v="28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x v="29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x v="0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x v="1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x v="2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x v="3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x v="4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x v="5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x v="6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x v="7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x v="8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x v="9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x v="10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x v="11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x v="12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x v="13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x v="14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x v="15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x v="16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x v="17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x v="18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x v="19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x v="20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x v="21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x v="22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x v="23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x v="24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x v="25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x v="26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x v="27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x v="30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x v="28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x v="29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x v="0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x v="1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x v="2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x v="3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x v="4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x v="5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x v="6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x v="7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x v="8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x v="9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x v="10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x v="11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x v="12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x v="13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x v="14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x v="15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x v="16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x v="17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x v="18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x v="19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x v="20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x v="21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x v="22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x v="23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x v="24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x v="25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x v="26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x v="27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x v="28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x v="29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x v="0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x v="1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x v="2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x v="3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x v="4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x v="5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x v="6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x v="7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x v="8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x v="9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x v="10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x v="11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x v="12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x v="13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x v="14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x v="15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x v="16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x v="17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x v="18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x v="19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x v="20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x v="21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x v="22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x v="23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x v="24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x v="25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x v="26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x v="27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x v="30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x v="28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x v="29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x v="0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x v="1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x v="2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x v="3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x v="4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x v="5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x v="6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x v="7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x v="8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x v="9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x v="10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x v="11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x v="12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x v="13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x v="14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x v="15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x v="16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x v="17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x v="18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x v="19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x v="20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x v="21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x v="22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x v="23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x v="24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x v="25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x v="26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x v="27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x v="30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x v="28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x v="29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x v="0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x v="1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x v="2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x v="3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x v="4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x v="5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x v="6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x v="7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x v="8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x v="9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x v="10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x v="11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x v="12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x v="13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x v="14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x v="15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x v="16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x v="17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x v="18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x v="19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x v="20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x v="21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x v="22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x v="23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x v="24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x v="25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x v="26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x v="27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x v="28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x v="29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x v="0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x v="1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x v="2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x v="3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x v="4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x v="5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x v="6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x v="7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x v="8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x v="9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x v="10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x v="11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x v="12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x v="13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x v="14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x v="15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x v="16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x v="17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x v="18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x v="19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x v="20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x v="21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x v="22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x v="23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x v="24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x v="25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x v="26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x v="27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x v="30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x v="28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x v="29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x v="0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x v="1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x v="2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x v="3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x v="4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x v="5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x v="6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x v="7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x v="8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x v="9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x v="10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x v="11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x v="12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x v="13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x v="14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x v="15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x v="16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x v="17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x v="18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x v="19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x v="20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x v="21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x v="22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x v="23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x v="24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x v="25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x v="26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x v="27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x v="28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x v="29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x v="0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x v="1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x v="2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x v="3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x v="4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x v="5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x v="6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x v="7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x v="8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x v="9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x v="10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x v="11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x v="12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x v="13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x v="14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x v="15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x v="16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x v="17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x v="18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x v="19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x v="20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x v="21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x v="22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x v="23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x v="24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x v="25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x v="26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x v="27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x v="30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x v="28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x v="29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x v="0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x v="1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x v="2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x v="3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x v="4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x v="5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x v="6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x v="7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x v="8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x v="9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x v="10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x v="11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x v="12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x v="13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x v="14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x v="15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x v="16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x v="17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x v="18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x v="19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x v="20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x v="21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x v="22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x v="23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x v="24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x v="25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x v="26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x v="27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x v="30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x v="28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x v="29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x v="0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x v="1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x v="2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x v="3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x v="4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x v="5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x v="6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x v="7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x v="8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x v="9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x v="10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x v="11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x v="12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x v="13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x v="14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x v="15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x v="16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x v="17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x v="18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x v="19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x v="20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x v="21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x v="22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x v="23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x v="24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x v="25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x v="28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x v="29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x v="0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x v="1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x v="2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x v="3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x v="4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x v="5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x v="6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x v="7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x v="8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x v="9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x v="10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x v="11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x v="12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x v="13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x v="14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x v="15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x v="16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x v="17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x v="18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x v="19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x v="20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x v="21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x v="22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x v="23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x v="24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x v="25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x v="26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x v="27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x v="30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x v="28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x v="29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x v="0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x v="1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x v="2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x v="3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x v="4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x v="5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x v="6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x v="7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x v="8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x v="9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x v="10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x v="11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x v="12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x v="13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x v="14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x v="15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x v="16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x v="17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x v="18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x v="19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x v="20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x v="21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x v="22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x v="23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x v="24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x v="25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x v="26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x v="27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x v="28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x v="29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x v="0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x v="1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x v="2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x v="3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x v="4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x v="5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x v="6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x v="7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x v="8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x v="9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x v="10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x v="11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x v="12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x v="13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x v="14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x v="15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x v="16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x v="17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x v="18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x v="19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x v="20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x v="21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x v="22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x v="23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x v="24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x v="25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x v="26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x v="27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x v="30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x v="28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x v="29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x v="0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x v="1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x v="2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x v="3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x v="4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x v="5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x v="6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x v="7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x v="8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x v="9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x v="10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x v="11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x v="12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x v="13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x v="14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x v="15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x v="16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x v="17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x v="18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x v="19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x v="20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x v="21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x v="22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x v="23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x v="24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x v="25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x v="26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x v="27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x v="28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x v="29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x v="0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x v="1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x v="2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x v="3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x v="4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x v="5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x v="6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x v="7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x v="8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x v="9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x v="10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x v="11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x v="12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x v="13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x v="14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x v="15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x v="16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x v="17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x v="18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x v="19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x v="20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x v="21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x v="22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x v="23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x v="24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x v="25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x v="26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x v="27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x v="30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x v="28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x v="29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x v="0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x v="1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x v="2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x v="3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x v="4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x v="5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x v="6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x v="7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x v="8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x v="9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x v="10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x v="11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x v="12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x v="13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x v="14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x v="15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x v="16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x v="17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x v="18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x v="19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x v="20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x v="21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x v="22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x v="23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x v="24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x v="25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x v="26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x v="27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x v="30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x v="28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x v="29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x v="0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x v="1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x v="2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x v="3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x v="4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x v="5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x v="6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x v="7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x v="8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x v="9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x v="10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x v="11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x v="12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x v="13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x v="14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x v="15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x v="16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x v="17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x v="18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x v="19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x v="20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x v="21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x v="22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x v="23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x v="24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x v="25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x v="26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x v="27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x v="28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x v="29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x v="0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x v="1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x v="2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x v="3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x v="4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x v="5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x v="6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x v="7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x v="8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x v="9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x v="10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x v="11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x v="12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x v="13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x v="14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x v="15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x v="16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x v="17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x v="18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x v="19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x v="20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x v="21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x v="22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x v="23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x v="24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x v="25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x v="26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x v="27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x v="30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x v="28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x v="29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x v="0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x v="1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x v="2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x v="3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x v="4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x v="5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x v="6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x v="7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x v="8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x v="9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x v="10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x v="11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x v="12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x v="13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x v="14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x v="15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x v="16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x v="17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x v="18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x v="19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x v="20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x v="21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x v="22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x v="23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x v="24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x v="25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x v="26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x v="27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x v="28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x v="29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x v="0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x v="1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x v="2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x v="3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x v="4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x v="5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x v="6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x v="7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x v="8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x v="9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x v="10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x v="11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x v="12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x v="13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x v="14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x v="15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x v="16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x v="17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x v="18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x v="19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x v="20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x v="21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x v="22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x v="23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x v="24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x v="25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x v="26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x v="27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x v="30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x v="28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x v="29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x v="0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x v="1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x v="2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x v="3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x v="4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x v="5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x v="6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x v="7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x v="8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x v="9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x v="10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x v="11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x v="12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x v="13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x v="14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x v="15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x v="16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x v="17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x v="18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x v="19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x v="20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x v="21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x v="22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x v="23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x v="24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x v="25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x v="26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x v="27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x v="30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x v="28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x v="29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x v="0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x v="1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x v="2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x v="3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x v="4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x v="5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x v="6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x v="7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x v="8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x v="9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x v="10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x v="11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x v="12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x v="13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x v="14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x v="15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x v="16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x v="17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x v="18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x v="19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x v="20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x v="21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x v="22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x v="23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x v="24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x v="25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x v="28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x v="29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x v="0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x v="1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x v="2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x v="3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x v="4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x v="5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x v="6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x v="7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x v="8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x v="9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x v="10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x v="11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x v="12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x v="13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x v="14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x v="15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x v="16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x v="17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x v="18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x v="19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x v="20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x v="21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x v="22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x v="23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x v="24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x v="25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x v="26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x v="27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x v="30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x v="28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x v="29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x v="0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x v="1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x v="2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x v="3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x v="4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x v="5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x v="6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x v="7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x v="8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x v="9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x v="10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x v="11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x v="12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x v="13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x v="14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x v="15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x v="16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x v="17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x v="18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x v="19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x v="20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x v="21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x v="22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x v="23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x v="24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x v="25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x v="26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x v="27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x v="28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x v="29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x v="0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x v="1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x v="2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x v="3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x v="4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x v="5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x v="6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x v="7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x v="8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x v="9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x v="10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x v="11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x v="12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x v="13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x v="14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x v="15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x v="16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x v="17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x v="18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x v="19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x v="20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x v="21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x v="22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x v="23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x v="24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x v="25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x v="26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x v="27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x v="30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x v="28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x v="29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x v="0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x v="1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x v="2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x v="3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x v="4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x v="5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x v="6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x v="7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x v="8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x v="9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x v="10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x v="11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x v="12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x v="13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x v="14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x v="15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x v="16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x v="17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x v="18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x v="19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x v="20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x v="21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x v="22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x v="23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x v="24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x v="25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x v="26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x v="27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x v="28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x v="29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x v="0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x v="1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x v="2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x v="3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x v="4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x v="5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x v="6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x v="7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x v="8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x v="9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x v="10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x v="11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x v="12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x v="13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x v="14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x v="15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x v="16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x v="17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x v="18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x v="19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x v="20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x v="21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x v="22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x v="23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x v="24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x v="25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x v="26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x v="27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x v="30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x v="28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x v="29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x v="0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x v="1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x v="2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x v="3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x v="4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x v="5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x v="6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x v="7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x v="8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x v="9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x v="10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x v="11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x v="12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x v="13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x v="14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x v="15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x v="16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x v="17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x v="18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x v="19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x v="20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x v="21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x v="22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x v="23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x v="24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x v="25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x v="26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x v="27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x v="30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x v="28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x v="29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x v="0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x v="1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x v="2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x v="3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x v="4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x v="5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x v="6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x v="7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x v="8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x v="9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x v="10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x v="11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x v="12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x v="13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x v="14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x v="15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x v="16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x v="17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x v="18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x v="19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x v="20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x v="21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x v="22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x v="23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x v="24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x v="25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x v="26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x v="27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x v="28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x v="29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x v="0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x v="1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x v="2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x v="3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x v="4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x v="5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x v="6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x v="7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x v="8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x v="9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x v="10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x v="11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x v="12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x v="13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x v="14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x v="15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x v="16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x v="17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x v="18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x v="19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x v="20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x v="21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x v="22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x v="23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x v="24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x v="25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x v="26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x v="27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x v="30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x v="28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x v="29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x v="0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x v="1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x v="2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x v="3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x v="4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x v="5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x v="6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x v="7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x v="8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x v="9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x v="10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x v="11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x v="12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x v="13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x v="14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x v="15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x v="16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x v="17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x v="18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x v="19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x v="20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x v="21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x v="22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x v="23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x v="24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x v="25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x v="26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x v="27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x v="28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x v="29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x v="0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x v="1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x v="2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x v="3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x v="4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x v="5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x v="6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x v="7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x v="8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x v="9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x v="10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x v="11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x v="12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x v="13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x v="14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x v="15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x v="16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x v="17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x v="18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x v="19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x v="20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x v="21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x v="22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x v="23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x v="24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x v="25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x v="26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x v="27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x v="30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x v="28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x v="29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x v="0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x v="1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x v="2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x v="3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x v="4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x v="5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x v="6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x v="7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x v="8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x v="9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x v="10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x v="11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x v="12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x v="13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x v="14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x v="15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x v="16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x v="17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x v="18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x v="19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x v="20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x v="21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x v="22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x v="23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x v="24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x v="25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x v="26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x v="27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x v="30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x v="28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x v="29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x v="0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x v="1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x v="2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x v="3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x v="4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x v="5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x v="6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x v="7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x v="8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x v="9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x v="10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x v="11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x v="12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x v="13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x v="14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x v="15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x v="16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x v="17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x v="18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x v="19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x v="20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x v="21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x v="22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x v="23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x v="24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x v="25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x v="26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x v="28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x v="29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x v="0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x v="1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x v="2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x v="3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x v="4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x v="5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x v="6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x v="7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x v="8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x v="9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x v="10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x v="11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x v="12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x v="13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x v="14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x v="15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x v="16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x v="17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x v="18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x v="19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x v="20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x v="21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x v="22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x v="23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x v="24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x v="25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x v="26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x v="27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x v="30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x v="28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x v="29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x v="0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x v="1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x v="2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x v="3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x v="4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x v="5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x v="6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x v="7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x v="8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x v="9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x v="10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x v="11"/>
    <n v="2016"/>
    <n v="0"/>
    <n v="0"/>
    <n v="0"/>
  </r>
  <r>
    <n v="13085500"/>
    <s v="D"/>
    <d v="2016-04-15T00:00:00"/>
    <n v="49"/>
    <n v="96.9"/>
    <n v="49"/>
    <n v="97"/>
    <n v="-96.9"/>
    <d v="2016-04-15T00:00:00"/>
    <x v="27"/>
    <x v="0"/>
    <x v="12"/>
    <n v="2016"/>
    <n v="97.191500000000005"/>
    <n v="97.191500000000005"/>
    <n v="0"/>
  </r>
  <r>
    <n v="13085500"/>
    <s v="D"/>
    <d v="2016-04-16T00:00:00"/>
    <n v="24"/>
    <n v="143.69999999999999"/>
    <n v="24"/>
    <n v="144"/>
    <n v="-143.69999999999999"/>
    <d v="2016-04-16T00:00:00"/>
    <x v="27"/>
    <x v="0"/>
    <x v="13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x v="14"/>
    <n v="2016"/>
    <n v="43.637"/>
    <n v="43.637"/>
    <n v="0"/>
  </r>
  <r>
    <n v="13085500"/>
    <s v="D"/>
    <d v="2016-04-18T00:00:00"/>
    <n v="32"/>
    <n v="249.9"/>
    <n v="32"/>
    <n v="250"/>
    <n v="-249.9"/>
    <d v="2016-04-18T00:00:00"/>
    <x v="27"/>
    <x v="0"/>
    <x v="15"/>
    <n v="2016"/>
    <n v="63.472000000000001"/>
    <n v="63.472000000000001"/>
    <n v="0"/>
  </r>
  <r>
    <n v="13085500"/>
    <s v="D"/>
    <d v="2016-04-19T00:00:00"/>
    <n v="48"/>
    <n v="345.8"/>
    <n v="48"/>
    <n v="346"/>
    <n v="-345.8"/>
    <d v="2016-04-19T00:00:00"/>
    <x v="27"/>
    <x v="0"/>
    <x v="16"/>
    <n v="2016"/>
    <n v="95.207999999999998"/>
    <n v="95.207999999999998"/>
    <n v="0"/>
  </r>
  <r>
    <n v="13085500"/>
    <s v="D"/>
    <d v="2016-04-20T00:00:00"/>
    <n v="57"/>
    <n v="459.3"/>
    <n v="57"/>
    <n v="459"/>
    <n v="-459.3"/>
    <d v="2016-04-20T00:00:00"/>
    <x v="27"/>
    <x v="0"/>
    <x v="17"/>
    <n v="2016"/>
    <n v="113.0595"/>
    <n v="113.0595"/>
    <n v="0"/>
  </r>
  <r>
    <n v="13085500"/>
    <s v="D"/>
    <d v="2016-04-21T00:00:00"/>
    <n v="73"/>
    <n v="603.9"/>
    <n v="73"/>
    <n v="604"/>
    <n v="-603.9"/>
    <d v="2016-04-21T00:00:00"/>
    <x v="27"/>
    <x v="0"/>
    <x v="18"/>
    <n v="2016"/>
    <n v="144.7955"/>
    <n v="144.7955"/>
    <n v="0"/>
  </r>
  <r>
    <n v="13085500"/>
    <s v="D"/>
    <d v="2016-04-22T00:00:00"/>
    <n v="87"/>
    <n v="775.8"/>
    <n v="87"/>
    <n v="776"/>
    <n v="-775.8"/>
    <d v="2016-04-22T00:00:00"/>
    <x v="27"/>
    <x v="0"/>
    <x v="19"/>
    <n v="2016"/>
    <n v="172.56450000000001"/>
    <n v="172.56450000000001"/>
    <n v="0"/>
  </r>
  <r>
    <n v="13085500"/>
    <s v="D"/>
    <d v="2016-04-23T00:00:00"/>
    <n v="64"/>
    <n v="902.7"/>
    <n v="64"/>
    <n v="903"/>
    <n v="-902.7"/>
    <d v="2016-04-23T00:00:00"/>
    <x v="27"/>
    <x v="0"/>
    <x v="20"/>
    <n v="2016"/>
    <n v="126.944"/>
    <n v="126.944"/>
    <n v="0"/>
  </r>
  <r>
    <n v="13085500"/>
    <s v="D"/>
    <d v="2016-04-24T00:00:00"/>
    <n v="60"/>
    <n v="1020.6"/>
    <n v="60"/>
    <n v="1021"/>
    <n v="-1020.6"/>
    <d v="2016-04-24T00:00:00"/>
    <x v="27"/>
    <x v="0"/>
    <x v="21"/>
    <n v="2016"/>
    <n v="119.01"/>
    <n v="119.01"/>
    <n v="0"/>
  </r>
  <r>
    <n v="13085500"/>
    <s v="D"/>
    <d v="2016-04-25T00:00:00"/>
    <n v="57"/>
    <n v="1133.4000000000001"/>
    <n v="57"/>
    <n v="1133"/>
    <n v="-1133.4000000000001"/>
    <d v="2016-04-25T00:00:00"/>
    <x v="27"/>
    <x v="0"/>
    <x v="22"/>
    <n v="2016"/>
    <n v="113.0595"/>
    <n v="113.0595"/>
    <n v="0"/>
  </r>
  <r>
    <n v="13085500"/>
    <s v="D"/>
    <d v="2016-04-26T00:00:00"/>
    <n v="48"/>
    <n v="1229.2"/>
    <n v="48"/>
    <n v="1229"/>
    <n v="-1229.2"/>
    <d v="2016-04-26T00:00:00"/>
    <x v="27"/>
    <x v="0"/>
    <x v="23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x v="24"/>
    <n v="2016"/>
    <n v="95.207999999999998"/>
    <n v="95.207999999999998"/>
    <n v="0"/>
  </r>
  <r>
    <n v="13085500"/>
    <s v="D"/>
    <d v="2016-04-28T00:00:00"/>
    <n v="55"/>
    <n v="1433.9"/>
    <n v="55"/>
    <n v="1434"/>
    <n v="-1433.9"/>
    <d v="2016-04-28T00:00:00"/>
    <x v="27"/>
    <x v="0"/>
    <x v="25"/>
    <n v="2016"/>
    <n v="109.0925"/>
    <n v="109.0925"/>
    <n v="0"/>
  </r>
  <r>
    <n v="13085500"/>
    <s v="D"/>
    <d v="2016-04-29T00:00:00"/>
    <n v="65"/>
    <n v="1561.8"/>
    <n v="0"/>
    <n v="1434"/>
    <n v="-1433.9"/>
    <d v="2016-04-29T00:00:00"/>
    <x v="27"/>
    <x v="0"/>
    <x v="26"/>
    <n v="2016"/>
    <n v="128.92750000000001"/>
    <n v="0"/>
    <n v="128.92750000000001"/>
  </r>
  <r>
    <n v="13085500"/>
    <s v="D"/>
    <d v="2016-04-30T00:00:00"/>
    <n v="63"/>
    <n v="1686.9"/>
    <n v="0"/>
    <n v="1434"/>
    <n v="-1433.9"/>
    <d v="2016-04-30T00:00:00"/>
    <x v="27"/>
    <x v="0"/>
    <x v="27"/>
    <n v="2016"/>
    <n v="124.9605"/>
    <n v="0"/>
    <n v="124.9605"/>
  </r>
  <r>
    <n v="13085500"/>
    <s v="D"/>
    <d v="2016-05-01T00:00:00"/>
    <n v="64"/>
    <n v="1814.3"/>
    <n v="0"/>
    <n v="1434"/>
    <n v="-1433.9"/>
    <d v="2016-05-01T00:00:00"/>
    <x v="27"/>
    <x v="1"/>
    <x v="28"/>
    <n v="2016"/>
    <n v="126.944"/>
    <n v="0"/>
    <n v="126.944"/>
  </r>
  <r>
    <n v="13085500"/>
    <s v="D"/>
    <d v="2016-05-02T00:00:00"/>
    <n v="74"/>
    <n v="1961.3"/>
    <n v="74"/>
    <n v="1581"/>
    <n v="-1580.9"/>
    <d v="2016-05-02T00:00:00"/>
    <x v="27"/>
    <x v="1"/>
    <x v="29"/>
    <n v="2016"/>
    <n v="146.779"/>
    <n v="146.779"/>
    <n v="0"/>
  </r>
  <r>
    <n v="13085500"/>
    <s v="D"/>
    <d v="2016-05-03T00:00:00"/>
    <n v="96"/>
    <n v="2151.6"/>
    <n v="96"/>
    <n v="1771"/>
    <n v="-1771.2"/>
    <d v="2016-05-03T00:00:00"/>
    <x v="27"/>
    <x v="1"/>
    <x v="0"/>
    <n v="2016"/>
    <n v="190.416"/>
    <n v="190.416"/>
    <n v="0"/>
  </r>
  <r>
    <n v="13085500"/>
    <s v="D"/>
    <d v="2016-05-04T00:00:00"/>
    <n v="115"/>
    <n v="2380.5"/>
    <n v="115"/>
    <n v="2000"/>
    <n v="-2000"/>
    <d v="2016-05-04T00:00:00"/>
    <x v="27"/>
    <x v="1"/>
    <x v="1"/>
    <n v="2016"/>
    <n v="228.10249999999999"/>
    <n v="228.10249999999999"/>
    <n v="0"/>
  </r>
  <r>
    <n v="13085500"/>
    <s v="D"/>
    <d v="2016-05-05T00:00:00"/>
    <n v="122"/>
    <n v="2621.5"/>
    <n v="122"/>
    <n v="2241"/>
    <n v="-2241.1"/>
    <d v="2016-05-05T00:00:00"/>
    <x v="27"/>
    <x v="1"/>
    <x v="2"/>
    <n v="2016"/>
    <n v="241.98699999999999"/>
    <n v="241.98699999999999"/>
    <n v="0"/>
  </r>
  <r>
    <n v="13085500"/>
    <s v="D"/>
    <d v="2016-05-06T00:00:00"/>
    <n v="120"/>
    <n v="2858.5"/>
    <n v="120"/>
    <n v="2478"/>
    <n v="-2478.1"/>
    <d v="2016-05-06T00:00:00"/>
    <x v="27"/>
    <x v="1"/>
    <x v="3"/>
    <n v="2016"/>
    <n v="238.02"/>
    <n v="238.02"/>
    <n v="0"/>
  </r>
  <r>
    <n v="13085500"/>
    <s v="D"/>
    <d v="2016-05-07T00:00:00"/>
    <n v="106"/>
    <n v="3069.1"/>
    <n v="106"/>
    <n v="2689"/>
    <n v="-2688.7"/>
    <d v="2016-05-07T00:00:00"/>
    <x v="27"/>
    <x v="1"/>
    <x v="4"/>
    <n v="2016"/>
    <n v="210.251"/>
    <n v="210.251"/>
    <n v="0"/>
  </r>
  <r>
    <n v="13085500"/>
    <s v="D"/>
    <d v="2016-05-08T00:00:00"/>
    <n v="101"/>
    <n v="3268.5"/>
    <n v="101"/>
    <n v="2888"/>
    <n v="-2888.1"/>
    <d v="2016-05-08T00:00:00"/>
    <x v="27"/>
    <x v="1"/>
    <x v="5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x v="6"/>
    <n v="2016"/>
    <n v="200.33350000000002"/>
    <n v="200.33350000000002"/>
    <n v="0"/>
  </r>
  <r>
    <n v="13085500"/>
    <s v="D"/>
    <d v="2016-05-10T00:00:00"/>
    <n v="110"/>
    <n v="3685.8"/>
    <n v="110"/>
    <n v="3305"/>
    <n v="-3305.4"/>
    <d v="2016-05-10T00:00:00"/>
    <x v="27"/>
    <x v="1"/>
    <x v="7"/>
    <n v="2016"/>
    <n v="218.185"/>
    <n v="218.185"/>
    <n v="0"/>
  </r>
  <r>
    <n v="13085500"/>
    <s v="D"/>
    <d v="2016-05-11T00:00:00"/>
    <n v="112"/>
    <n v="3908.8"/>
    <n v="0"/>
    <n v="3305"/>
    <n v="-3305.4"/>
    <d v="2016-05-11T00:00:00"/>
    <x v="27"/>
    <x v="1"/>
    <x v="8"/>
    <n v="2016"/>
    <n v="222.15200000000002"/>
    <n v="0"/>
    <n v="222.15200000000002"/>
  </r>
  <r>
    <n v="13085500"/>
    <s v="D"/>
    <d v="2016-05-12T00:00:00"/>
    <n v="120"/>
    <n v="4146.8999999999996"/>
    <n v="0"/>
    <n v="3305"/>
    <n v="-3305.4"/>
    <d v="2016-05-12T00:00:00"/>
    <x v="27"/>
    <x v="1"/>
    <x v="9"/>
    <n v="2016"/>
    <n v="238.02"/>
    <n v="0"/>
    <n v="238.02"/>
  </r>
  <r>
    <n v="13085500"/>
    <s v="D"/>
    <d v="2016-05-13T00:00:00"/>
    <n v="130"/>
    <n v="4404.5"/>
    <n v="0"/>
    <n v="3305"/>
    <n v="-3305.4"/>
    <d v="2016-05-13T00:00:00"/>
    <x v="27"/>
    <x v="1"/>
    <x v="10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x v="11"/>
    <n v="2016"/>
    <n v="299.50850000000003"/>
    <n v="0"/>
    <n v="299.50850000000003"/>
  </r>
  <r>
    <n v="13085500"/>
    <s v="D"/>
    <d v="2016-05-15T00:00:00"/>
    <n v="139"/>
    <n v="4978.1000000000004"/>
    <n v="0"/>
    <n v="3305"/>
    <n v="-3305.4"/>
    <d v="2016-05-15T00:00:00"/>
    <x v="27"/>
    <x v="1"/>
    <x v="12"/>
    <n v="2016"/>
    <n v="275.70650000000001"/>
    <n v="0"/>
    <n v="275.70650000000001"/>
  </r>
  <r>
    <n v="13085500"/>
    <s v="D"/>
    <d v="2016-05-16T00:00:00"/>
    <n v="156"/>
    <n v="5287.6"/>
    <n v="0"/>
    <n v="3305"/>
    <n v="-3305.4"/>
    <d v="2016-05-16T00:00:00"/>
    <x v="27"/>
    <x v="1"/>
    <x v="13"/>
    <n v="2016"/>
    <n v="309.42599999999999"/>
    <n v="0"/>
    <n v="309.42599999999999"/>
  </r>
  <r>
    <n v="13085500"/>
    <s v="D"/>
    <d v="2016-05-17T00:00:00"/>
    <n v="153"/>
    <n v="5590.5"/>
    <n v="153"/>
    <n v="3608"/>
    <n v="-3608.3"/>
    <d v="2016-05-17T00:00:00"/>
    <x v="27"/>
    <x v="1"/>
    <x v="14"/>
    <n v="2016"/>
    <n v="303.47550000000001"/>
    <n v="303.47550000000001"/>
    <n v="0"/>
  </r>
  <r>
    <n v="13085500"/>
    <s v="D"/>
    <d v="2016-05-18T00:00:00"/>
    <n v="156"/>
    <n v="5899.5"/>
    <n v="156"/>
    <n v="3917"/>
    <n v="-3917.3"/>
    <d v="2016-05-18T00:00:00"/>
    <x v="27"/>
    <x v="1"/>
    <x v="15"/>
    <n v="2016"/>
    <n v="309.42599999999999"/>
    <n v="309.42599999999999"/>
    <n v="0"/>
  </r>
  <r>
    <n v="13085500"/>
    <s v="D"/>
    <d v="2016-05-19T00:00:00"/>
    <n v="139"/>
    <n v="6174.6"/>
    <n v="139"/>
    <n v="4192"/>
    <n v="-4192.3999999999996"/>
    <d v="2016-05-19T00:00:00"/>
    <x v="27"/>
    <x v="1"/>
    <x v="16"/>
    <n v="2016"/>
    <n v="275.70650000000001"/>
    <n v="275.70650000000001"/>
    <n v="0"/>
  </r>
  <r>
    <n v="13085500"/>
    <s v="D"/>
    <d v="2016-05-20T00:00:00"/>
    <n v="120"/>
    <n v="6411.7"/>
    <n v="0"/>
    <n v="4192"/>
    <n v="-4192.3999999999996"/>
    <d v="2016-05-20T00:00:00"/>
    <x v="27"/>
    <x v="1"/>
    <x v="17"/>
    <n v="2016"/>
    <n v="238.02"/>
    <n v="0"/>
    <n v="238.02"/>
  </r>
  <r>
    <n v="13085500"/>
    <s v="D"/>
    <d v="2016-05-21T00:00:00"/>
    <n v="103"/>
    <n v="6615.6"/>
    <n v="0"/>
    <n v="4192"/>
    <n v="-4192.3999999999996"/>
    <d v="2016-05-21T00:00:00"/>
    <x v="27"/>
    <x v="1"/>
    <x v="18"/>
    <n v="2016"/>
    <n v="204.3005"/>
    <n v="0"/>
    <n v="204.3005"/>
  </r>
  <r>
    <n v="13085500"/>
    <s v="D"/>
    <d v="2016-05-22T00:00:00"/>
    <n v="94"/>
    <n v="6801.2"/>
    <n v="0"/>
    <n v="4192"/>
    <n v="-4192.3999999999996"/>
    <d v="2016-05-22T00:00:00"/>
    <x v="27"/>
    <x v="1"/>
    <x v="19"/>
    <n v="2016"/>
    <n v="186.44900000000001"/>
    <n v="0"/>
    <n v="186.44900000000001"/>
  </r>
  <r>
    <n v="13085500"/>
    <s v="D"/>
    <d v="2016-05-23T00:00:00"/>
    <n v="85"/>
    <n v="6970.2"/>
    <n v="0"/>
    <n v="4192"/>
    <n v="-4192.3999999999996"/>
    <d v="2016-05-23T00:00:00"/>
    <x v="27"/>
    <x v="1"/>
    <x v="20"/>
    <n v="2016"/>
    <n v="168.5975"/>
    <n v="0"/>
    <n v="168.5975"/>
  </r>
  <r>
    <n v="13085500"/>
    <s v="D"/>
    <d v="2016-05-24T00:00:00"/>
    <n v="83"/>
    <n v="7134.1"/>
    <n v="0"/>
    <n v="4192"/>
    <n v="-4192.3999999999996"/>
    <d v="2016-05-24T00:00:00"/>
    <x v="27"/>
    <x v="1"/>
    <x v="21"/>
    <n v="2016"/>
    <n v="164.63050000000001"/>
    <n v="0"/>
    <n v="164.63050000000001"/>
  </r>
  <r>
    <n v="13085500"/>
    <s v="D"/>
    <d v="2016-05-25T00:00:00"/>
    <n v="93"/>
    <n v="7319.1"/>
    <n v="0"/>
    <n v="4192"/>
    <n v="-4192.3999999999996"/>
    <d v="2016-05-25T00:00:00"/>
    <x v="27"/>
    <x v="1"/>
    <x v="22"/>
    <n v="2016"/>
    <n v="184.46549999999999"/>
    <n v="0"/>
    <n v="184.46549999999999"/>
  </r>
  <r>
    <n v="13085500"/>
    <s v="D"/>
    <d v="2016-05-26T00:00:00"/>
    <n v="98"/>
    <n v="7513.6"/>
    <n v="0"/>
    <n v="4192"/>
    <n v="-4192.3999999999996"/>
    <d v="2016-05-26T00:00:00"/>
    <x v="27"/>
    <x v="1"/>
    <x v="23"/>
    <n v="2016"/>
    <n v="194.38300000000001"/>
    <n v="0"/>
    <n v="194.38300000000001"/>
  </r>
  <r>
    <n v="13085500"/>
    <s v="D"/>
    <d v="2016-05-27T00:00:00"/>
    <n v="110"/>
    <n v="7730.8"/>
    <n v="0"/>
    <n v="4192"/>
    <n v="-4192.3999999999996"/>
    <d v="2016-05-27T00:00:00"/>
    <x v="27"/>
    <x v="1"/>
    <x v="24"/>
    <n v="2016"/>
    <n v="218.185"/>
    <n v="0"/>
    <n v="218.185"/>
  </r>
  <r>
    <n v="13085500"/>
    <s v="D"/>
    <d v="2016-05-28T00:00:00"/>
    <n v="124"/>
    <n v="7976.1"/>
    <n v="0"/>
    <n v="4192"/>
    <n v="-4192.3999999999996"/>
    <d v="2016-05-28T00:00:00"/>
    <x v="27"/>
    <x v="1"/>
    <x v="25"/>
    <n v="2016"/>
    <n v="245.95400000000001"/>
    <n v="0"/>
    <n v="245.95400000000001"/>
  </r>
  <r>
    <n v="13085500"/>
    <s v="D"/>
    <d v="2016-05-29T00:00:00"/>
    <n v="129"/>
    <n v="8232.2000000000007"/>
    <n v="0"/>
    <n v="4192"/>
    <n v="-4192.3999999999996"/>
    <d v="2016-05-29T00:00:00"/>
    <x v="27"/>
    <x v="1"/>
    <x v="26"/>
    <n v="2016"/>
    <n v="255.8715"/>
    <n v="0"/>
    <n v="255.8715"/>
  </r>
  <r>
    <n v="13085500"/>
    <s v="D"/>
    <d v="2016-05-30T00:00:00"/>
    <n v="163"/>
    <n v="8555.1"/>
    <n v="0"/>
    <n v="4192"/>
    <n v="-4192.3999999999996"/>
    <d v="2016-05-30T00:00:00"/>
    <x v="27"/>
    <x v="1"/>
    <x v="27"/>
    <n v="2016"/>
    <n v="323.31049999999999"/>
    <n v="0"/>
    <n v="323.31049999999999"/>
  </r>
  <r>
    <n v="13085500"/>
    <s v="D"/>
    <d v="2016-05-31T00:00:00"/>
    <n v="193"/>
    <n v="8937.9"/>
    <n v="0"/>
    <n v="4192"/>
    <n v="-4192.3999999999996"/>
    <d v="2016-05-31T00:00:00"/>
    <x v="27"/>
    <x v="1"/>
    <x v="30"/>
    <n v="2016"/>
    <n v="382.81549999999999"/>
    <n v="0"/>
    <n v="382.81549999999999"/>
  </r>
  <r>
    <n v="13085500"/>
    <s v="D"/>
    <d v="2016-06-01T00:00:00"/>
    <n v="204"/>
    <n v="9342.2999999999993"/>
    <n v="0"/>
    <n v="4192"/>
    <n v="-4192.3999999999996"/>
    <d v="2016-06-01T00:00:00"/>
    <x v="27"/>
    <x v="2"/>
    <x v="28"/>
    <n v="2016"/>
    <n v="404.63400000000001"/>
    <n v="0"/>
    <n v="404.63400000000001"/>
  </r>
  <r>
    <n v="13085500"/>
    <s v="D"/>
    <d v="2016-06-02T00:00:00"/>
    <n v="223"/>
    <n v="9784.5"/>
    <n v="223"/>
    <n v="4635"/>
    <n v="-4634.6000000000004"/>
    <d v="2016-06-02T00:00:00"/>
    <x v="27"/>
    <x v="2"/>
    <x v="29"/>
    <n v="2016"/>
    <n v="442.32049999999998"/>
    <n v="442.32049999999998"/>
    <n v="0"/>
  </r>
  <r>
    <n v="13085500"/>
    <s v="D"/>
    <d v="2016-06-03T00:00:00"/>
    <n v="257"/>
    <n v="10294.700000000001"/>
    <n v="257"/>
    <n v="5145"/>
    <n v="-5144.8999999999996"/>
    <d v="2016-06-03T00:00:00"/>
    <x v="27"/>
    <x v="2"/>
    <x v="0"/>
    <n v="2016"/>
    <n v="509.7595"/>
    <n v="509.7595"/>
    <n v="0"/>
  </r>
  <r>
    <n v="13085500"/>
    <s v="D"/>
    <d v="2016-06-04T00:00:00"/>
    <n v="264"/>
    <n v="10818.8"/>
    <n v="264"/>
    <n v="5669"/>
    <n v="-5668.9"/>
    <d v="2016-06-04T00:00:00"/>
    <x v="27"/>
    <x v="2"/>
    <x v="1"/>
    <n v="2016"/>
    <n v="523.64400000000001"/>
    <n v="523.64400000000001"/>
    <n v="0"/>
  </r>
  <r>
    <n v="13085500"/>
    <s v="D"/>
    <d v="2016-06-05T00:00:00"/>
    <n v="264"/>
    <n v="11341.6"/>
    <n v="264"/>
    <n v="6192"/>
    <n v="-6191.8"/>
    <d v="2016-06-05T00:00:00"/>
    <x v="27"/>
    <x v="2"/>
    <x v="2"/>
    <n v="2016"/>
    <n v="523.64400000000001"/>
    <n v="523.64400000000001"/>
    <n v="0"/>
  </r>
  <r>
    <n v="13085500"/>
    <s v="D"/>
    <d v="2016-06-06T00:00:00"/>
    <n v="273"/>
    <n v="11882.2"/>
    <n v="273"/>
    <n v="6732"/>
    <n v="-6732.3"/>
    <d v="2016-06-06T00:00:00"/>
    <x v="27"/>
    <x v="2"/>
    <x v="3"/>
    <n v="2016"/>
    <n v="541.49549999999999"/>
    <n v="541.49549999999999"/>
    <n v="0"/>
  </r>
  <r>
    <n v="13085500"/>
    <s v="D"/>
    <d v="2016-06-07T00:00:00"/>
    <n v="281"/>
    <n v="12438.9"/>
    <n v="281"/>
    <n v="7289"/>
    <n v="-7289.1"/>
    <d v="2016-06-07T00:00:00"/>
    <x v="27"/>
    <x v="2"/>
    <x v="4"/>
    <n v="2016"/>
    <n v="557.36350000000004"/>
    <n v="557.36350000000004"/>
    <n v="0"/>
  </r>
  <r>
    <n v="13085500"/>
    <s v="D"/>
    <d v="2016-06-08T00:00:00"/>
    <n v="297"/>
    <n v="13027.3"/>
    <n v="297"/>
    <n v="7877"/>
    <n v="-7877.4"/>
    <d v="2016-06-08T00:00:00"/>
    <x v="27"/>
    <x v="2"/>
    <x v="5"/>
    <n v="2016"/>
    <n v="589.09950000000003"/>
    <n v="589.09950000000003"/>
    <n v="0"/>
  </r>
  <r>
    <n v="13085500"/>
    <s v="D"/>
    <d v="2016-06-09T00:00:00"/>
    <n v="303"/>
    <n v="13627.4"/>
    <n v="303"/>
    <n v="8478"/>
    <n v="-8477.5"/>
    <d v="2016-06-09T00:00:00"/>
    <x v="27"/>
    <x v="2"/>
    <x v="6"/>
    <n v="2016"/>
    <n v="601.00049999999999"/>
    <n v="601.00049999999999"/>
    <n v="0"/>
  </r>
  <r>
    <n v="13085500"/>
    <s v="D"/>
    <d v="2016-06-10T00:00:00"/>
    <n v="298"/>
    <n v="14217.8"/>
    <n v="298"/>
    <n v="9068"/>
    <n v="-9067.9"/>
    <d v="2016-06-10T00:00:00"/>
    <x v="27"/>
    <x v="2"/>
    <x v="7"/>
    <n v="2016"/>
    <n v="591.08299999999997"/>
    <n v="591.08299999999997"/>
    <n v="0"/>
  </r>
  <r>
    <n v="13085500"/>
    <s v="D"/>
    <d v="2016-06-11T00:00:00"/>
    <n v="288"/>
    <n v="14788.8"/>
    <n v="21"/>
    <n v="9109"/>
    <n v="-9109.2999999999993"/>
    <d v="2016-06-11T00:00:00"/>
    <x v="27"/>
    <x v="2"/>
    <x v="8"/>
    <n v="2016"/>
    <n v="571.24800000000005"/>
    <n v="41.653500000000001"/>
    <n v="529.59450000000004"/>
  </r>
  <r>
    <n v="13085500"/>
    <s v="D"/>
    <d v="2016-06-12T00:00:00"/>
    <n v="285"/>
    <n v="15354.6"/>
    <n v="18"/>
    <n v="9146"/>
    <n v="-9145.5"/>
    <d v="2016-06-12T00:00:00"/>
    <x v="27"/>
    <x v="2"/>
    <x v="9"/>
    <n v="2016"/>
    <n v="565.29750000000001"/>
    <n v="35.703000000000003"/>
    <n v="529.59450000000004"/>
  </r>
  <r>
    <n v="13085500"/>
    <s v="D"/>
    <d v="2016-06-13T00:00:00"/>
    <n v="283"/>
    <n v="15915.1"/>
    <n v="16"/>
    <n v="9177"/>
    <n v="-9176.5"/>
    <d v="2016-06-13T00:00:00"/>
    <x v="27"/>
    <x v="2"/>
    <x v="10"/>
    <n v="2016"/>
    <n v="561.33050000000003"/>
    <n v="31.736000000000001"/>
    <n v="529.59450000000004"/>
  </r>
  <r>
    <n v="13085500"/>
    <s v="D"/>
    <d v="2016-06-14T00:00:00"/>
    <n v="264"/>
    <n v="16439.2"/>
    <n v="0"/>
    <n v="9177"/>
    <n v="-9176.5"/>
    <d v="2016-06-14T00:00:00"/>
    <x v="27"/>
    <x v="2"/>
    <x v="11"/>
    <n v="2016"/>
    <n v="523.64400000000001"/>
    <n v="0"/>
    <n v="523.64400000000001"/>
  </r>
  <r>
    <n v="13085500"/>
    <s v="D"/>
    <d v="2016-06-15T00:00:00"/>
    <n v="255"/>
    <n v="16944.400000000001"/>
    <n v="0"/>
    <n v="9177"/>
    <n v="-9176.5"/>
    <d v="2016-06-15T00:00:00"/>
    <x v="27"/>
    <x v="2"/>
    <x v="12"/>
    <n v="2016"/>
    <n v="505.79250000000002"/>
    <n v="0"/>
    <n v="505.79250000000002"/>
  </r>
  <r>
    <n v="13085500"/>
    <s v="D"/>
    <d v="2016-06-16T00:00:00"/>
    <n v="261"/>
    <n v="17461.900000000001"/>
    <n v="0"/>
    <n v="9177"/>
    <n v="-9176.5"/>
    <d v="2016-06-16T00:00:00"/>
    <x v="27"/>
    <x v="2"/>
    <x v="13"/>
    <n v="2016"/>
    <n v="517.69349999999997"/>
    <n v="0"/>
    <n v="517.69349999999997"/>
  </r>
  <r>
    <n v="13085500"/>
    <s v="D"/>
    <d v="2016-06-17T00:00:00"/>
    <n v="280"/>
    <n v="18017.099999999999"/>
    <n v="280"/>
    <n v="9732"/>
    <n v="-9731.7000000000007"/>
    <d v="2016-06-17T00:00:00"/>
    <x v="27"/>
    <x v="2"/>
    <x v="14"/>
    <n v="2016"/>
    <n v="555.38"/>
    <n v="555.38"/>
    <n v="0"/>
  </r>
  <r>
    <n v="13085500"/>
    <s v="D"/>
    <d v="2016-06-18T00:00:00"/>
    <n v="276"/>
    <n v="18564.8"/>
    <n v="276"/>
    <n v="10279"/>
    <n v="-10279.4"/>
    <d v="2016-06-18T00:00:00"/>
    <x v="27"/>
    <x v="2"/>
    <x v="15"/>
    <n v="2016"/>
    <n v="547.44600000000003"/>
    <n v="547.44600000000003"/>
    <n v="0"/>
  </r>
  <r>
    <n v="13085500"/>
    <s v="D"/>
    <d v="2016-06-19T00:00:00"/>
    <n v="267"/>
    <n v="19095.3"/>
    <n v="267"/>
    <n v="10810"/>
    <n v="-10809.9"/>
    <d v="2016-06-19T00:00:00"/>
    <x v="27"/>
    <x v="2"/>
    <x v="16"/>
    <n v="2016"/>
    <n v="529.59450000000004"/>
    <n v="529.59450000000004"/>
    <n v="0"/>
  </r>
  <r>
    <n v="13085500"/>
    <s v="D"/>
    <d v="2016-06-20T00:00:00"/>
    <n v="285"/>
    <n v="19660.400000000001"/>
    <n v="285"/>
    <n v="11375"/>
    <n v="-11375"/>
    <d v="2016-06-20T00:00:00"/>
    <x v="27"/>
    <x v="2"/>
    <x v="17"/>
    <n v="2016"/>
    <n v="565.29750000000001"/>
    <n v="565.29750000000001"/>
    <n v="0"/>
  </r>
  <r>
    <n v="13085500"/>
    <s v="D"/>
    <d v="2016-06-21T00:00:00"/>
    <n v="299"/>
    <n v="20253.900000000001"/>
    <n v="299"/>
    <n v="11969"/>
    <n v="-11968.5"/>
    <d v="2016-06-21T00:00:00"/>
    <x v="27"/>
    <x v="2"/>
    <x v="18"/>
    <n v="2016"/>
    <n v="593.06650000000002"/>
    <n v="593.06650000000002"/>
    <n v="0"/>
  </r>
  <r>
    <n v="13085500"/>
    <s v="D"/>
    <d v="2016-06-22T00:00:00"/>
    <n v="304"/>
    <n v="20857.7"/>
    <n v="304"/>
    <n v="12572"/>
    <n v="-12572.3"/>
    <d v="2016-06-22T00:00:00"/>
    <x v="27"/>
    <x v="2"/>
    <x v="19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x v="20"/>
    <n v="2016"/>
    <n v="589.09950000000003"/>
    <n v="589.09950000000003"/>
    <n v="0"/>
  </r>
  <r>
    <n v="13085500"/>
    <s v="D"/>
    <d v="2016-06-24T00:00:00"/>
    <n v="301"/>
    <n v="22044.9"/>
    <n v="301"/>
    <n v="13760"/>
    <n v="-13759.5"/>
    <d v="2016-06-24T00:00:00"/>
    <x v="27"/>
    <x v="2"/>
    <x v="21"/>
    <n v="2016"/>
    <n v="597.0335"/>
    <n v="597.0335"/>
    <n v="0"/>
  </r>
  <r>
    <n v="13085500"/>
    <s v="D"/>
    <d v="2016-06-25T00:00:00"/>
    <n v="313"/>
    <n v="22664.7"/>
    <n v="313"/>
    <n v="14379"/>
    <n v="-14379.3"/>
    <d v="2016-06-25T00:00:00"/>
    <x v="27"/>
    <x v="2"/>
    <x v="22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x v="23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x v="24"/>
    <n v="2016"/>
    <n v="601.00049999999999"/>
    <n v="601.00049999999999"/>
    <n v="0"/>
  </r>
  <r>
    <n v="13085500"/>
    <s v="D"/>
    <d v="2016-06-28T00:00:00"/>
    <n v="294"/>
    <n v="24468.799999999999"/>
    <n v="294"/>
    <n v="16183"/>
    <n v="-16183.4"/>
    <d v="2016-06-28T00:00:00"/>
    <x v="27"/>
    <x v="2"/>
    <x v="25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x v="26"/>
    <n v="2016"/>
    <n v="551.41300000000001"/>
    <n v="551.41300000000001"/>
    <n v="0"/>
  </r>
  <r>
    <n v="13085500"/>
    <s v="D"/>
    <d v="2016-06-30T00:00:00"/>
    <n v="297"/>
    <n v="25610.9"/>
    <n v="297"/>
    <n v="17326"/>
    <n v="-17325.5"/>
    <d v="2016-06-30T00:00:00"/>
    <x v="27"/>
    <x v="2"/>
    <x v="27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x v="28"/>
    <n v="2016"/>
    <n v="601.00049999999999"/>
    <n v="601.00049999999999"/>
    <n v="0"/>
  </r>
  <r>
    <n v="13085500"/>
    <s v="D"/>
    <d v="2016-07-02T00:00:00"/>
    <n v="276"/>
    <n v="26758.5"/>
    <n v="276"/>
    <n v="18473"/>
    <n v="-18473.099999999999"/>
    <d v="2016-07-02T00:00:00"/>
    <x v="27"/>
    <x v="3"/>
    <x v="29"/>
    <n v="2016"/>
    <n v="547.44600000000003"/>
    <n v="547.44600000000003"/>
    <n v="0"/>
  </r>
  <r>
    <n v="13085500"/>
    <s v="D"/>
    <d v="2016-07-03T00:00:00"/>
    <n v="270"/>
    <n v="27293.9"/>
    <n v="270"/>
    <n v="19009"/>
    <n v="-19008.5"/>
    <d v="2016-07-03T00:00:00"/>
    <x v="27"/>
    <x v="3"/>
    <x v="0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x v="1"/>
    <n v="2016"/>
    <n v="503.80900000000003"/>
    <n v="503.80900000000003"/>
    <n v="0"/>
  </r>
  <r>
    <n v="13085500"/>
    <s v="D"/>
    <d v="2016-07-05T00:00:00"/>
    <n v="282"/>
    <n v="28357.7"/>
    <n v="282"/>
    <n v="20072"/>
    <n v="-20072.3"/>
    <d v="2016-07-05T00:00:00"/>
    <x v="27"/>
    <x v="3"/>
    <x v="2"/>
    <n v="2016"/>
    <n v="559.34699999999998"/>
    <n v="559.34699999999998"/>
    <n v="0"/>
  </r>
  <r>
    <n v="13085500"/>
    <s v="D"/>
    <d v="2016-07-06T00:00:00"/>
    <n v="295"/>
    <n v="28942.5"/>
    <n v="295"/>
    <n v="20657"/>
    <n v="-20657.099999999999"/>
    <d v="2016-07-06T00:00:00"/>
    <x v="27"/>
    <x v="3"/>
    <x v="3"/>
    <n v="2016"/>
    <n v="585.13250000000005"/>
    <n v="585.13250000000005"/>
    <n v="0"/>
  </r>
  <r>
    <n v="13085500"/>
    <s v="D"/>
    <d v="2016-07-07T00:00:00"/>
    <n v="291"/>
    <n v="29519.200000000001"/>
    <n v="291"/>
    <n v="21234"/>
    <n v="-21233.8"/>
    <d v="2016-07-07T00:00:00"/>
    <x v="27"/>
    <x v="3"/>
    <x v="4"/>
    <n v="2016"/>
    <n v="577.19849999999997"/>
    <n v="577.19849999999997"/>
    <n v="0"/>
  </r>
  <r>
    <n v="13085500"/>
    <s v="D"/>
    <d v="2016-07-08T00:00:00"/>
    <n v="276"/>
    <n v="30066.6"/>
    <n v="276"/>
    <n v="21781"/>
    <n v="-21781.200000000001"/>
    <d v="2016-07-08T00:00:00"/>
    <x v="27"/>
    <x v="3"/>
    <x v="5"/>
    <n v="2016"/>
    <n v="547.44600000000003"/>
    <n v="547.44600000000003"/>
    <n v="0"/>
  </r>
  <r>
    <n v="13085500"/>
    <s v="D"/>
    <d v="2016-07-09T00:00:00"/>
    <n v="263"/>
    <n v="30587.3"/>
    <n v="263"/>
    <n v="22302"/>
    <n v="-22301.9"/>
    <d v="2016-07-09T00:00:00"/>
    <x v="27"/>
    <x v="3"/>
    <x v="6"/>
    <n v="2016"/>
    <n v="521.66049999999996"/>
    <n v="521.66049999999996"/>
    <n v="0"/>
  </r>
  <r>
    <n v="13085500"/>
    <s v="D"/>
    <d v="2016-07-10T00:00:00"/>
    <n v="257"/>
    <n v="31097.8"/>
    <n v="257"/>
    <n v="22812"/>
    <n v="-22812.400000000001"/>
    <d v="2016-07-10T00:00:00"/>
    <x v="27"/>
    <x v="3"/>
    <x v="7"/>
    <n v="2016"/>
    <n v="509.7595"/>
    <n v="509.7595"/>
    <n v="0"/>
  </r>
  <r>
    <n v="13085500"/>
    <s v="D"/>
    <d v="2016-07-11T00:00:00"/>
    <n v="259"/>
    <n v="31611.4"/>
    <n v="259"/>
    <n v="23326"/>
    <n v="-23326"/>
    <d v="2016-07-11T00:00:00"/>
    <x v="27"/>
    <x v="3"/>
    <x v="8"/>
    <n v="2016"/>
    <n v="513.72649999999999"/>
    <n v="513.72649999999999"/>
    <n v="0"/>
  </r>
  <r>
    <n v="13085500"/>
    <s v="D"/>
    <d v="2016-07-12T00:00:00"/>
    <n v="245"/>
    <n v="32096.9"/>
    <n v="245"/>
    <n v="23812"/>
    <n v="-23811.5"/>
    <d v="2016-07-12T00:00:00"/>
    <x v="27"/>
    <x v="3"/>
    <x v="9"/>
    <n v="2016"/>
    <n v="485.95749999999998"/>
    <n v="485.95749999999998"/>
    <n v="0"/>
  </r>
  <r>
    <n v="13085500"/>
    <s v="D"/>
    <d v="2016-07-13T00:00:00"/>
    <n v="245"/>
    <n v="32582.3"/>
    <n v="245"/>
    <n v="24297"/>
    <n v="-24296.9"/>
    <d v="2016-07-13T00:00:00"/>
    <x v="27"/>
    <x v="3"/>
    <x v="10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x v="11"/>
    <n v="2016"/>
    <n v="466.1225"/>
    <n v="466.1225"/>
    <n v="0"/>
  </r>
  <r>
    <n v="13085500"/>
    <s v="D"/>
    <d v="2016-07-15T00:00:00"/>
    <n v="230"/>
    <n v="33503.4"/>
    <n v="230"/>
    <n v="25218"/>
    <n v="-25218"/>
    <d v="2016-07-15T00:00:00"/>
    <x v="27"/>
    <x v="3"/>
    <x v="12"/>
    <n v="2016"/>
    <n v="456.20499999999998"/>
    <n v="456.20499999999998"/>
    <n v="0"/>
  </r>
  <r>
    <n v="13085500"/>
    <s v="D"/>
    <d v="2016-07-16T00:00:00"/>
    <n v="218"/>
    <n v="33935.199999999997"/>
    <n v="218"/>
    <n v="25650"/>
    <n v="-25649.8"/>
    <d v="2016-07-16T00:00:00"/>
    <x v="27"/>
    <x v="3"/>
    <x v="13"/>
    <n v="2016"/>
    <n v="432.40300000000002"/>
    <n v="432.40300000000002"/>
    <n v="0"/>
  </r>
  <r>
    <n v="13085500"/>
    <s v="D"/>
    <d v="2016-07-17T00:00:00"/>
    <n v="217"/>
    <n v="34364.699999999997"/>
    <n v="217"/>
    <n v="26079"/>
    <n v="-26079.3"/>
    <d v="2016-07-17T00:00:00"/>
    <x v="27"/>
    <x v="3"/>
    <x v="14"/>
    <n v="2016"/>
    <n v="430.41950000000003"/>
    <n v="430.41950000000003"/>
    <n v="0"/>
  </r>
  <r>
    <n v="13085500"/>
    <s v="D"/>
    <d v="2016-07-18T00:00:00"/>
    <n v="217"/>
    <n v="34795.9"/>
    <n v="217"/>
    <n v="26511"/>
    <n v="-26510.5"/>
    <d v="2016-07-18T00:00:00"/>
    <x v="27"/>
    <x v="3"/>
    <x v="15"/>
    <n v="2016"/>
    <n v="430.41950000000003"/>
    <n v="430.41950000000003"/>
    <n v="0"/>
  </r>
  <r>
    <n v="13085500"/>
    <s v="D"/>
    <d v="2016-07-19T00:00:00"/>
    <n v="221"/>
    <n v="35234.300000000003"/>
    <n v="221"/>
    <n v="26949"/>
    <n v="-26948.9"/>
    <d v="2016-07-19T00:00:00"/>
    <x v="27"/>
    <x v="3"/>
    <x v="16"/>
    <n v="2016"/>
    <n v="438.3535"/>
    <n v="438.3535"/>
    <n v="0"/>
  </r>
  <r>
    <n v="13085500"/>
    <s v="D"/>
    <d v="2016-07-20T00:00:00"/>
    <n v="227"/>
    <n v="35684.5"/>
    <n v="227"/>
    <n v="27399"/>
    <n v="-27399.1"/>
    <d v="2016-07-20T00:00:00"/>
    <x v="27"/>
    <x v="3"/>
    <x v="17"/>
    <n v="2016"/>
    <n v="450.25450000000001"/>
    <n v="450.25450000000001"/>
    <n v="0"/>
  </r>
  <r>
    <n v="13085500"/>
    <s v="D"/>
    <d v="2016-07-21T00:00:00"/>
    <n v="231"/>
    <n v="36142.1"/>
    <n v="231"/>
    <n v="27857"/>
    <n v="-27856.7"/>
    <d v="2016-07-21T00:00:00"/>
    <x v="27"/>
    <x v="3"/>
    <x v="18"/>
    <n v="2016"/>
    <n v="458.18850000000003"/>
    <n v="458.18850000000003"/>
    <n v="0"/>
  </r>
  <r>
    <n v="13085500"/>
    <s v="D"/>
    <d v="2016-07-22T00:00:00"/>
    <n v="237"/>
    <n v="36611.199999999997"/>
    <n v="237"/>
    <n v="28326"/>
    <n v="-28325.8"/>
    <d v="2016-07-22T00:00:00"/>
    <x v="27"/>
    <x v="3"/>
    <x v="19"/>
    <n v="2016"/>
    <n v="470.08949999999999"/>
    <n v="470.08949999999999"/>
    <n v="0"/>
  </r>
  <r>
    <n v="13085500"/>
    <s v="D"/>
    <d v="2016-07-23T00:00:00"/>
    <n v="227"/>
    <n v="37062.300000000003"/>
    <n v="227"/>
    <n v="28777"/>
    <n v="-28776.9"/>
    <d v="2016-07-23T00:00:00"/>
    <x v="27"/>
    <x v="3"/>
    <x v="20"/>
    <n v="2016"/>
    <n v="450.25450000000001"/>
    <n v="450.25450000000001"/>
    <n v="0"/>
  </r>
  <r>
    <n v="13085500"/>
    <s v="D"/>
    <d v="2016-07-24T00:00:00"/>
    <n v="219"/>
    <n v="37496.199999999997"/>
    <n v="219"/>
    <n v="29211"/>
    <n v="-29210.799999999999"/>
    <d v="2016-07-24T00:00:00"/>
    <x v="27"/>
    <x v="3"/>
    <x v="21"/>
    <n v="2016"/>
    <n v="434.38650000000001"/>
    <n v="434.38650000000001"/>
    <n v="0"/>
  </r>
  <r>
    <n v="13085500"/>
    <s v="D"/>
    <d v="2016-07-25T00:00:00"/>
    <n v="237"/>
    <n v="37965.599999999999"/>
    <n v="237"/>
    <n v="29680"/>
    <n v="-29680.2"/>
    <d v="2016-07-25T00:00:00"/>
    <x v="27"/>
    <x v="3"/>
    <x v="22"/>
    <n v="2016"/>
    <n v="470.08949999999999"/>
    <n v="470.08949999999999"/>
    <n v="0"/>
  </r>
  <r>
    <n v="13085500"/>
    <s v="D"/>
    <d v="2016-07-26T00:00:00"/>
    <n v="243"/>
    <n v="38448.1"/>
    <n v="243"/>
    <n v="30163"/>
    <n v="-30162.7"/>
    <d v="2016-07-26T00:00:00"/>
    <x v="27"/>
    <x v="3"/>
    <x v="23"/>
    <n v="2016"/>
    <n v="481.9905"/>
    <n v="481.9905"/>
    <n v="0"/>
  </r>
  <r>
    <n v="13085500"/>
    <s v="D"/>
    <d v="2016-07-27T00:00:00"/>
    <n v="237"/>
    <n v="38918.800000000003"/>
    <n v="237"/>
    <n v="30633"/>
    <n v="-30633.4"/>
    <d v="2016-07-27T00:00:00"/>
    <x v="27"/>
    <x v="3"/>
    <x v="24"/>
    <n v="2016"/>
    <n v="470.08949999999999"/>
    <n v="470.08949999999999"/>
    <n v="0"/>
  </r>
  <r>
    <n v="13085500"/>
    <s v="D"/>
    <d v="2016-07-28T00:00:00"/>
    <n v="237"/>
    <n v="39388.800000000003"/>
    <n v="237"/>
    <n v="31103"/>
    <n v="-31103.4"/>
    <d v="2016-07-28T00:00:00"/>
    <x v="27"/>
    <x v="3"/>
    <x v="25"/>
    <n v="2016"/>
    <n v="470.08949999999999"/>
    <n v="470.08949999999999"/>
    <n v="0"/>
  </r>
  <r>
    <n v="13085500"/>
    <s v="D"/>
    <d v="2016-07-29T00:00:00"/>
    <n v="234"/>
    <n v="39853.5"/>
    <n v="234"/>
    <n v="31568"/>
    <n v="-31568.1"/>
    <d v="2016-07-29T00:00:00"/>
    <x v="27"/>
    <x v="3"/>
    <x v="26"/>
    <n v="2016"/>
    <n v="464.13900000000001"/>
    <n v="464.13900000000001"/>
    <n v="0"/>
  </r>
  <r>
    <n v="13085500"/>
    <s v="D"/>
    <d v="2016-07-30T00:00:00"/>
    <n v="231"/>
    <n v="40311.9"/>
    <n v="231"/>
    <n v="32027"/>
    <n v="-32026.5"/>
    <d v="2016-07-30T00:00:00"/>
    <x v="27"/>
    <x v="3"/>
    <x v="27"/>
    <n v="2016"/>
    <n v="458.18850000000003"/>
    <n v="458.18850000000003"/>
    <n v="0"/>
  </r>
  <r>
    <n v="13085500"/>
    <s v="D"/>
    <d v="2016-07-31T00:00:00"/>
    <n v="230"/>
    <n v="40768.5"/>
    <n v="230"/>
    <n v="32483"/>
    <n v="-32483.1"/>
    <d v="2016-07-31T00:00:00"/>
    <x v="27"/>
    <x v="3"/>
    <x v="30"/>
    <n v="2016"/>
    <n v="456.20499999999998"/>
    <n v="456.20499999999998"/>
    <n v="0"/>
  </r>
  <r>
    <n v="13085500"/>
    <s v="D"/>
    <d v="2016-08-01T00:00:00"/>
    <n v="234"/>
    <n v="41232.199999999997"/>
    <n v="234"/>
    <n v="32947"/>
    <n v="-32946.800000000003"/>
    <d v="2016-08-01T00:00:00"/>
    <x v="27"/>
    <x v="4"/>
    <x v="28"/>
    <n v="2016"/>
    <n v="464.13900000000001"/>
    <n v="464.13900000000001"/>
    <n v="0"/>
  </r>
  <r>
    <n v="13085500"/>
    <s v="D"/>
    <d v="2016-08-02T00:00:00"/>
    <n v="243"/>
    <n v="41714.5"/>
    <n v="243"/>
    <n v="33429"/>
    <n v="-33429.1"/>
    <d v="2016-08-02T00:00:00"/>
    <x v="27"/>
    <x v="4"/>
    <x v="29"/>
    <n v="2016"/>
    <n v="481.9905"/>
    <n v="481.9905"/>
    <n v="0"/>
  </r>
  <r>
    <n v="13085500"/>
    <s v="D"/>
    <d v="2016-08-03T00:00:00"/>
    <n v="239"/>
    <n v="42189.4"/>
    <n v="239"/>
    <n v="33904"/>
    <n v="-33904"/>
    <d v="2016-08-03T00:00:00"/>
    <x v="27"/>
    <x v="4"/>
    <x v="0"/>
    <n v="2016"/>
    <n v="474.05650000000003"/>
    <n v="474.05650000000003"/>
    <n v="0"/>
  </r>
  <r>
    <n v="13085500"/>
    <s v="D"/>
    <d v="2016-08-04T00:00:00"/>
    <n v="247"/>
    <n v="42679.5"/>
    <n v="247"/>
    <n v="34394"/>
    <n v="-34394.1"/>
    <d v="2016-08-04T00:00:00"/>
    <x v="27"/>
    <x v="4"/>
    <x v="1"/>
    <n v="2016"/>
    <n v="489.92450000000002"/>
    <n v="489.92450000000002"/>
    <n v="0"/>
  </r>
  <r>
    <n v="13085500"/>
    <s v="D"/>
    <d v="2016-08-05T00:00:00"/>
    <n v="243"/>
    <n v="43160.9"/>
    <n v="243"/>
    <n v="34876"/>
    <n v="-34875.5"/>
    <d v="2016-08-05T00:00:00"/>
    <x v="27"/>
    <x v="4"/>
    <x v="2"/>
    <n v="2016"/>
    <n v="481.9905"/>
    <n v="481.9905"/>
    <n v="0"/>
  </r>
  <r>
    <n v="13085500"/>
    <s v="D"/>
    <d v="2016-08-06T00:00:00"/>
    <n v="232"/>
    <n v="43621.3"/>
    <n v="232"/>
    <n v="35336"/>
    <n v="-35335.9"/>
    <d v="2016-08-06T00:00:00"/>
    <x v="27"/>
    <x v="4"/>
    <x v="3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x v="4"/>
    <n v="2016"/>
    <n v="436.37"/>
    <n v="436.37"/>
    <n v="0"/>
  </r>
  <r>
    <n v="13085500"/>
    <s v="D"/>
    <d v="2016-08-08T00:00:00"/>
    <n v="223"/>
    <n v="44500.7"/>
    <n v="223"/>
    <n v="36215"/>
    <n v="-36215.300000000003"/>
    <d v="2016-08-08T00:00:00"/>
    <x v="27"/>
    <x v="4"/>
    <x v="5"/>
    <n v="2016"/>
    <n v="442.32049999999998"/>
    <n v="442.32049999999998"/>
    <n v="0"/>
  </r>
  <r>
    <n v="13085500"/>
    <s v="D"/>
    <d v="2016-08-09T00:00:00"/>
    <n v="226"/>
    <n v="44948.2"/>
    <n v="226"/>
    <n v="36663"/>
    <n v="-36662.800000000003"/>
    <d v="2016-08-09T00:00:00"/>
    <x v="27"/>
    <x v="4"/>
    <x v="6"/>
    <n v="2016"/>
    <n v="448.27100000000002"/>
    <n v="448.27100000000002"/>
    <n v="0"/>
  </r>
  <r>
    <n v="13085500"/>
    <s v="D"/>
    <d v="2016-08-10T00:00:00"/>
    <n v="234"/>
    <n v="45412.800000000003"/>
    <n v="234"/>
    <n v="37127"/>
    <n v="-37127.4"/>
    <d v="2016-08-10T00:00:00"/>
    <x v="27"/>
    <x v="4"/>
    <x v="7"/>
    <n v="2016"/>
    <n v="464.13900000000001"/>
    <n v="464.13900000000001"/>
    <n v="0"/>
  </r>
  <r>
    <n v="13085500"/>
    <s v="D"/>
    <d v="2016-08-11T00:00:00"/>
    <n v="240"/>
    <n v="45889.5"/>
    <n v="240"/>
    <n v="37604"/>
    <n v="-37604.1"/>
    <d v="2016-08-11T00:00:00"/>
    <x v="27"/>
    <x v="4"/>
    <x v="8"/>
    <n v="2016"/>
    <n v="476.04"/>
    <n v="476.04"/>
    <n v="0"/>
  </r>
  <r>
    <n v="13085500"/>
    <s v="D"/>
    <d v="2016-08-12T00:00:00"/>
    <n v="237"/>
    <n v="46360.3"/>
    <n v="237"/>
    <n v="38075"/>
    <n v="-38074.9"/>
    <d v="2016-08-12T00:00:00"/>
    <x v="27"/>
    <x v="4"/>
    <x v="9"/>
    <n v="2016"/>
    <n v="470.08949999999999"/>
    <n v="470.08949999999999"/>
    <n v="0"/>
  </r>
  <r>
    <n v="13085500"/>
    <s v="D"/>
    <d v="2016-08-13T00:00:00"/>
    <n v="222"/>
    <n v="46801.5"/>
    <n v="222"/>
    <n v="38516"/>
    <n v="-38516.1"/>
    <d v="2016-08-13T00:00:00"/>
    <x v="27"/>
    <x v="4"/>
    <x v="10"/>
    <n v="2016"/>
    <n v="440.33699999999999"/>
    <n v="440.33699999999999"/>
    <n v="0"/>
  </r>
  <r>
    <n v="13085500"/>
    <s v="D"/>
    <d v="2016-08-14T00:00:00"/>
    <n v="216"/>
    <n v="47230.5"/>
    <n v="216"/>
    <n v="38945"/>
    <n v="-38945.1"/>
    <d v="2016-08-14T00:00:00"/>
    <x v="27"/>
    <x v="4"/>
    <x v="11"/>
    <n v="2016"/>
    <n v="428.43600000000004"/>
    <n v="428.43600000000004"/>
    <n v="0"/>
  </r>
  <r>
    <n v="13085500"/>
    <s v="D"/>
    <d v="2016-08-15T00:00:00"/>
    <n v="204"/>
    <n v="47635.7"/>
    <n v="204"/>
    <n v="39350"/>
    <n v="-39350.300000000003"/>
    <d v="2016-08-15T00:00:00"/>
    <x v="27"/>
    <x v="4"/>
    <x v="12"/>
    <n v="2016"/>
    <n v="404.63400000000001"/>
    <n v="404.63400000000001"/>
    <n v="0"/>
  </r>
  <r>
    <n v="13085500"/>
    <s v="D"/>
    <d v="2016-08-16T00:00:00"/>
    <n v="208"/>
    <n v="48048.6"/>
    <n v="208"/>
    <n v="39763"/>
    <n v="-39763.199999999997"/>
    <d v="2016-08-16T00:00:00"/>
    <x v="27"/>
    <x v="4"/>
    <x v="13"/>
    <n v="2016"/>
    <n v="412.56799999999998"/>
    <n v="412.56799999999998"/>
    <n v="0"/>
  </r>
  <r>
    <n v="13085500"/>
    <s v="D"/>
    <d v="2016-08-17T00:00:00"/>
    <n v="231"/>
    <n v="48507.4"/>
    <n v="231"/>
    <n v="40222"/>
    <n v="-40222"/>
    <d v="2016-08-17T00:00:00"/>
    <x v="27"/>
    <x v="4"/>
    <x v="14"/>
    <n v="2016"/>
    <n v="458.18850000000003"/>
    <n v="458.18850000000003"/>
    <n v="0"/>
  </r>
  <r>
    <n v="13085500"/>
    <s v="D"/>
    <d v="2016-08-18T00:00:00"/>
    <n v="236"/>
    <n v="48974.7"/>
    <n v="236"/>
    <n v="40689"/>
    <n v="-40689.300000000003"/>
    <d v="2016-08-18T00:00:00"/>
    <x v="27"/>
    <x v="4"/>
    <x v="15"/>
    <n v="2016"/>
    <n v="468.10599999999999"/>
    <n v="468.10599999999999"/>
    <n v="0"/>
  </r>
  <r>
    <n v="13085500"/>
    <s v="D"/>
    <d v="2016-08-19T00:00:00"/>
    <n v="243"/>
    <n v="49457.2"/>
    <n v="243"/>
    <n v="41172"/>
    <n v="-41171.800000000003"/>
    <d v="2016-08-19T00:00:00"/>
    <x v="27"/>
    <x v="4"/>
    <x v="16"/>
    <n v="2016"/>
    <n v="481.9905"/>
    <n v="481.9905"/>
    <n v="0"/>
  </r>
  <r>
    <n v="13085500"/>
    <s v="D"/>
    <d v="2016-08-20T00:00:00"/>
    <n v="221"/>
    <n v="49895.8"/>
    <n v="221"/>
    <n v="41610"/>
    <n v="-41610.400000000001"/>
    <d v="2016-08-20T00:00:00"/>
    <x v="27"/>
    <x v="4"/>
    <x v="17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x v="18"/>
    <n v="2016"/>
    <n v="404.63400000000001"/>
    <n v="404.63400000000001"/>
    <n v="0"/>
  </r>
  <r>
    <n v="13085500"/>
    <s v="D"/>
    <d v="2016-08-22T00:00:00"/>
    <n v="202"/>
    <n v="50701.2"/>
    <n v="202"/>
    <n v="42416"/>
    <n v="-42415.8"/>
    <d v="2016-08-22T00:00:00"/>
    <x v="27"/>
    <x v="4"/>
    <x v="19"/>
    <n v="2016"/>
    <n v="400.66700000000003"/>
    <n v="400.66700000000003"/>
    <n v="0"/>
  </r>
  <r>
    <n v="13085500"/>
    <s v="D"/>
    <d v="2016-08-23T00:00:00"/>
    <n v="214"/>
    <n v="51125.4"/>
    <n v="214"/>
    <n v="42840"/>
    <n v="-42840"/>
    <d v="2016-08-23T00:00:00"/>
    <x v="27"/>
    <x v="4"/>
    <x v="20"/>
    <n v="2016"/>
    <n v="424.46899999999999"/>
    <n v="424.46899999999999"/>
    <n v="0"/>
  </r>
  <r>
    <n v="13085500"/>
    <s v="D"/>
    <d v="2016-08-24T00:00:00"/>
    <n v="222"/>
    <n v="51565.8"/>
    <n v="222"/>
    <n v="43280"/>
    <n v="-43280.4"/>
    <d v="2016-08-24T00:00:00"/>
    <x v="27"/>
    <x v="4"/>
    <x v="21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x v="22"/>
    <n v="2016"/>
    <n v="454.22149999999999"/>
    <n v="454.22149999999999"/>
    <n v="0"/>
  </r>
  <r>
    <n v="13085500"/>
    <s v="D"/>
    <d v="2016-08-26T00:00:00"/>
    <n v="221"/>
    <n v="52458.6"/>
    <n v="221"/>
    <n v="44173"/>
    <n v="-44173.2"/>
    <d v="2016-08-26T00:00:00"/>
    <x v="27"/>
    <x v="4"/>
    <x v="23"/>
    <n v="2016"/>
    <n v="438.3535"/>
    <n v="438.3535"/>
    <n v="0"/>
  </r>
  <r>
    <n v="13085500"/>
    <s v="D"/>
    <d v="2016-08-27T00:00:00"/>
    <n v="214"/>
    <n v="52882.2"/>
    <n v="214"/>
    <n v="44597"/>
    <n v="-44596.800000000003"/>
    <d v="2016-08-27T00:00:00"/>
    <x v="27"/>
    <x v="4"/>
    <x v="24"/>
    <n v="2016"/>
    <n v="424.46899999999999"/>
    <n v="424.46899999999999"/>
    <n v="0"/>
  </r>
  <r>
    <n v="13085500"/>
    <s v="D"/>
    <d v="2016-08-28T00:00:00"/>
    <n v="212"/>
    <n v="53302.9"/>
    <n v="212"/>
    <n v="45018"/>
    <n v="-45017.5"/>
    <d v="2016-08-28T00:00:00"/>
    <x v="27"/>
    <x v="4"/>
    <x v="25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x v="26"/>
    <n v="2016"/>
    <n v="412.56799999999998"/>
    <n v="412.56799999999998"/>
    <n v="0"/>
  </r>
  <r>
    <n v="13085500"/>
    <s v="D"/>
    <d v="2016-08-30T00:00:00"/>
    <n v="213"/>
    <n v="54138.400000000001"/>
    <n v="213"/>
    <n v="45853"/>
    <n v="-45853"/>
    <d v="2016-08-30T00:00:00"/>
    <x v="27"/>
    <x v="4"/>
    <x v="27"/>
    <n v="2016"/>
    <n v="422.4855"/>
    <n v="422.4855"/>
    <n v="0"/>
  </r>
  <r>
    <n v="13085500"/>
    <s v="D"/>
    <d v="2016-08-31T00:00:00"/>
    <n v="205"/>
    <n v="54545.4"/>
    <n v="205"/>
    <n v="46260"/>
    <n v="-46260"/>
    <d v="2016-08-31T00:00:00"/>
    <x v="27"/>
    <x v="4"/>
    <x v="30"/>
    <n v="2016"/>
    <n v="406.61750000000001"/>
    <n v="406.61750000000001"/>
    <n v="0"/>
  </r>
  <r>
    <n v="13085500"/>
    <s v="D"/>
    <d v="2016-09-01T00:00:00"/>
    <n v="195"/>
    <n v="54933.1"/>
    <n v="195"/>
    <n v="46648"/>
    <n v="-46647.7"/>
    <d v="2016-09-01T00:00:00"/>
    <x v="27"/>
    <x v="5"/>
    <x v="28"/>
    <n v="2016"/>
    <n v="386.78250000000003"/>
    <n v="386.78250000000003"/>
    <n v="0"/>
  </r>
  <r>
    <n v="13085500"/>
    <s v="D"/>
    <d v="2016-09-02T00:00:00"/>
    <n v="208"/>
    <n v="55346.2"/>
    <n v="208"/>
    <n v="47061"/>
    <n v="-47060.800000000003"/>
    <d v="2016-09-02T00:00:00"/>
    <x v="27"/>
    <x v="5"/>
    <x v="29"/>
    <n v="2016"/>
    <n v="412.56799999999998"/>
    <n v="412.56799999999998"/>
    <n v="0"/>
  </r>
  <r>
    <n v="13085500"/>
    <s v="D"/>
    <d v="2016-09-03T00:00:00"/>
    <n v="198"/>
    <n v="55739.3"/>
    <n v="198"/>
    <n v="47454"/>
    <n v="-47453.9"/>
    <d v="2016-09-03T00:00:00"/>
    <x v="27"/>
    <x v="5"/>
    <x v="0"/>
    <n v="2016"/>
    <n v="392.733"/>
    <n v="392.733"/>
    <n v="0"/>
  </r>
  <r>
    <n v="13085500"/>
    <s v="D"/>
    <d v="2016-09-04T00:00:00"/>
    <n v="182"/>
    <n v="56099.7"/>
    <n v="182"/>
    <n v="47814"/>
    <n v="-47814.3"/>
    <d v="2016-09-04T00:00:00"/>
    <x v="27"/>
    <x v="5"/>
    <x v="1"/>
    <n v="2016"/>
    <n v="360.99700000000001"/>
    <n v="360.99700000000001"/>
    <n v="0"/>
  </r>
  <r>
    <n v="13085500"/>
    <s v="D"/>
    <d v="2016-09-05T00:00:00"/>
    <n v="175"/>
    <n v="56445.7"/>
    <n v="175"/>
    <n v="48160"/>
    <n v="-48160.3"/>
    <d v="2016-09-05T00:00:00"/>
    <x v="27"/>
    <x v="5"/>
    <x v="2"/>
    <n v="2016"/>
    <n v="347.11250000000001"/>
    <n v="347.11250000000001"/>
    <n v="0"/>
  </r>
  <r>
    <n v="13085500"/>
    <s v="D"/>
    <d v="2016-09-06T00:00:00"/>
    <n v="150"/>
    <n v="56743.3"/>
    <n v="150"/>
    <n v="48458"/>
    <n v="-48457.9"/>
    <d v="2016-09-06T00:00:00"/>
    <x v="27"/>
    <x v="5"/>
    <x v="3"/>
    <n v="2016"/>
    <n v="297.52500000000003"/>
    <n v="297.52500000000003"/>
    <n v="0"/>
  </r>
  <r>
    <n v="13085500"/>
    <s v="D"/>
    <d v="2016-09-07T00:00:00"/>
    <n v="126"/>
    <n v="56992.7"/>
    <n v="126"/>
    <n v="48707"/>
    <n v="-48707.3"/>
    <d v="2016-09-07T00:00:00"/>
    <x v="27"/>
    <x v="5"/>
    <x v="4"/>
    <n v="2016"/>
    <n v="249.92099999999999"/>
    <n v="249.92099999999999"/>
    <n v="0"/>
  </r>
  <r>
    <n v="13085500"/>
    <s v="D"/>
    <d v="2016-09-08T00:00:00"/>
    <n v="111"/>
    <n v="57212.4"/>
    <n v="111"/>
    <n v="48927"/>
    <n v="-48927"/>
    <d v="2016-09-08T00:00:00"/>
    <x v="27"/>
    <x v="5"/>
    <x v="5"/>
    <n v="2016"/>
    <n v="220.16849999999999"/>
    <n v="220.16849999999999"/>
    <n v="0"/>
  </r>
  <r>
    <n v="13085500"/>
    <s v="D"/>
    <d v="2016-09-09T00:00:00"/>
    <n v="104"/>
    <n v="57418.400000000001"/>
    <n v="104"/>
    <n v="49133"/>
    <n v="-49133"/>
    <d v="2016-09-09T00:00:00"/>
    <x v="27"/>
    <x v="5"/>
    <x v="6"/>
    <n v="2016"/>
    <n v="206.28399999999999"/>
    <n v="206.28399999999999"/>
    <n v="0"/>
  </r>
  <r>
    <n v="13085500"/>
    <s v="D"/>
    <d v="2016-09-10T00:00:00"/>
    <n v="91"/>
    <n v="57598.3"/>
    <n v="91"/>
    <n v="49313"/>
    <n v="-49312.9"/>
    <d v="2016-09-10T00:00:00"/>
    <x v="27"/>
    <x v="5"/>
    <x v="7"/>
    <n v="2016"/>
    <n v="180.49850000000001"/>
    <n v="180.49850000000001"/>
    <n v="0"/>
  </r>
  <r>
    <n v="13085500"/>
    <s v="D"/>
    <d v="2016-09-11T00:00:00"/>
    <n v="86"/>
    <n v="57769.1"/>
    <n v="86"/>
    <n v="49484"/>
    <n v="-49483.7"/>
    <d v="2016-09-11T00:00:00"/>
    <x v="27"/>
    <x v="5"/>
    <x v="8"/>
    <n v="2016"/>
    <n v="170.58100000000002"/>
    <n v="170.58100000000002"/>
    <n v="0"/>
  </r>
  <r>
    <n v="13085500"/>
    <s v="D"/>
    <d v="2016-09-12T00:00:00"/>
    <n v="95"/>
    <n v="57957.2"/>
    <n v="95"/>
    <n v="49672"/>
    <n v="-49671.8"/>
    <d v="2016-09-12T00:00:00"/>
    <x v="27"/>
    <x v="5"/>
    <x v="9"/>
    <n v="2016"/>
    <n v="188.4325"/>
    <n v="188.4325"/>
    <n v="0"/>
  </r>
  <r>
    <n v="13085500"/>
    <s v="D"/>
    <d v="2016-09-13T00:00:00"/>
    <n v="103"/>
    <n v="58160.5"/>
    <n v="103"/>
    <n v="49875"/>
    <n v="-49875.1"/>
    <d v="2016-09-13T00:00:00"/>
    <x v="27"/>
    <x v="5"/>
    <x v="10"/>
    <n v="2016"/>
    <n v="204.3005"/>
    <n v="204.3005"/>
    <n v="0"/>
  </r>
  <r>
    <n v="13085500"/>
    <s v="D"/>
    <d v="2016-09-14T00:00:00"/>
    <n v="106"/>
    <n v="58369.9"/>
    <n v="106"/>
    <n v="50085"/>
    <n v="-50084.5"/>
    <d v="2016-09-14T00:00:00"/>
    <x v="27"/>
    <x v="5"/>
    <x v="11"/>
    <n v="2016"/>
    <n v="210.251"/>
    <n v="210.251"/>
    <n v="0"/>
  </r>
  <r>
    <n v="13085500"/>
    <s v="D"/>
    <d v="2016-09-15T00:00:00"/>
    <n v="101"/>
    <n v="58569.8"/>
    <n v="101"/>
    <n v="50284"/>
    <n v="-50284.4"/>
    <d v="2016-09-15T00:00:00"/>
    <x v="27"/>
    <x v="5"/>
    <x v="12"/>
    <n v="2016"/>
    <n v="200.33350000000002"/>
    <n v="200.33350000000002"/>
    <n v="0"/>
  </r>
  <r>
    <n v="13085500"/>
    <s v="D"/>
    <d v="2016-09-16T00:00:00"/>
    <n v="92"/>
    <n v="58753.1"/>
    <n v="92"/>
    <n v="50468"/>
    <n v="-50467.7"/>
    <d v="2016-09-16T00:00:00"/>
    <x v="27"/>
    <x v="5"/>
    <x v="13"/>
    <n v="2016"/>
    <n v="182.482"/>
    <n v="182.482"/>
    <n v="0"/>
  </r>
  <r>
    <n v="13085500"/>
    <s v="D"/>
    <d v="2016-09-17T00:00:00"/>
    <n v="79"/>
    <n v="58909.7"/>
    <n v="79"/>
    <n v="50624"/>
    <n v="-50624.3"/>
    <d v="2016-09-17T00:00:00"/>
    <x v="27"/>
    <x v="5"/>
    <x v="14"/>
    <n v="2016"/>
    <n v="156.69650000000001"/>
    <n v="156.69650000000001"/>
    <n v="0"/>
  </r>
  <r>
    <n v="13085500"/>
    <s v="D"/>
    <d v="2016-09-18T00:00:00"/>
    <n v="68"/>
    <n v="59044.800000000003"/>
    <n v="68"/>
    <n v="50759"/>
    <n v="-50759.4"/>
    <d v="2016-09-18T00:00:00"/>
    <x v="27"/>
    <x v="5"/>
    <x v="15"/>
    <n v="2016"/>
    <n v="134.87800000000001"/>
    <n v="134.87800000000001"/>
    <n v="0"/>
  </r>
  <r>
    <n v="13085500"/>
    <s v="D"/>
    <d v="2016-09-19T00:00:00"/>
    <n v="69"/>
    <n v="59181.9"/>
    <n v="69"/>
    <n v="50897"/>
    <n v="-50896.5"/>
    <d v="2016-09-19T00:00:00"/>
    <x v="27"/>
    <x v="5"/>
    <x v="16"/>
    <n v="2016"/>
    <n v="136.86150000000001"/>
    <n v="136.86150000000001"/>
    <n v="0"/>
  </r>
  <r>
    <n v="13085500"/>
    <s v="D"/>
    <d v="2016-09-20T00:00:00"/>
    <n v="72"/>
    <n v="59325.3"/>
    <n v="72"/>
    <n v="51040"/>
    <n v="-51039.9"/>
    <d v="2016-09-20T00:00:00"/>
    <x v="27"/>
    <x v="5"/>
    <x v="17"/>
    <n v="2016"/>
    <n v="142.81200000000001"/>
    <n v="142.81200000000001"/>
    <n v="0"/>
  </r>
  <r>
    <n v="13085500"/>
    <s v="D"/>
    <d v="2016-09-21T00:00:00"/>
    <n v="72"/>
    <n v="59467.4"/>
    <n v="72"/>
    <n v="51182"/>
    <n v="-51182"/>
    <d v="2016-09-21T00:00:00"/>
    <x v="27"/>
    <x v="5"/>
    <x v="18"/>
    <n v="2016"/>
    <n v="142.81200000000001"/>
    <n v="142.81200000000001"/>
    <n v="0"/>
  </r>
  <r>
    <n v="13085500"/>
    <s v="D"/>
    <d v="2016-09-22T00:00:00"/>
    <n v="56"/>
    <n v="59578.3"/>
    <n v="56"/>
    <n v="51293"/>
    <n v="-51292.9"/>
    <d v="2016-09-22T00:00:00"/>
    <x v="27"/>
    <x v="5"/>
    <x v="19"/>
    <n v="2016"/>
    <n v="111.07600000000001"/>
    <n v="111.07600000000001"/>
    <n v="0"/>
  </r>
  <r>
    <n v="13085500"/>
    <s v="D"/>
    <d v="2016-09-23T00:00:00"/>
    <n v="44"/>
    <n v="59665.5"/>
    <n v="44"/>
    <n v="51380"/>
    <n v="-51380.1"/>
    <d v="2016-09-23T00:00:00"/>
    <x v="27"/>
    <x v="5"/>
    <x v="20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x v="21"/>
    <n v="2016"/>
    <n v="59.505000000000003"/>
    <n v="59.505000000000003"/>
    <n v="0"/>
  </r>
  <r>
    <n v="13085500"/>
    <s v="D"/>
    <d v="2016-09-25T00:00:00"/>
    <n v="23"/>
    <n v="59770.1"/>
    <n v="23"/>
    <n v="51485"/>
    <n v="-51484.7"/>
    <d v="2016-09-25T00:00:00"/>
    <x v="27"/>
    <x v="5"/>
    <x v="22"/>
    <n v="2016"/>
    <n v="45.6205"/>
    <n v="45.6205"/>
    <n v="0"/>
  </r>
  <r>
    <n v="13085500"/>
    <s v="D"/>
    <d v="2016-09-26T00:00:00"/>
    <n v="19"/>
    <n v="59808.3"/>
    <n v="19"/>
    <n v="51523"/>
    <n v="-51522.9"/>
    <d v="2016-09-26T00:00:00"/>
    <x v="27"/>
    <x v="5"/>
    <x v="23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x v="24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x v="25"/>
    <n v="2016"/>
    <n v="43.637"/>
    <n v="43.637"/>
    <n v="0"/>
  </r>
  <r>
    <n v="13085500"/>
    <s v="D"/>
    <d v="2016-09-29T00:00:00"/>
    <n v="22"/>
    <n v="59940.9"/>
    <n v="22"/>
    <n v="51656"/>
    <n v="-51655.5"/>
    <d v="2016-09-29T00:00:00"/>
    <x v="27"/>
    <x v="5"/>
    <x v="26"/>
    <n v="2016"/>
    <n v="43.637"/>
    <n v="43.637"/>
    <n v="0"/>
  </r>
  <r>
    <n v="13085500"/>
    <s v="D"/>
    <d v="2016-09-30T00:00:00"/>
    <n v="22"/>
    <n v="59984.3"/>
    <n v="22"/>
    <n v="51699"/>
    <n v="-51698.9"/>
    <d v="2016-09-30T00:00:00"/>
    <x v="27"/>
    <x v="5"/>
    <x v="27"/>
    <n v="2016"/>
    <n v="43.637"/>
    <n v="43.637"/>
    <n v="0"/>
  </r>
  <r>
    <n v="13085500"/>
    <s v="D"/>
    <d v="2016-10-01T00:00:00"/>
    <n v="22"/>
    <n v="60027.7"/>
    <n v="22"/>
    <n v="51742"/>
    <n v="-51742.3"/>
    <d v="2016-10-01T00:00:00"/>
    <x v="27"/>
    <x v="6"/>
    <x v="28"/>
    <n v="2016"/>
    <n v="43.637"/>
    <n v="43.637"/>
    <n v="0"/>
  </r>
  <r>
    <n v="13085500"/>
    <s v="D"/>
    <d v="2016-10-02T00:00:00"/>
    <n v="22"/>
    <n v="60071.1"/>
    <n v="22"/>
    <n v="51786"/>
    <n v="-51785.7"/>
    <d v="2016-10-02T00:00:00"/>
    <x v="27"/>
    <x v="6"/>
    <x v="29"/>
    <n v="2016"/>
    <n v="43.637"/>
    <n v="43.637"/>
    <n v="0"/>
  </r>
  <r>
    <n v="13085500"/>
    <s v="D"/>
    <d v="2016-10-03T00:00:00"/>
    <n v="22"/>
    <n v="60115.3"/>
    <n v="22"/>
    <n v="51830"/>
    <n v="-51829.9"/>
    <d v="2016-10-03T00:00:00"/>
    <x v="27"/>
    <x v="6"/>
    <x v="0"/>
    <n v="2016"/>
    <n v="43.637"/>
    <n v="43.637"/>
    <n v="0"/>
  </r>
  <r>
    <n v="13085500"/>
    <s v="D"/>
    <d v="2016-10-04T00:00:00"/>
    <n v="24"/>
    <n v="60162.6"/>
    <n v="24"/>
    <n v="51877"/>
    <n v="-51877.2"/>
    <d v="2016-10-04T00:00:00"/>
    <x v="27"/>
    <x v="6"/>
    <x v="1"/>
    <n v="2016"/>
    <n v="47.603999999999999"/>
    <n v="47.603999999999999"/>
    <n v="0"/>
  </r>
  <r>
    <n v="13085500"/>
    <s v="D"/>
    <d v="2016-10-05T00:00:00"/>
    <n v="26"/>
    <n v="60214.5"/>
    <n v="26"/>
    <n v="51929"/>
    <n v="-51929.1"/>
    <d v="2016-10-05T00:00:00"/>
    <x v="27"/>
    <x v="6"/>
    <x v="2"/>
    <n v="2016"/>
    <n v="51.570999999999998"/>
    <n v="51.570999999999998"/>
    <n v="0"/>
  </r>
  <r>
    <n v="13085500"/>
    <s v="D"/>
    <d v="2016-10-06T00:00:00"/>
    <n v="29"/>
    <n v="60272.800000000003"/>
    <n v="29"/>
    <n v="51987"/>
    <n v="-51987.4"/>
    <d v="2016-10-06T00:00:00"/>
    <x v="27"/>
    <x v="6"/>
    <x v="3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x v="4"/>
    <n v="2016"/>
    <n v="75.373000000000005"/>
    <n v="75.373000000000005"/>
    <n v="0"/>
  </r>
  <r>
    <n v="13085500"/>
    <s v="D"/>
    <d v="2016-10-08T00:00:00"/>
    <n v="45"/>
    <n v="60437.8"/>
    <n v="45"/>
    <n v="52152"/>
    <n v="-52152.4"/>
    <d v="2016-10-08T00:00:00"/>
    <x v="27"/>
    <x v="6"/>
    <x v="5"/>
    <n v="2016"/>
    <n v="89.257500000000007"/>
    <n v="89.257500000000007"/>
    <n v="0"/>
  </r>
  <r>
    <n v="13085500"/>
    <s v="D"/>
    <d v="2016-10-09T00:00:00"/>
    <n v="47"/>
    <n v="60530.400000000001"/>
    <n v="47"/>
    <n v="52245"/>
    <n v="-52245"/>
    <d v="2016-10-09T00:00:00"/>
    <x v="27"/>
    <x v="6"/>
    <x v="6"/>
    <n v="2016"/>
    <n v="93.224500000000006"/>
    <n v="93.224500000000006"/>
    <n v="0"/>
  </r>
  <r>
    <n v="13085500"/>
    <s v="D"/>
    <d v="2016-10-10T00:00:00"/>
    <n v="45"/>
    <n v="60619.6"/>
    <n v="45"/>
    <n v="52334"/>
    <n v="-52334.2"/>
    <d v="2016-10-10T00:00:00"/>
    <x v="27"/>
    <x v="6"/>
    <x v="7"/>
    <n v="2016"/>
    <n v="89.257500000000007"/>
    <n v="89.257500000000007"/>
    <n v="0"/>
  </r>
  <r>
    <n v="13085500"/>
    <s v="D"/>
    <d v="2016-10-11T00:00:00"/>
    <n v="39"/>
    <n v="60697.4"/>
    <n v="39"/>
    <n v="52412"/>
    <n v="-52412"/>
    <d v="2016-10-11T00:00:00"/>
    <x v="27"/>
    <x v="6"/>
    <x v="8"/>
    <n v="2016"/>
    <n v="77.356499999999997"/>
    <n v="77.356499999999997"/>
    <n v="0"/>
  </r>
  <r>
    <n v="13085500"/>
    <s v="D"/>
    <d v="2016-10-12T00:00:00"/>
    <n v="29"/>
    <n v="60754.9"/>
    <n v="29"/>
    <n v="52470"/>
    <n v="-52469.5"/>
    <d v="2016-10-12T00:00:00"/>
    <x v="27"/>
    <x v="6"/>
    <x v="9"/>
    <n v="2016"/>
    <n v="57.521500000000003"/>
    <n v="57.521500000000003"/>
    <n v="0"/>
  </r>
  <r>
    <n v="13085500"/>
    <s v="D"/>
    <d v="2016-10-13T00:00:00"/>
    <n v="28"/>
    <n v="60810.400000000001"/>
    <n v="28"/>
    <n v="52525"/>
    <n v="-52525"/>
    <d v="2016-10-13T00:00:00"/>
    <x v="27"/>
    <x v="6"/>
    <x v="10"/>
    <n v="2016"/>
    <n v="55.538000000000004"/>
    <n v="55.538000000000004"/>
    <n v="0"/>
  </r>
  <r>
    <n v="13085500"/>
    <s v="D"/>
    <d v="2016-10-14T00:00:00"/>
    <n v="15"/>
    <n v="60839.5"/>
    <n v="15"/>
    <n v="52554"/>
    <n v="-52554.1"/>
    <d v="2016-10-14T00:00:00"/>
    <x v="27"/>
    <x v="6"/>
    <x v="11"/>
    <n v="2016"/>
    <n v="29.752500000000001"/>
    <n v="29.752500000000001"/>
    <n v="0"/>
  </r>
  <r>
    <n v="13085500"/>
    <s v="D"/>
    <d v="2016-10-15T00:00:00"/>
    <n v="0"/>
    <n v="60839.5"/>
    <n v="0"/>
    <n v="52554"/>
    <n v="-52554.1"/>
    <d v="2016-10-15T00:00:00"/>
    <x v="27"/>
    <x v="6"/>
    <x v="12"/>
    <n v="2016"/>
    <n v="0"/>
    <n v="0"/>
    <n v="0"/>
  </r>
  <r>
    <n v="13085500"/>
    <s v="D"/>
    <d v="2016-10-16T00:00:00"/>
    <n v="0"/>
    <n v="60839.5"/>
    <n v="0"/>
    <n v="52554"/>
    <n v="-52554.1"/>
    <d v="2016-10-16T00:00:00"/>
    <x v="27"/>
    <x v="6"/>
    <x v="13"/>
    <n v="2016"/>
    <n v="0"/>
    <n v="0"/>
    <n v="0"/>
  </r>
  <r>
    <n v="13085500"/>
    <s v="D"/>
    <d v="2016-10-17T00:00:00"/>
    <n v="0"/>
    <n v="60839.5"/>
    <n v="0"/>
    <n v="52554"/>
    <n v="-52554.1"/>
    <d v="2016-10-17T00:00:00"/>
    <x v="27"/>
    <x v="6"/>
    <x v="14"/>
    <n v="2016"/>
    <n v="0"/>
    <n v="0"/>
    <n v="0"/>
  </r>
  <r>
    <n v="13085500"/>
    <s v="D"/>
    <d v="2016-10-18T00:00:00"/>
    <n v="0"/>
    <n v="60839.5"/>
    <n v="0"/>
    <n v="52554"/>
    <n v="-52554.1"/>
    <d v="2016-10-18T00:00:00"/>
    <x v="27"/>
    <x v="6"/>
    <x v="15"/>
    <n v="2016"/>
    <n v="0"/>
    <n v="0"/>
    <n v="0"/>
  </r>
  <r>
    <n v="13085500"/>
    <s v="D"/>
    <d v="2016-10-19T00:00:00"/>
    <n v="0"/>
    <n v="60839.5"/>
    <n v="0"/>
    <n v="52554"/>
    <n v="-52554.1"/>
    <d v="2016-10-19T00:00:00"/>
    <x v="27"/>
    <x v="6"/>
    <x v="16"/>
    <n v="2016"/>
    <n v="0"/>
    <n v="0"/>
    <n v="0"/>
  </r>
  <r>
    <n v="13085500"/>
    <s v="D"/>
    <d v="2016-10-20T00:00:00"/>
    <n v="0"/>
    <n v="60839.5"/>
    <n v="0"/>
    <n v="52554"/>
    <n v="-52554.1"/>
    <d v="2016-10-20T00:00:00"/>
    <x v="27"/>
    <x v="6"/>
    <x v="17"/>
    <n v="2016"/>
    <n v="0"/>
    <n v="0"/>
    <n v="0"/>
  </r>
  <r>
    <n v="13085500"/>
    <s v="D"/>
    <d v="2016-10-21T00:00:00"/>
    <n v="0"/>
    <n v="60839.5"/>
    <n v="0"/>
    <n v="52554"/>
    <n v="-52554.1"/>
    <d v="2016-10-21T00:00:00"/>
    <x v="27"/>
    <x v="6"/>
    <x v="18"/>
    <n v="2016"/>
    <n v="0"/>
    <n v="0"/>
    <n v="0"/>
  </r>
  <r>
    <n v="13085500"/>
    <s v="D"/>
    <d v="2016-10-22T00:00:00"/>
    <n v="0"/>
    <n v="60839.5"/>
    <n v="0"/>
    <n v="52554"/>
    <n v="-52554.1"/>
    <d v="2016-10-22T00:00:00"/>
    <x v="27"/>
    <x v="6"/>
    <x v="19"/>
    <n v="2016"/>
    <n v="0"/>
    <n v="0"/>
    <n v="0"/>
  </r>
  <r>
    <n v="13085500"/>
    <s v="D"/>
    <d v="2016-10-23T00:00:00"/>
    <n v="0"/>
    <n v="60839.5"/>
    <n v="0"/>
    <n v="52554"/>
    <n v="-52554.1"/>
    <d v="2016-10-23T00:00:00"/>
    <x v="27"/>
    <x v="6"/>
    <x v="20"/>
    <n v="2016"/>
    <n v="0"/>
    <n v="0"/>
    <n v="0"/>
  </r>
  <r>
    <n v="13085500"/>
    <s v="D"/>
    <d v="2016-10-24T00:00:00"/>
    <n v="0"/>
    <n v="60839.5"/>
    <n v="0"/>
    <n v="52554"/>
    <n v="-52554.1"/>
    <d v="2016-10-24T00:00:00"/>
    <x v="27"/>
    <x v="6"/>
    <x v="21"/>
    <n v="2016"/>
    <n v="0"/>
    <n v="0"/>
    <n v="0"/>
  </r>
  <r>
    <n v="13085500"/>
    <s v="D"/>
    <d v="2016-10-25T00:00:00"/>
    <n v="0"/>
    <n v="60839.5"/>
    <n v="0"/>
    <n v="52554"/>
    <n v="-52554.1"/>
    <d v="2016-10-25T00:00:00"/>
    <x v="27"/>
    <x v="6"/>
    <x v="22"/>
    <n v="2016"/>
    <n v="0"/>
    <n v="0"/>
    <n v="0"/>
  </r>
  <r>
    <n v="13085500"/>
    <s v="D"/>
    <d v="2016-10-26T00:00:00"/>
    <n v="0"/>
    <n v="60839.5"/>
    <n v="0"/>
    <n v="52554"/>
    <n v="-52554.1"/>
    <d v="2016-10-26T00:00:00"/>
    <x v="27"/>
    <x v="6"/>
    <x v="23"/>
    <n v="2016"/>
    <n v="0"/>
    <n v="0"/>
    <n v="0"/>
  </r>
  <r>
    <n v="13085500"/>
    <s v="D"/>
    <d v="2016-10-27T00:00:00"/>
    <n v="0"/>
    <n v="60839.5"/>
    <n v="0"/>
    <n v="52554"/>
    <n v="-52554.1"/>
    <d v="2016-10-27T00:00:00"/>
    <x v="27"/>
    <x v="6"/>
    <x v="24"/>
    <n v="2016"/>
    <n v="0"/>
    <n v="0"/>
    <n v="0"/>
  </r>
  <r>
    <n v="13085500"/>
    <s v="D"/>
    <d v="2016-10-28T00:00:00"/>
    <n v="0"/>
    <n v="60839.5"/>
    <n v="0"/>
    <n v="52554"/>
    <n v="-52554.1"/>
    <d v="2016-10-28T00:00:00"/>
    <x v="27"/>
    <x v="6"/>
    <x v="25"/>
    <n v="2016"/>
    <n v="0"/>
    <n v="0"/>
    <n v="0"/>
  </r>
  <r>
    <n v="13085500"/>
    <s v="D"/>
    <d v="2016-10-29T00:00:00"/>
    <n v="0"/>
    <n v="60839.5"/>
    <n v="0"/>
    <n v="52554"/>
    <n v="-52554.1"/>
    <d v="2016-10-29T00:00:00"/>
    <x v="27"/>
    <x v="6"/>
    <x v="26"/>
    <n v="2016"/>
    <n v="0"/>
    <n v="0"/>
    <n v="0"/>
  </r>
  <r>
    <n v="13085500"/>
    <s v="D"/>
    <d v="2016-10-30T00:00:00"/>
    <n v="0"/>
    <n v="60839.5"/>
    <n v="0"/>
    <n v="52554"/>
    <n v="-52554.1"/>
    <d v="2016-10-30T00:00:00"/>
    <x v="27"/>
    <x v="6"/>
    <x v="27"/>
    <n v="2016"/>
    <n v="0"/>
    <n v="0"/>
    <n v="0"/>
  </r>
  <r>
    <n v="13085500"/>
    <s v="D"/>
    <d v="2016-10-31T00:00:00"/>
    <n v="0"/>
    <n v="60839.5"/>
    <n v="0"/>
    <n v="52554"/>
    <n v="-52554.1"/>
    <d v="2016-10-31T00:00:00"/>
    <x v="27"/>
    <x v="6"/>
    <x v="30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x v="28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x v="29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x v="0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x v="1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x v="2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x v="3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x v="4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x v="5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x v="6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x v="7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x v="8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x v="9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x v="10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x v="11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x v="12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x v="13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x v="14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x v="15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x v="16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x v="17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x v="18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x v="19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x v="20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x v="21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x v="22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x v="23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x v="24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x v="25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x v="26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x v="27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x v="28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x v="29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x v="0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x v="1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x v="2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x v="3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x v="4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x v="5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x v="6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x v="7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x v="8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x v="9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x v="10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x v="11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x v="12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x v="13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x v="14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x v="15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x v="16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x v="17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x v="18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x v="19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x v="20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x v="21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x v="22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x v="23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x v="24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x v="25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x v="26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x v="27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x v="30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x v="28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x v="29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x v="0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x v="1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x v="2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x v="3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x v="4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x v="5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x v="6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x v="7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x v="8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x v="9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x v="10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x v="11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x v="12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x v="13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x v="14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x v="15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x v="16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x v="17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x v="18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x v="19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x v="20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x v="21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x v="22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x v="23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x v="24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x v="25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x v="26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x v="27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x v="30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x v="28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x v="29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x v="0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x v="1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x v="2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x v="3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x v="4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x v="5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x v="6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x v="7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x v="8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x v="9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x v="10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x v="11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x v="12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x v="13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x v="14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x v="15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x v="16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x v="17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x v="18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x v="19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x v="20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x v="21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x v="22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x v="23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x v="24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x v="25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x v="28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x v="29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x v="0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x v="1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x v="2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x v="3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x v="4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x v="5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x v="6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x v="7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x v="8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x v="9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x v="10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x v="11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x v="12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x v="13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x v="14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x v="15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x v="16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x v="17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x v="18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x v="19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x v="20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x v="21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x v="22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x v="23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x v="24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x v="25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x v="26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x v="27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x v="30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x v="28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x v="29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x v="0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x v="1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x v="2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x v="3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x v="4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x v="5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x v="6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x v="7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x v="8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x v="9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x v="10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x v="11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x v="12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x v="13"/>
    <n v="2017"/>
    <n v="0"/>
    <n v="0"/>
    <n v="0"/>
  </r>
  <r>
    <n v="13085500"/>
    <s v="D"/>
    <d v="2017-04-17T00:00:00"/>
    <n v="42"/>
    <n v="83.3"/>
    <n v="0"/>
    <n v="0"/>
    <n v="0"/>
    <d v="2017-04-17T00:00:00"/>
    <x v="28"/>
    <x v="0"/>
    <x v="14"/>
    <n v="2017"/>
    <n v="83.307000000000002"/>
    <n v="0"/>
    <n v="83.307000000000002"/>
  </r>
  <r>
    <n v="13085500"/>
    <s v="D"/>
    <d v="2017-04-18T00:00:00"/>
    <n v="49"/>
    <n v="180.5"/>
    <n v="0"/>
    <n v="0"/>
    <n v="0"/>
    <d v="2017-04-18T00:00:00"/>
    <x v="28"/>
    <x v="0"/>
    <x v="15"/>
    <n v="2017"/>
    <n v="97.191500000000005"/>
    <n v="0"/>
    <n v="97.191500000000005"/>
  </r>
  <r>
    <n v="13085500"/>
    <s v="D"/>
    <d v="2017-04-19T00:00:00"/>
    <n v="38"/>
    <n v="255.9"/>
    <n v="0"/>
    <n v="0"/>
    <n v="0"/>
    <d v="2017-04-19T00:00:00"/>
    <x v="28"/>
    <x v="0"/>
    <x v="16"/>
    <n v="2017"/>
    <n v="75.373000000000005"/>
    <n v="0"/>
    <n v="75.373000000000005"/>
  </r>
  <r>
    <n v="13085500"/>
    <s v="D"/>
    <d v="2017-04-20T00:00:00"/>
    <n v="42"/>
    <n v="338.2"/>
    <n v="0"/>
    <n v="0"/>
    <n v="0"/>
    <d v="2017-04-20T00:00:00"/>
    <x v="28"/>
    <x v="0"/>
    <x v="17"/>
    <n v="2017"/>
    <n v="83.307000000000002"/>
    <n v="0"/>
    <n v="83.307000000000002"/>
  </r>
  <r>
    <n v="13085500"/>
    <s v="D"/>
    <d v="2017-04-21T00:00:00"/>
    <n v="44"/>
    <n v="426.1"/>
    <n v="0"/>
    <n v="0"/>
    <n v="0"/>
    <d v="2017-04-21T00:00:00"/>
    <x v="28"/>
    <x v="0"/>
    <x v="18"/>
    <n v="2017"/>
    <n v="87.274000000000001"/>
    <n v="0"/>
    <n v="87.274000000000001"/>
  </r>
  <r>
    <n v="13085500"/>
    <s v="D"/>
    <d v="2017-04-22T00:00:00"/>
    <n v="48"/>
    <n v="520.70000000000005"/>
    <n v="0"/>
    <n v="0"/>
    <n v="0"/>
    <d v="2017-04-22T00:00:00"/>
    <x v="28"/>
    <x v="0"/>
    <x v="19"/>
    <n v="2017"/>
    <n v="95.207999999999998"/>
    <n v="0"/>
    <n v="95.207999999999998"/>
  </r>
  <r>
    <n v="13085500"/>
    <s v="D"/>
    <d v="2017-04-23T00:00:00"/>
    <n v="46"/>
    <n v="612.29999999999995"/>
    <n v="0"/>
    <n v="0"/>
    <n v="0"/>
    <d v="2017-04-23T00:00:00"/>
    <x v="28"/>
    <x v="0"/>
    <x v="20"/>
    <n v="2017"/>
    <n v="91.241"/>
    <n v="0"/>
    <n v="91.241"/>
  </r>
  <r>
    <n v="13085500"/>
    <s v="D"/>
    <d v="2017-04-24T00:00:00"/>
    <n v="42"/>
    <n v="696.4"/>
    <n v="0"/>
    <n v="0"/>
    <n v="0"/>
    <d v="2017-04-24T00:00:00"/>
    <x v="28"/>
    <x v="0"/>
    <x v="21"/>
    <n v="2017"/>
    <n v="83.307000000000002"/>
    <n v="0"/>
    <n v="83.307000000000002"/>
  </r>
  <r>
    <n v="13085500"/>
    <s v="D"/>
    <d v="2017-04-25T00:00:00"/>
    <n v="39"/>
    <n v="774.2"/>
    <n v="0"/>
    <n v="0"/>
    <n v="0"/>
    <d v="2017-04-25T00:00:00"/>
    <x v="28"/>
    <x v="0"/>
    <x v="22"/>
    <n v="2017"/>
    <n v="77.356499999999997"/>
    <n v="0"/>
    <n v="77.356499999999997"/>
  </r>
  <r>
    <n v="13085500"/>
    <s v="D"/>
    <d v="2017-04-26T00:00:00"/>
    <n v="42"/>
    <n v="856.5"/>
    <n v="0"/>
    <n v="0"/>
    <n v="0"/>
    <d v="2017-04-26T00:00:00"/>
    <x v="28"/>
    <x v="0"/>
    <x v="23"/>
    <n v="2017"/>
    <n v="83.307000000000002"/>
    <n v="0"/>
    <n v="83.307000000000002"/>
  </r>
  <r>
    <n v="13085500"/>
    <s v="D"/>
    <d v="2017-04-27T00:00:00"/>
    <n v="38"/>
    <n v="931.8"/>
    <n v="0"/>
    <n v="0"/>
    <n v="0"/>
    <d v="2017-04-27T00:00:00"/>
    <x v="28"/>
    <x v="0"/>
    <x v="24"/>
    <n v="2017"/>
    <n v="75.373000000000005"/>
    <n v="0"/>
    <n v="75.373000000000005"/>
  </r>
  <r>
    <n v="13085500"/>
    <s v="D"/>
    <d v="2017-04-28T00:00:00"/>
    <n v="47"/>
    <n v="1025.5"/>
    <n v="0"/>
    <n v="0"/>
    <n v="0"/>
    <d v="2017-04-28T00:00:00"/>
    <x v="28"/>
    <x v="0"/>
    <x v="25"/>
    <n v="2017"/>
    <n v="93.224500000000006"/>
    <n v="0"/>
    <n v="93.224500000000006"/>
  </r>
  <r>
    <n v="13085500"/>
    <s v="D"/>
    <d v="2017-04-29T00:00:00"/>
    <n v="53"/>
    <n v="1131.2"/>
    <n v="0"/>
    <n v="0"/>
    <n v="0"/>
    <d v="2017-04-29T00:00:00"/>
    <x v="28"/>
    <x v="0"/>
    <x v="26"/>
    <n v="2017"/>
    <n v="105.1255"/>
    <n v="0"/>
    <n v="105.1255"/>
  </r>
  <r>
    <n v="13085500"/>
    <s v="D"/>
    <d v="2017-04-30T00:00:00"/>
    <n v="62"/>
    <n v="1254.4000000000001"/>
    <n v="0"/>
    <n v="0"/>
    <n v="0"/>
    <d v="2017-04-30T00:00:00"/>
    <x v="28"/>
    <x v="0"/>
    <x v="27"/>
    <n v="2017"/>
    <n v="122.977"/>
    <n v="0"/>
    <n v="122.977"/>
  </r>
  <r>
    <n v="13085500"/>
    <s v="D"/>
    <d v="2017-05-01T00:00:00"/>
    <n v="50"/>
    <n v="1352.5"/>
    <n v="0"/>
    <n v="0"/>
    <n v="0"/>
    <d v="2017-05-01T00:00:00"/>
    <x v="28"/>
    <x v="1"/>
    <x v="28"/>
    <n v="2017"/>
    <n v="99.174999999999997"/>
    <n v="0"/>
    <n v="99.174999999999997"/>
  </r>
  <r>
    <n v="13085500"/>
    <s v="D"/>
    <d v="2017-05-02T00:00:00"/>
    <n v="48"/>
    <n v="1448.4"/>
    <n v="0"/>
    <n v="0"/>
    <n v="0"/>
    <d v="2017-05-02T00:00:00"/>
    <x v="28"/>
    <x v="1"/>
    <x v="29"/>
    <n v="2017"/>
    <n v="95.207999999999998"/>
    <n v="0"/>
    <n v="95.207999999999998"/>
  </r>
  <r>
    <n v="13085500"/>
    <s v="D"/>
    <d v="2017-05-03T00:00:00"/>
    <n v="37"/>
    <n v="1521.7"/>
    <n v="0"/>
    <n v="0"/>
    <n v="0"/>
    <d v="2017-05-03T00:00:00"/>
    <x v="28"/>
    <x v="1"/>
    <x v="0"/>
    <n v="2017"/>
    <n v="73.389499999999998"/>
    <n v="0"/>
    <n v="73.389499999999998"/>
  </r>
  <r>
    <n v="13085500"/>
    <s v="D"/>
    <d v="2017-05-04T00:00:00"/>
    <n v="31"/>
    <n v="1582.6"/>
    <n v="0"/>
    <n v="0"/>
    <n v="0"/>
    <d v="2017-05-04T00:00:00"/>
    <x v="28"/>
    <x v="1"/>
    <x v="1"/>
    <n v="2017"/>
    <n v="61.488500000000002"/>
    <n v="0"/>
    <n v="61.488500000000002"/>
  </r>
  <r>
    <n v="13085500"/>
    <s v="D"/>
    <d v="2017-05-05T00:00:00"/>
    <n v="78"/>
    <n v="1736.6"/>
    <n v="0"/>
    <n v="0"/>
    <n v="0"/>
    <d v="2017-05-05T00:00:00"/>
    <x v="28"/>
    <x v="1"/>
    <x v="2"/>
    <n v="2017"/>
    <n v="154.71299999999999"/>
    <n v="0"/>
    <n v="154.71299999999999"/>
  </r>
  <r>
    <n v="13085500"/>
    <s v="D"/>
    <d v="2017-05-06T00:00:00"/>
    <n v="88"/>
    <n v="1911.4"/>
    <n v="0"/>
    <n v="0"/>
    <n v="0"/>
    <d v="2017-05-06T00:00:00"/>
    <x v="28"/>
    <x v="1"/>
    <x v="3"/>
    <n v="2017"/>
    <n v="174.548"/>
    <n v="0"/>
    <n v="174.548"/>
  </r>
  <r>
    <n v="13085500"/>
    <s v="D"/>
    <d v="2017-05-07T00:00:00"/>
    <n v="93"/>
    <n v="2096.6999999999998"/>
    <n v="0"/>
    <n v="0"/>
    <n v="0"/>
    <d v="2017-05-07T00:00:00"/>
    <x v="28"/>
    <x v="1"/>
    <x v="4"/>
    <n v="2017"/>
    <n v="184.46549999999999"/>
    <n v="0"/>
    <n v="184.46549999999999"/>
  </r>
  <r>
    <n v="13085500"/>
    <s v="D"/>
    <d v="2017-05-08T00:00:00"/>
    <n v="118"/>
    <n v="2329.6"/>
    <n v="0"/>
    <n v="0"/>
    <n v="0"/>
    <d v="2017-05-08T00:00:00"/>
    <x v="28"/>
    <x v="1"/>
    <x v="5"/>
    <n v="2017"/>
    <n v="234.053"/>
    <n v="0"/>
    <n v="234.053"/>
  </r>
  <r>
    <n v="13085500"/>
    <s v="D"/>
    <d v="2017-05-09T00:00:00"/>
    <n v="209"/>
    <n v="2744.8"/>
    <n v="0"/>
    <n v="0"/>
    <n v="0"/>
    <d v="2017-05-09T00:00:00"/>
    <x v="28"/>
    <x v="1"/>
    <x v="6"/>
    <n v="2017"/>
    <n v="414.55150000000003"/>
    <n v="0"/>
    <n v="414.55150000000003"/>
  </r>
  <r>
    <n v="13085500"/>
    <s v="D"/>
    <d v="2017-05-10T00:00:00"/>
    <n v="192"/>
    <n v="3126.3"/>
    <n v="0"/>
    <n v="0"/>
    <n v="0"/>
    <d v="2017-05-10T00:00:00"/>
    <x v="28"/>
    <x v="1"/>
    <x v="7"/>
    <n v="2017"/>
    <n v="380.83199999999999"/>
    <n v="0"/>
    <n v="380.83199999999999"/>
  </r>
  <r>
    <n v="13085500"/>
    <s v="D"/>
    <d v="2017-05-11T00:00:00"/>
    <n v="163"/>
    <n v="3450.1"/>
    <n v="0"/>
    <n v="0"/>
    <n v="0"/>
    <d v="2017-05-11T00:00:00"/>
    <x v="28"/>
    <x v="1"/>
    <x v="8"/>
    <n v="2017"/>
    <n v="323.31049999999999"/>
    <n v="0"/>
    <n v="323.31049999999999"/>
  </r>
  <r>
    <n v="13085500"/>
    <s v="D"/>
    <d v="2017-05-12T00:00:00"/>
    <n v="172"/>
    <n v="3791.3"/>
    <n v="0"/>
    <n v="0"/>
    <n v="0"/>
    <d v="2017-05-12T00:00:00"/>
    <x v="28"/>
    <x v="1"/>
    <x v="9"/>
    <n v="2017"/>
    <n v="341.16200000000003"/>
    <n v="0"/>
    <n v="341.16200000000003"/>
  </r>
  <r>
    <n v="13085500"/>
    <s v="D"/>
    <d v="2017-05-13T00:00:00"/>
    <n v="170"/>
    <n v="4128.5"/>
    <n v="0"/>
    <n v="0"/>
    <n v="0"/>
    <d v="2017-05-13T00:00:00"/>
    <x v="28"/>
    <x v="1"/>
    <x v="10"/>
    <n v="2017"/>
    <n v="337.19499999999999"/>
    <n v="0"/>
    <n v="337.19499999999999"/>
  </r>
  <r>
    <n v="13085500"/>
    <s v="D"/>
    <d v="2017-05-14T00:00:00"/>
    <n v="164"/>
    <n v="4453.3999999999996"/>
    <n v="0"/>
    <n v="0"/>
    <n v="0"/>
    <d v="2017-05-14T00:00:00"/>
    <x v="28"/>
    <x v="1"/>
    <x v="11"/>
    <n v="2017"/>
    <n v="325.29399999999998"/>
    <n v="0"/>
    <n v="325.29399999999998"/>
  </r>
  <r>
    <n v="13085500"/>
    <s v="D"/>
    <d v="2017-05-15T00:00:00"/>
    <n v="173"/>
    <n v="4795.8"/>
    <n v="0"/>
    <n v="0"/>
    <n v="0"/>
    <d v="2017-05-15T00:00:00"/>
    <x v="28"/>
    <x v="1"/>
    <x v="12"/>
    <n v="2017"/>
    <n v="343.14550000000003"/>
    <n v="0"/>
    <n v="343.14550000000003"/>
  </r>
  <r>
    <n v="13085500"/>
    <s v="D"/>
    <d v="2017-05-16T00:00:00"/>
    <n v="176"/>
    <n v="5144.8"/>
    <n v="0"/>
    <n v="0"/>
    <n v="0"/>
    <d v="2017-05-16T00:00:00"/>
    <x v="28"/>
    <x v="1"/>
    <x v="13"/>
    <n v="2017"/>
    <n v="349.096"/>
    <n v="0"/>
    <n v="349.096"/>
  </r>
  <r>
    <n v="13085500"/>
    <s v="D"/>
    <d v="2017-05-17T00:00:00"/>
    <n v="151"/>
    <n v="5444.7"/>
    <n v="0"/>
    <n v="0"/>
    <n v="0"/>
    <d v="2017-05-17T00:00:00"/>
    <x v="28"/>
    <x v="1"/>
    <x v="14"/>
    <n v="2017"/>
    <n v="299.50850000000003"/>
    <n v="0"/>
    <n v="299.50850000000003"/>
  </r>
  <r>
    <n v="13085500"/>
    <s v="D"/>
    <d v="2017-05-18T00:00:00"/>
    <n v="146"/>
    <n v="5733.6"/>
    <n v="0"/>
    <n v="0"/>
    <n v="0"/>
    <d v="2017-05-18T00:00:00"/>
    <x v="28"/>
    <x v="1"/>
    <x v="15"/>
    <n v="2017"/>
    <n v="289.59100000000001"/>
    <n v="0"/>
    <n v="289.59100000000001"/>
  </r>
  <r>
    <n v="13085500"/>
    <s v="D"/>
    <d v="2017-05-19T00:00:00"/>
    <n v="139"/>
    <n v="6009.3"/>
    <n v="0"/>
    <n v="0"/>
    <n v="0"/>
    <d v="2017-05-19T00:00:00"/>
    <x v="28"/>
    <x v="1"/>
    <x v="16"/>
    <n v="2017"/>
    <n v="275.70650000000001"/>
    <n v="0"/>
    <n v="275.70650000000001"/>
  </r>
  <r>
    <n v="13085500"/>
    <s v="D"/>
    <d v="2017-05-20T00:00:00"/>
    <n v="134"/>
    <n v="6274.6"/>
    <n v="0"/>
    <n v="0"/>
    <n v="0"/>
    <d v="2017-05-20T00:00:00"/>
    <x v="28"/>
    <x v="1"/>
    <x v="17"/>
    <n v="2017"/>
    <n v="265.78899999999999"/>
    <n v="0"/>
    <n v="265.78899999999999"/>
  </r>
  <r>
    <n v="13085500"/>
    <s v="D"/>
    <d v="2017-05-21T00:00:00"/>
    <n v="132"/>
    <n v="6535.4"/>
    <n v="0"/>
    <n v="0"/>
    <n v="0"/>
    <d v="2017-05-21T00:00:00"/>
    <x v="28"/>
    <x v="1"/>
    <x v="18"/>
    <n v="2017"/>
    <n v="261.822"/>
    <n v="0"/>
    <n v="261.822"/>
  </r>
  <r>
    <n v="13085500"/>
    <s v="D"/>
    <d v="2017-05-22T00:00:00"/>
    <n v="132"/>
    <n v="6796.3"/>
    <n v="0"/>
    <n v="0"/>
    <n v="0"/>
    <d v="2017-05-22T00:00:00"/>
    <x v="28"/>
    <x v="1"/>
    <x v="19"/>
    <n v="2017"/>
    <n v="261.822"/>
    <n v="0"/>
    <n v="261.822"/>
  </r>
  <r>
    <n v="13085500"/>
    <s v="D"/>
    <d v="2017-05-23T00:00:00"/>
    <n v="128"/>
    <n v="7050.8"/>
    <n v="0"/>
    <n v="0"/>
    <n v="0"/>
    <d v="2017-05-23T00:00:00"/>
    <x v="28"/>
    <x v="1"/>
    <x v="20"/>
    <n v="2017"/>
    <n v="253.88800000000001"/>
    <n v="0"/>
    <n v="253.88800000000001"/>
  </r>
  <r>
    <n v="13085500"/>
    <s v="D"/>
    <d v="2017-05-24T00:00:00"/>
    <n v="145"/>
    <n v="7338.9"/>
    <n v="0"/>
    <n v="0"/>
    <n v="0"/>
    <d v="2017-05-24T00:00:00"/>
    <x v="28"/>
    <x v="1"/>
    <x v="21"/>
    <n v="2017"/>
    <n v="287.60750000000002"/>
    <n v="0"/>
    <n v="287.60750000000002"/>
  </r>
  <r>
    <n v="13085500"/>
    <s v="D"/>
    <d v="2017-05-25T00:00:00"/>
    <n v="175"/>
    <n v="7686.8"/>
    <n v="0"/>
    <n v="0"/>
    <n v="0"/>
    <d v="2017-05-25T00:00:00"/>
    <x v="28"/>
    <x v="1"/>
    <x v="22"/>
    <n v="2017"/>
    <n v="347.11250000000001"/>
    <n v="0"/>
    <n v="347.11250000000001"/>
  </r>
  <r>
    <n v="13085500"/>
    <s v="D"/>
    <d v="2017-05-26T00:00:00"/>
    <n v="194"/>
    <n v="8072.4"/>
    <n v="0"/>
    <n v="0"/>
    <n v="0"/>
    <d v="2017-05-26T00:00:00"/>
    <x v="28"/>
    <x v="1"/>
    <x v="23"/>
    <n v="2017"/>
    <n v="384.79900000000004"/>
    <n v="0"/>
    <n v="384.79900000000004"/>
  </r>
  <r>
    <n v="13085500"/>
    <s v="D"/>
    <d v="2017-05-27T00:00:00"/>
    <n v="176"/>
    <n v="8421.5"/>
    <n v="0"/>
    <n v="0"/>
    <n v="0"/>
    <d v="2017-05-27T00:00:00"/>
    <x v="28"/>
    <x v="1"/>
    <x v="24"/>
    <n v="2017"/>
    <n v="349.096"/>
    <n v="0"/>
    <n v="349.096"/>
  </r>
  <r>
    <n v="13085500"/>
    <s v="D"/>
    <d v="2017-05-28T00:00:00"/>
    <n v="164"/>
    <n v="8746.1"/>
    <n v="0"/>
    <n v="0"/>
    <n v="0"/>
    <d v="2017-05-28T00:00:00"/>
    <x v="28"/>
    <x v="1"/>
    <x v="25"/>
    <n v="2017"/>
    <n v="325.29399999999998"/>
    <n v="0"/>
    <n v="325.29399999999998"/>
  </r>
  <r>
    <n v="13085500"/>
    <s v="D"/>
    <d v="2017-05-29T00:00:00"/>
    <n v="159"/>
    <n v="9061.5"/>
    <n v="0"/>
    <n v="0"/>
    <n v="0"/>
    <d v="2017-05-29T00:00:00"/>
    <x v="28"/>
    <x v="1"/>
    <x v="26"/>
    <n v="2017"/>
    <n v="315.37650000000002"/>
    <n v="0"/>
    <n v="315.37650000000002"/>
  </r>
  <r>
    <n v="13085500"/>
    <s v="D"/>
    <d v="2017-05-30T00:00:00"/>
    <n v="158"/>
    <n v="9375.5"/>
    <n v="0"/>
    <n v="0"/>
    <n v="0"/>
    <d v="2017-05-30T00:00:00"/>
    <x v="28"/>
    <x v="1"/>
    <x v="27"/>
    <n v="2017"/>
    <n v="313.39300000000003"/>
    <n v="0"/>
    <n v="313.39300000000003"/>
  </r>
  <r>
    <n v="13085500"/>
    <s v="D"/>
    <d v="2017-05-31T00:00:00"/>
    <n v="163"/>
    <n v="9699.5"/>
    <n v="0"/>
    <n v="0"/>
    <n v="0"/>
    <d v="2017-05-31T00:00:00"/>
    <x v="28"/>
    <x v="1"/>
    <x v="30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x v="28"/>
    <n v="2017"/>
    <n v="362.98050000000001"/>
    <n v="0"/>
    <n v="362.98050000000001"/>
  </r>
  <r>
    <n v="13085500"/>
    <s v="D"/>
    <d v="2017-06-02T00:00:00"/>
    <n v="211"/>
    <n v="10480.700000000001"/>
    <n v="0"/>
    <n v="0"/>
    <n v="0"/>
    <d v="2017-06-02T00:00:00"/>
    <x v="28"/>
    <x v="2"/>
    <x v="29"/>
    <n v="2017"/>
    <n v="418.51850000000002"/>
    <n v="0"/>
    <n v="418.51850000000002"/>
  </r>
  <r>
    <n v="13085500"/>
    <s v="D"/>
    <d v="2017-06-03T00:00:00"/>
    <n v="219"/>
    <n v="10915.1"/>
    <n v="0"/>
    <n v="0"/>
    <n v="0"/>
    <d v="2017-06-03T00:00:00"/>
    <x v="28"/>
    <x v="2"/>
    <x v="0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x v="1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x v="2"/>
    <n v="2017"/>
    <n v="418.51850000000002"/>
    <n v="0"/>
    <n v="418.51850000000002"/>
  </r>
  <r>
    <n v="13085500"/>
    <s v="D"/>
    <d v="2017-06-06T00:00:00"/>
    <n v="246"/>
    <n v="12232.3"/>
    <n v="0"/>
    <n v="0"/>
    <n v="0"/>
    <d v="2017-06-06T00:00:00"/>
    <x v="28"/>
    <x v="2"/>
    <x v="3"/>
    <n v="2017"/>
    <n v="487.94100000000003"/>
    <n v="0"/>
    <n v="487.94100000000003"/>
  </r>
  <r>
    <n v="13085500"/>
    <s v="D"/>
    <d v="2017-06-07T00:00:00"/>
    <n v="252"/>
    <n v="12732.7"/>
    <n v="0"/>
    <n v="0"/>
    <n v="0"/>
    <d v="2017-06-07T00:00:00"/>
    <x v="28"/>
    <x v="2"/>
    <x v="4"/>
    <n v="2017"/>
    <n v="499.84199999999998"/>
    <n v="0"/>
    <n v="499.84199999999998"/>
  </r>
  <r>
    <n v="13085500"/>
    <s v="D"/>
    <d v="2017-06-08T00:00:00"/>
    <n v="259"/>
    <n v="13245.8"/>
    <n v="0"/>
    <n v="0"/>
    <n v="0"/>
    <d v="2017-06-08T00:00:00"/>
    <x v="28"/>
    <x v="2"/>
    <x v="5"/>
    <n v="2017"/>
    <n v="513.72649999999999"/>
    <n v="0"/>
    <n v="513.72649999999999"/>
  </r>
  <r>
    <n v="13085500"/>
    <s v="D"/>
    <d v="2017-06-09T00:00:00"/>
    <n v="265"/>
    <n v="13770.9"/>
    <n v="0"/>
    <n v="0"/>
    <n v="0"/>
    <d v="2017-06-09T00:00:00"/>
    <x v="28"/>
    <x v="2"/>
    <x v="6"/>
    <n v="2017"/>
    <n v="525.62750000000005"/>
    <n v="0"/>
    <n v="525.62750000000005"/>
  </r>
  <r>
    <n v="13085500"/>
    <s v="D"/>
    <d v="2017-06-10T00:00:00"/>
    <n v="256"/>
    <n v="14279.3"/>
    <n v="0"/>
    <n v="0"/>
    <n v="0"/>
    <d v="2017-06-10T00:00:00"/>
    <x v="28"/>
    <x v="2"/>
    <x v="7"/>
    <n v="2017"/>
    <n v="507.77600000000001"/>
    <n v="0"/>
    <n v="507.77600000000001"/>
  </r>
  <r>
    <n v="13085500"/>
    <s v="D"/>
    <d v="2017-06-11T00:00:00"/>
    <n v="235"/>
    <n v="14745.7"/>
    <n v="0"/>
    <n v="0"/>
    <n v="0"/>
    <d v="2017-06-11T00:00:00"/>
    <x v="28"/>
    <x v="2"/>
    <x v="8"/>
    <n v="2017"/>
    <n v="466.1225"/>
    <n v="0"/>
    <n v="466.1225"/>
  </r>
  <r>
    <n v="13085500"/>
    <s v="D"/>
    <d v="2017-06-12T00:00:00"/>
    <n v="222"/>
    <n v="15186.7"/>
    <n v="0"/>
    <n v="0"/>
    <n v="0"/>
    <d v="2017-06-12T00:00:00"/>
    <x v="28"/>
    <x v="2"/>
    <x v="9"/>
    <n v="2017"/>
    <n v="440.33699999999999"/>
    <n v="0"/>
    <n v="440.33699999999999"/>
  </r>
  <r>
    <n v="13085500"/>
    <s v="D"/>
    <d v="2017-06-13T00:00:00"/>
    <n v="200"/>
    <n v="15583.7"/>
    <n v="0"/>
    <n v="0"/>
    <n v="0"/>
    <d v="2017-06-13T00:00:00"/>
    <x v="28"/>
    <x v="2"/>
    <x v="10"/>
    <n v="2017"/>
    <n v="396.7"/>
    <n v="0"/>
    <n v="396.7"/>
  </r>
  <r>
    <n v="13085500"/>
    <s v="D"/>
    <d v="2017-06-14T00:00:00"/>
    <n v="188"/>
    <n v="15955.7"/>
    <n v="0"/>
    <n v="0"/>
    <n v="0"/>
    <d v="2017-06-14T00:00:00"/>
    <x v="28"/>
    <x v="2"/>
    <x v="11"/>
    <n v="2017"/>
    <n v="372.89800000000002"/>
    <n v="0"/>
    <n v="372.89800000000002"/>
  </r>
  <r>
    <n v="13085500"/>
    <s v="D"/>
    <d v="2017-06-15T00:00:00"/>
    <n v="200"/>
    <n v="16351.4"/>
    <n v="0"/>
    <n v="0"/>
    <n v="0"/>
    <d v="2017-06-15T00:00:00"/>
    <x v="28"/>
    <x v="2"/>
    <x v="12"/>
    <n v="2017"/>
    <n v="396.7"/>
    <n v="0"/>
    <n v="396.7"/>
  </r>
  <r>
    <n v="13085500"/>
    <s v="D"/>
    <d v="2017-06-16T00:00:00"/>
    <n v="212"/>
    <n v="16771.900000000001"/>
    <n v="0"/>
    <n v="0"/>
    <n v="0"/>
    <d v="2017-06-16T00:00:00"/>
    <x v="28"/>
    <x v="2"/>
    <x v="13"/>
    <n v="2017"/>
    <n v="420.50200000000001"/>
    <n v="0"/>
    <n v="420.50200000000001"/>
  </r>
  <r>
    <n v="13085500"/>
    <s v="D"/>
    <d v="2017-06-17T00:00:00"/>
    <n v="223"/>
    <n v="17215.099999999999"/>
    <n v="0"/>
    <n v="0"/>
    <n v="0"/>
    <d v="2017-06-17T00:00:00"/>
    <x v="28"/>
    <x v="2"/>
    <x v="14"/>
    <n v="2017"/>
    <n v="442.32049999999998"/>
    <n v="0"/>
    <n v="442.32049999999998"/>
  </r>
  <r>
    <n v="13085500"/>
    <s v="D"/>
    <d v="2017-06-18T00:00:00"/>
    <n v="225"/>
    <n v="17661.099999999999"/>
    <n v="0"/>
    <n v="0"/>
    <n v="0"/>
    <d v="2017-06-18T00:00:00"/>
    <x v="28"/>
    <x v="2"/>
    <x v="15"/>
    <n v="2017"/>
    <n v="446.28750000000002"/>
    <n v="0"/>
    <n v="446.28750000000002"/>
  </r>
  <r>
    <n v="13085500"/>
    <s v="D"/>
    <d v="2017-06-19T00:00:00"/>
    <n v="254"/>
    <n v="18163.900000000001"/>
    <n v="0"/>
    <n v="0"/>
    <n v="0"/>
    <d v="2017-06-19T00:00:00"/>
    <x v="28"/>
    <x v="2"/>
    <x v="16"/>
    <n v="2017"/>
    <n v="503.80900000000003"/>
    <n v="0"/>
    <n v="503.80900000000003"/>
  </r>
  <r>
    <n v="13085500"/>
    <s v="D"/>
    <d v="2017-06-20T00:00:00"/>
    <n v="272"/>
    <n v="18703.7"/>
    <n v="0"/>
    <n v="0"/>
    <n v="0"/>
    <d v="2017-06-20T00:00:00"/>
    <x v="28"/>
    <x v="2"/>
    <x v="17"/>
    <n v="2017"/>
    <n v="539.51200000000006"/>
    <n v="0"/>
    <n v="539.51200000000006"/>
  </r>
  <r>
    <n v="13085500"/>
    <s v="D"/>
    <d v="2017-06-21T00:00:00"/>
    <n v="273"/>
    <n v="19244.400000000001"/>
    <n v="0"/>
    <n v="0"/>
    <n v="0"/>
    <d v="2017-06-21T00:00:00"/>
    <x v="28"/>
    <x v="2"/>
    <x v="18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x v="19"/>
    <n v="2017"/>
    <n v="549.42949999999996"/>
    <n v="0"/>
    <n v="549.42949999999996"/>
  </r>
  <r>
    <n v="13085500"/>
    <s v="D"/>
    <d v="2017-06-23T00:00:00"/>
    <n v="286"/>
    <n v="20360.7"/>
    <n v="0"/>
    <n v="0"/>
    <n v="0"/>
    <d v="2017-06-23T00:00:00"/>
    <x v="28"/>
    <x v="2"/>
    <x v="20"/>
    <n v="2017"/>
    <n v="567.28100000000006"/>
    <n v="0"/>
    <n v="567.28100000000006"/>
  </r>
  <r>
    <n v="13085500"/>
    <s v="D"/>
    <d v="2017-06-24T00:00:00"/>
    <n v="283"/>
    <n v="20921.8"/>
    <n v="0"/>
    <n v="0"/>
    <n v="0"/>
    <d v="2017-06-24T00:00:00"/>
    <x v="28"/>
    <x v="2"/>
    <x v="21"/>
    <n v="2017"/>
    <n v="561.33050000000003"/>
    <n v="0"/>
    <n v="561.33050000000003"/>
  </r>
  <r>
    <n v="13085500"/>
    <s v="D"/>
    <d v="2017-06-25T00:00:00"/>
    <n v="285"/>
    <n v="21486.799999999999"/>
    <n v="0"/>
    <n v="0"/>
    <n v="0"/>
    <d v="2017-06-25T00:00:00"/>
    <x v="28"/>
    <x v="2"/>
    <x v="22"/>
    <n v="2017"/>
    <n v="565.29750000000001"/>
    <n v="0"/>
    <n v="565.29750000000001"/>
  </r>
  <r>
    <n v="13085500"/>
    <s v="D"/>
    <d v="2017-06-26T00:00:00"/>
    <n v="286"/>
    <n v="22054.2"/>
    <n v="0"/>
    <n v="0"/>
    <n v="0"/>
    <d v="2017-06-26T00:00:00"/>
    <x v="28"/>
    <x v="2"/>
    <x v="23"/>
    <n v="2017"/>
    <n v="567.28100000000006"/>
    <n v="0"/>
    <n v="567.28100000000006"/>
  </r>
  <r>
    <n v="13085500"/>
    <s v="D"/>
    <d v="2017-06-27T00:00:00"/>
    <n v="293"/>
    <n v="22635.5"/>
    <n v="0"/>
    <n v="0"/>
    <n v="0"/>
    <d v="2017-06-27T00:00:00"/>
    <x v="28"/>
    <x v="2"/>
    <x v="24"/>
    <n v="2017"/>
    <n v="581.16550000000007"/>
    <n v="0"/>
    <n v="581.16550000000007"/>
  </r>
  <r>
    <n v="13085500"/>
    <s v="D"/>
    <d v="2017-06-28T00:00:00"/>
    <n v="297"/>
    <n v="23225.200000000001"/>
    <n v="0"/>
    <n v="0"/>
    <n v="0"/>
    <d v="2017-06-28T00:00:00"/>
    <x v="28"/>
    <x v="2"/>
    <x v="25"/>
    <n v="2017"/>
    <n v="589.09950000000003"/>
    <n v="0"/>
    <n v="589.09950000000003"/>
  </r>
  <r>
    <n v="13085500"/>
    <s v="D"/>
    <d v="2017-06-29T00:00:00"/>
    <n v="304"/>
    <n v="23827.8"/>
    <n v="5"/>
    <n v="9.9"/>
    <n v="-9.9"/>
    <d v="2017-06-29T00:00:00"/>
    <x v="28"/>
    <x v="2"/>
    <x v="26"/>
    <n v="2017"/>
    <n v="602.98400000000004"/>
    <n v="9.9175000000000004"/>
    <n v="593.06650000000002"/>
  </r>
  <r>
    <n v="13085500"/>
    <s v="D"/>
    <d v="2017-06-30T00:00:00"/>
    <n v="305"/>
    <n v="24432.9"/>
    <n v="6.3"/>
    <n v="22"/>
    <n v="-22.3"/>
    <d v="2017-06-30T00:00:00"/>
    <x v="28"/>
    <x v="2"/>
    <x v="27"/>
    <n v="2017"/>
    <n v="604.96749999999997"/>
    <n v="12.49605"/>
    <n v="592.47145"/>
  </r>
  <r>
    <n v="13085500"/>
    <s v="D"/>
    <d v="2017-07-01T00:00:00"/>
    <n v="296"/>
    <n v="25020.7"/>
    <n v="0"/>
    <n v="22"/>
    <n v="-22.3"/>
    <d v="2017-07-01T00:00:00"/>
    <x v="28"/>
    <x v="3"/>
    <x v="28"/>
    <n v="2017"/>
    <n v="587.11599999999999"/>
    <n v="0"/>
    <n v="587.11599999999999"/>
  </r>
  <r>
    <n v="13085500"/>
    <s v="D"/>
    <d v="2017-07-02T00:00:00"/>
    <n v="291"/>
    <n v="25598.799999999999"/>
    <n v="0"/>
    <n v="22"/>
    <n v="-22.3"/>
    <d v="2017-07-02T00:00:00"/>
    <x v="28"/>
    <x v="3"/>
    <x v="29"/>
    <n v="2017"/>
    <n v="577.19849999999997"/>
    <n v="0"/>
    <n v="577.19849999999997"/>
  </r>
  <r>
    <n v="13085500"/>
    <s v="D"/>
    <d v="2017-07-03T00:00:00"/>
    <n v="289"/>
    <n v="26172.2"/>
    <n v="0"/>
    <n v="22"/>
    <n v="-22.3"/>
    <d v="2017-07-03T00:00:00"/>
    <x v="28"/>
    <x v="3"/>
    <x v="0"/>
    <n v="2017"/>
    <n v="573.23149999999998"/>
    <n v="0"/>
    <n v="573.23149999999998"/>
  </r>
  <r>
    <n v="13085500"/>
    <s v="D"/>
    <d v="2017-07-04T00:00:00"/>
    <n v="282"/>
    <n v="26732.2"/>
    <n v="0"/>
    <n v="22"/>
    <n v="-22.3"/>
    <d v="2017-07-04T00:00:00"/>
    <x v="28"/>
    <x v="3"/>
    <x v="1"/>
    <n v="2017"/>
    <n v="559.34699999999998"/>
    <n v="0"/>
    <n v="559.34699999999998"/>
  </r>
  <r>
    <n v="13085500"/>
    <s v="D"/>
    <d v="2017-07-05T00:00:00"/>
    <n v="289"/>
    <n v="27304.400000000001"/>
    <n v="0"/>
    <n v="22"/>
    <n v="-22.3"/>
    <d v="2017-07-05T00:00:00"/>
    <x v="28"/>
    <x v="3"/>
    <x v="2"/>
    <n v="2017"/>
    <n v="573.23149999999998"/>
    <n v="0"/>
    <n v="573.23149999999998"/>
  </r>
  <r>
    <n v="13085500"/>
    <s v="D"/>
    <d v="2017-07-06T00:00:00"/>
    <n v="297"/>
    <n v="27893.9"/>
    <n v="0"/>
    <n v="22"/>
    <n v="-22.3"/>
    <d v="2017-07-06T00:00:00"/>
    <x v="28"/>
    <x v="3"/>
    <x v="3"/>
    <n v="2017"/>
    <n v="589.09950000000003"/>
    <n v="0"/>
    <n v="589.09950000000003"/>
  </r>
  <r>
    <n v="13085500"/>
    <s v="D"/>
    <d v="2017-07-07T00:00:00"/>
    <n v="298"/>
    <n v="28485.5"/>
    <n v="29"/>
    <n v="80"/>
    <n v="-79.900000000000006"/>
    <d v="2017-07-07T00:00:00"/>
    <x v="28"/>
    <x v="3"/>
    <x v="4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x v="5"/>
    <n v="2017"/>
    <n v="591.08299999999997"/>
    <n v="57.521500000000003"/>
    <n v="533.56150000000002"/>
  </r>
  <r>
    <n v="13085500"/>
    <s v="D"/>
    <d v="2017-07-09T00:00:00"/>
    <n v="287"/>
    <n v="29646.2"/>
    <n v="0"/>
    <n v="137"/>
    <n v="-137.30000000000001"/>
    <d v="2017-07-09T00:00:00"/>
    <x v="28"/>
    <x v="3"/>
    <x v="6"/>
    <n v="2017"/>
    <n v="569.2645"/>
    <n v="0"/>
    <n v="569.2645"/>
  </r>
  <r>
    <n v="13085500"/>
    <s v="D"/>
    <d v="2017-07-10T00:00:00"/>
    <n v="284"/>
    <n v="30209.599999999999"/>
    <n v="0"/>
    <n v="137"/>
    <n v="-137.30000000000001"/>
    <d v="2017-07-10T00:00:00"/>
    <x v="28"/>
    <x v="3"/>
    <x v="7"/>
    <n v="2017"/>
    <n v="563.31399999999996"/>
    <n v="0"/>
    <n v="563.31399999999996"/>
  </r>
  <r>
    <n v="13085500"/>
    <s v="D"/>
    <d v="2017-07-11T00:00:00"/>
    <n v="274"/>
    <n v="30753.599999999999"/>
    <n v="0"/>
    <n v="137"/>
    <n v="-137.30000000000001"/>
    <d v="2017-07-11T00:00:00"/>
    <x v="28"/>
    <x v="3"/>
    <x v="8"/>
    <n v="2017"/>
    <n v="543.47900000000004"/>
    <n v="0"/>
    <n v="543.47900000000004"/>
  </r>
  <r>
    <n v="13085500"/>
    <s v="D"/>
    <d v="2017-07-12T00:00:00"/>
    <n v="273"/>
    <n v="31294.799999999999"/>
    <n v="0"/>
    <n v="137"/>
    <n v="-137.30000000000001"/>
    <d v="2017-07-12T00:00:00"/>
    <x v="28"/>
    <x v="3"/>
    <x v="9"/>
    <n v="2017"/>
    <n v="541.49549999999999"/>
    <n v="0"/>
    <n v="541.49549999999999"/>
  </r>
  <r>
    <n v="13085500"/>
    <s v="D"/>
    <d v="2017-07-13T00:00:00"/>
    <n v="271"/>
    <n v="31832.6"/>
    <n v="0"/>
    <n v="137"/>
    <n v="-137.30000000000001"/>
    <d v="2017-07-13T00:00:00"/>
    <x v="28"/>
    <x v="3"/>
    <x v="10"/>
    <n v="2017"/>
    <n v="537.52850000000001"/>
    <n v="0"/>
    <n v="537.52850000000001"/>
  </r>
  <r>
    <n v="13085500"/>
    <s v="D"/>
    <d v="2017-07-14T00:00:00"/>
    <n v="268"/>
    <n v="32364.5"/>
    <n v="0"/>
    <n v="137"/>
    <n v="-137.30000000000001"/>
    <d v="2017-07-14T00:00:00"/>
    <x v="28"/>
    <x v="3"/>
    <x v="11"/>
    <n v="2017"/>
    <n v="531.57799999999997"/>
    <n v="0"/>
    <n v="531.57799999999997"/>
  </r>
  <r>
    <n v="13085500"/>
    <s v="D"/>
    <d v="2017-07-15T00:00:00"/>
    <n v="258"/>
    <n v="32875.199999999997"/>
    <n v="0"/>
    <n v="137"/>
    <n v="-137.30000000000001"/>
    <d v="2017-07-15T00:00:00"/>
    <x v="28"/>
    <x v="3"/>
    <x v="12"/>
    <n v="2017"/>
    <n v="511.74299999999999"/>
    <n v="0"/>
    <n v="511.74299999999999"/>
  </r>
  <r>
    <n v="13085500"/>
    <s v="D"/>
    <d v="2017-07-16T00:00:00"/>
    <n v="252"/>
    <n v="500.3"/>
    <n v="252"/>
    <n v="500"/>
    <n v="-500.3"/>
    <d v="2017-07-16T00:00:00"/>
    <x v="28"/>
    <x v="3"/>
    <x v="13"/>
    <n v="2017"/>
    <n v="499.84199999999998"/>
    <n v="499.84199999999998"/>
    <n v="0"/>
  </r>
  <r>
    <n v="13085500"/>
    <s v="D"/>
    <d v="2017-07-17T00:00:00"/>
    <n v="247"/>
    <n v="989.5"/>
    <n v="247"/>
    <n v="990"/>
    <n v="-989.5"/>
    <d v="2017-07-17T00:00:00"/>
    <x v="28"/>
    <x v="3"/>
    <x v="14"/>
    <n v="2017"/>
    <n v="489.92450000000002"/>
    <n v="489.92450000000002"/>
    <n v="0"/>
  </r>
  <r>
    <n v="13085500"/>
    <s v="D"/>
    <d v="2017-07-18T00:00:00"/>
    <n v="239"/>
    <n v="1462.6"/>
    <n v="239"/>
    <n v="1463"/>
    <n v="-1462.6"/>
    <d v="2017-07-18T00:00:00"/>
    <x v="28"/>
    <x v="3"/>
    <x v="15"/>
    <n v="2017"/>
    <n v="474.05650000000003"/>
    <n v="474.05650000000003"/>
    <n v="0"/>
  </r>
  <r>
    <n v="13085500"/>
    <s v="D"/>
    <d v="2017-07-19T00:00:00"/>
    <n v="236"/>
    <n v="1929.9"/>
    <n v="236"/>
    <n v="1930"/>
    <n v="-1929.9"/>
    <d v="2017-07-19T00:00:00"/>
    <x v="28"/>
    <x v="3"/>
    <x v="16"/>
    <n v="2017"/>
    <n v="468.10599999999999"/>
    <n v="468.10599999999999"/>
    <n v="0"/>
  </r>
  <r>
    <n v="13085500"/>
    <s v="D"/>
    <d v="2017-07-20T00:00:00"/>
    <n v="241"/>
    <n v="2407.8000000000002"/>
    <n v="241"/>
    <n v="2408"/>
    <n v="-2407.8000000000002"/>
    <d v="2017-07-20T00:00:00"/>
    <x v="28"/>
    <x v="3"/>
    <x v="17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x v="18"/>
    <n v="2017"/>
    <n v="493.89150000000001"/>
    <n v="493.89150000000001"/>
    <n v="0"/>
  </r>
  <r>
    <n v="13085500"/>
    <s v="D"/>
    <d v="2017-07-22T00:00:00"/>
    <n v="222"/>
    <n v="3341.6"/>
    <n v="222"/>
    <n v="3342"/>
    <n v="-3341.6"/>
    <d v="2017-07-22T00:00:00"/>
    <x v="28"/>
    <x v="3"/>
    <x v="19"/>
    <n v="2017"/>
    <n v="440.33699999999999"/>
    <n v="440.33699999999999"/>
    <n v="0"/>
  </r>
  <r>
    <n v="13085500"/>
    <s v="D"/>
    <d v="2017-07-23T00:00:00"/>
    <n v="205"/>
    <n v="3747.5"/>
    <n v="205"/>
    <n v="3748"/>
    <n v="-3747.5"/>
    <d v="2017-07-23T00:00:00"/>
    <x v="28"/>
    <x v="3"/>
    <x v="20"/>
    <n v="2017"/>
    <n v="406.61750000000001"/>
    <n v="406.61750000000001"/>
    <n v="0"/>
  </r>
  <r>
    <n v="13085500"/>
    <s v="D"/>
    <d v="2017-07-24T00:00:00"/>
    <n v="204"/>
    <n v="4152.2"/>
    <n v="204"/>
    <n v="4152"/>
    <n v="-4152.2"/>
    <d v="2017-07-24T00:00:00"/>
    <x v="28"/>
    <x v="3"/>
    <x v="21"/>
    <n v="2017"/>
    <n v="404.63400000000001"/>
    <n v="404.63400000000001"/>
    <n v="0"/>
  </r>
  <r>
    <n v="13085500"/>
    <s v="D"/>
    <d v="2017-07-25T00:00:00"/>
    <n v="205"/>
    <n v="4558.5"/>
    <n v="205"/>
    <n v="4559"/>
    <n v="-4558.5"/>
    <d v="2017-07-25T00:00:00"/>
    <x v="28"/>
    <x v="3"/>
    <x v="22"/>
    <n v="2017"/>
    <n v="406.61750000000001"/>
    <n v="406.61750000000001"/>
    <n v="0"/>
  </r>
  <r>
    <n v="13085500"/>
    <s v="D"/>
    <d v="2017-07-26T00:00:00"/>
    <n v="206"/>
    <n v="4966.2"/>
    <n v="206"/>
    <n v="4966"/>
    <n v="-4966.2"/>
    <d v="2017-07-26T00:00:00"/>
    <x v="28"/>
    <x v="3"/>
    <x v="23"/>
    <n v="2017"/>
    <n v="408.601"/>
    <n v="408.601"/>
    <n v="0"/>
  </r>
  <r>
    <n v="13085500"/>
    <s v="D"/>
    <d v="2017-07-27T00:00:00"/>
    <n v="218"/>
    <n v="5398.4"/>
    <n v="218"/>
    <n v="5398"/>
    <n v="-5398.4"/>
    <d v="2017-07-27T00:00:00"/>
    <x v="28"/>
    <x v="3"/>
    <x v="24"/>
    <n v="2017"/>
    <n v="432.40300000000002"/>
    <n v="432.40300000000002"/>
    <n v="0"/>
  </r>
  <r>
    <n v="13085500"/>
    <s v="D"/>
    <d v="2017-07-28T00:00:00"/>
    <n v="224"/>
    <n v="5841.6"/>
    <n v="224"/>
    <n v="5842"/>
    <n v="-5841.6"/>
    <d v="2017-07-28T00:00:00"/>
    <x v="28"/>
    <x v="3"/>
    <x v="25"/>
    <n v="2017"/>
    <n v="444.30400000000003"/>
    <n v="444.30400000000003"/>
    <n v="0"/>
  </r>
  <r>
    <n v="13085500"/>
    <s v="D"/>
    <d v="2017-07-29T00:00:00"/>
    <n v="221"/>
    <n v="6280.2"/>
    <n v="221"/>
    <n v="6280"/>
    <n v="-6280.2"/>
    <d v="2017-07-29T00:00:00"/>
    <x v="28"/>
    <x v="3"/>
    <x v="26"/>
    <n v="2017"/>
    <n v="438.3535"/>
    <n v="438.3535"/>
    <n v="0"/>
  </r>
  <r>
    <n v="13085500"/>
    <s v="D"/>
    <d v="2017-07-30T00:00:00"/>
    <n v="217"/>
    <n v="6711.3"/>
    <n v="217"/>
    <n v="6711"/>
    <n v="-6711.3"/>
    <d v="2017-07-30T00:00:00"/>
    <x v="28"/>
    <x v="3"/>
    <x v="27"/>
    <n v="2017"/>
    <n v="430.41950000000003"/>
    <n v="430.41950000000003"/>
    <n v="0"/>
  </r>
  <r>
    <n v="13085500"/>
    <s v="D"/>
    <d v="2017-07-31T00:00:00"/>
    <n v="210"/>
    <n v="7128.4"/>
    <n v="210"/>
    <n v="7128"/>
    <n v="-7128.4"/>
    <d v="2017-07-31T00:00:00"/>
    <x v="28"/>
    <x v="3"/>
    <x v="30"/>
    <n v="2017"/>
    <n v="416.53500000000003"/>
    <n v="416.53500000000003"/>
    <n v="0"/>
  </r>
  <r>
    <n v="13085500"/>
    <s v="D"/>
    <d v="2017-08-01T00:00:00"/>
    <n v="208"/>
    <n v="7540.1"/>
    <n v="208"/>
    <n v="7540"/>
    <n v="-7540.1"/>
    <d v="2017-08-01T00:00:00"/>
    <x v="28"/>
    <x v="4"/>
    <x v="28"/>
    <n v="2017"/>
    <n v="412.56799999999998"/>
    <n v="412.56799999999998"/>
    <n v="0"/>
  </r>
  <r>
    <n v="13085500"/>
    <s v="D"/>
    <d v="2017-08-02T00:00:00"/>
    <n v="208"/>
    <n v="7951.9"/>
    <n v="208"/>
    <n v="7952"/>
    <n v="-7951.9"/>
    <d v="2017-08-02T00:00:00"/>
    <x v="28"/>
    <x v="4"/>
    <x v="29"/>
    <n v="2017"/>
    <n v="412.56799999999998"/>
    <n v="412.56799999999998"/>
    <n v="0"/>
  </r>
  <r>
    <n v="13085500"/>
    <s v="D"/>
    <d v="2017-08-03T00:00:00"/>
    <n v="211"/>
    <n v="8370.1"/>
    <n v="211"/>
    <n v="8370"/>
    <n v="-8370.1"/>
    <d v="2017-08-03T00:00:00"/>
    <x v="28"/>
    <x v="4"/>
    <x v="0"/>
    <n v="2017"/>
    <n v="418.51850000000002"/>
    <n v="418.51850000000002"/>
    <n v="0"/>
  </r>
  <r>
    <n v="13085500"/>
    <s v="D"/>
    <d v="2017-08-04T00:00:00"/>
    <n v="220"/>
    <n v="8805.5"/>
    <n v="220"/>
    <n v="8806"/>
    <n v="-8805.5"/>
    <d v="2017-08-04T00:00:00"/>
    <x v="28"/>
    <x v="4"/>
    <x v="1"/>
    <n v="2017"/>
    <n v="436.37"/>
    <n v="436.37"/>
    <n v="0"/>
  </r>
  <r>
    <n v="13085500"/>
    <s v="D"/>
    <d v="2017-08-05T00:00:00"/>
    <n v="201"/>
    <n v="9204.2000000000007"/>
    <n v="201"/>
    <n v="9204"/>
    <n v="-9204.2000000000007"/>
    <d v="2017-08-05T00:00:00"/>
    <x v="28"/>
    <x v="4"/>
    <x v="2"/>
    <n v="2017"/>
    <n v="398.68349999999998"/>
    <n v="398.68349999999998"/>
    <n v="0"/>
  </r>
  <r>
    <n v="13085500"/>
    <s v="D"/>
    <d v="2017-08-06T00:00:00"/>
    <n v="187"/>
    <n v="9574.4"/>
    <n v="187"/>
    <n v="9574"/>
    <n v="-9574.4"/>
    <d v="2017-08-06T00:00:00"/>
    <x v="28"/>
    <x v="4"/>
    <x v="3"/>
    <n v="2017"/>
    <n v="370.91450000000003"/>
    <n v="370.91450000000003"/>
    <n v="0"/>
  </r>
  <r>
    <n v="13085500"/>
    <s v="D"/>
    <d v="2017-08-07T00:00:00"/>
    <n v="190"/>
    <n v="9951.7000000000007"/>
    <n v="190"/>
    <n v="9952"/>
    <n v="-9951.7000000000007"/>
    <d v="2017-08-07T00:00:00"/>
    <x v="28"/>
    <x v="4"/>
    <x v="4"/>
    <n v="2017"/>
    <n v="376.86500000000001"/>
    <n v="376.86500000000001"/>
    <n v="0"/>
  </r>
  <r>
    <n v="13085500"/>
    <s v="D"/>
    <d v="2017-08-08T00:00:00"/>
    <n v="205"/>
    <n v="10358.5"/>
    <n v="205"/>
    <n v="10359"/>
    <n v="-10358.5"/>
    <d v="2017-08-08T00:00:00"/>
    <x v="28"/>
    <x v="4"/>
    <x v="5"/>
    <n v="2017"/>
    <n v="406.61750000000001"/>
    <n v="406.61750000000001"/>
    <n v="0"/>
  </r>
  <r>
    <n v="13085500"/>
    <s v="D"/>
    <d v="2017-08-09T00:00:00"/>
    <n v="219"/>
    <n v="10793.7"/>
    <n v="219"/>
    <n v="10794"/>
    <n v="-10793.7"/>
    <d v="2017-08-09T00:00:00"/>
    <x v="28"/>
    <x v="4"/>
    <x v="6"/>
    <n v="2017"/>
    <n v="434.38650000000001"/>
    <n v="434.38650000000001"/>
    <n v="0"/>
  </r>
  <r>
    <n v="13085500"/>
    <s v="D"/>
    <d v="2017-08-10T00:00:00"/>
    <n v="225"/>
    <n v="11240.4"/>
    <n v="225"/>
    <n v="11240"/>
    <n v="-11240.4"/>
    <d v="2017-08-10T00:00:00"/>
    <x v="28"/>
    <x v="4"/>
    <x v="7"/>
    <n v="2017"/>
    <n v="446.28750000000002"/>
    <n v="446.28750000000002"/>
    <n v="0"/>
  </r>
  <r>
    <n v="13085500"/>
    <s v="D"/>
    <d v="2017-08-11T00:00:00"/>
    <n v="223"/>
    <n v="11681.9"/>
    <n v="223"/>
    <n v="11682"/>
    <n v="-11681.9"/>
    <d v="2017-08-11T00:00:00"/>
    <x v="28"/>
    <x v="4"/>
    <x v="8"/>
    <n v="2017"/>
    <n v="442.32049999999998"/>
    <n v="442.32049999999998"/>
    <n v="0"/>
  </r>
  <r>
    <n v="13085500"/>
    <s v="D"/>
    <d v="2017-08-12T00:00:00"/>
    <n v="211"/>
    <n v="12101.2"/>
    <n v="211"/>
    <n v="12101"/>
    <n v="-12101.2"/>
    <d v="2017-08-12T00:00:00"/>
    <x v="28"/>
    <x v="4"/>
    <x v="9"/>
    <n v="2017"/>
    <n v="418.51850000000002"/>
    <n v="418.51850000000002"/>
    <n v="0"/>
  </r>
  <r>
    <n v="13085500"/>
    <s v="D"/>
    <d v="2017-08-13T00:00:00"/>
    <n v="200"/>
    <n v="12497.9"/>
    <n v="200"/>
    <n v="12498"/>
    <n v="-12497.9"/>
    <d v="2017-08-13T00:00:00"/>
    <x v="28"/>
    <x v="4"/>
    <x v="10"/>
    <n v="2017"/>
    <n v="396.7"/>
    <n v="396.7"/>
    <n v="0"/>
  </r>
  <r>
    <n v="13085500"/>
    <s v="D"/>
    <d v="2017-08-14T00:00:00"/>
    <n v="200"/>
    <n v="12894.6"/>
    <n v="200"/>
    <n v="12895"/>
    <n v="-12894.6"/>
    <d v="2017-08-14T00:00:00"/>
    <x v="28"/>
    <x v="4"/>
    <x v="11"/>
    <n v="2017"/>
    <n v="396.7"/>
    <n v="396.7"/>
    <n v="0"/>
  </r>
  <r>
    <n v="13085500"/>
    <s v="D"/>
    <d v="2017-08-15T00:00:00"/>
    <n v="200"/>
    <n v="13291.3"/>
    <n v="200"/>
    <n v="13291"/>
    <n v="-13291.3"/>
    <d v="2017-08-15T00:00:00"/>
    <x v="28"/>
    <x v="4"/>
    <x v="12"/>
    <n v="2017"/>
    <n v="396.7"/>
    <n v="396.7"/>
    <n v="0"/>
  </r>
  <r>
    <n v="13085500"/>
    <s v="D"/>
    <d v="2017-08-16T00:00:00"/>
    <n v="195"/>
    <n v="13677.5"/>
    <n v="195"/>
    <n v="13678"/>
    <n v="-13677.5"/>
    <d v="2017-08-16T00:00:00"/>
    <x v="28"/>
    <x v="4"/>
    <x v="13"/>
    <n v="2017"/>
    <n v="386.78250000000003"/>
    <n v="386.78250000000003"/>
    <n v="0"/>
  </r>
  <r>
    <n v="13085500"/>
    <s v="D"/>
    <d v="2017-08-17T00:00:00"/>
    <n v="200"/>
    <n v="14074.4"/>
    <n v="200"/>
    <n v="14074"/>
    <n v="-14074.4"/>
    <d v="2017-08-17T00:00:00"/>
    <x v="28"/>
    <x v="4"/>
    <x v="14"/>
    <n v="2017"/>
    <n v="396.7"/>
    <n v="396.7"/>
    <n v="0"/>
  </r>
  <r>
    <n v="13085500"/>
    <s v="D"/>
    <d v="2017-08-18T00:00:00"/>
    <n v="209"/>
    <n v="14489.7"/>
    <n v="209"/>
    <n v="14490"/>
    <n v="-14489.7"/>
    <d v="2017-08-18T00:00:00"/>
    <x v="28"/>
    <x v="4"/>
    <x v="15"/>
    <n v="2017"/>
    <n v="414.55150000000003"/>
    <n v="414.55150000000003"/>
    <n v="0"/>
  </r>
  <r>
    <n v="13085500"/>
    <s v="D"/>
    <d v="2017-08-19T00:00:00"/>
    <n v="191"/>
    <n v="14868.2"/>
    <n v="191"/>
    <n v="14868"/>
    <n v="-14868.2"/>
    <d v="2017-08-19T00:00:00"/>
    <x v="28"/>
    <x v="4"/>
    <x v="16"/>
    <n v="2017"/>
    <n v="378.8485"/>
    <n v="378.8485"/>
    <n v="0"/>
  </r>
  <r>
    <n v="13085500"/>
    <s v="D"/>
    <d v="2017-08-20T00:00:00"/>
    <n v="179"/>
    <n v="15223.6"/>
    <n v="179"/>
    <n v="15224"/>
    <n v="-15223.6"/>
    <d v="2017-08-20T00:00:00"/>
    <x v="28"/>
    <x v="4"/>
    <x v="17"/>
    <n v="2017"/>
    <n v="355.04649999999998"/>
    <n v="355.04649999999998"/>
    <n v="0"/>
  </r>
  <r>
    <n v="13085500"/>
    <s v="D"/>
    <d v="2017-08-21T00:00:00"/>
    <n v="206"/>
    <n v="15631.4"/>
    <n v="206"/>
    <n v="15631"/>
    <n v="-15631.4"/>
    <d v="2017-08-21T00:00:00"/>
    <x v="28"/>
    <x v="4"/>
    <x v="18"/>
    <n v="2017"/>
    <n v="408.601"/>
    <n v="408.601"/>
    <n v="0"/>
  </r>
  <r>
    <n v="13085500"/>
    <s v="D"/>
    <d v="2017-08-22T00:00:00"/>
    <n v="232"/>
    <n v="16092.2"/>
    <n v="232"/>
    <n v="16092"/>
    <n v="-16092.2"/>
    <d v="2017-08-22T00:00:00"/>
    <x v="28"/>
    <x v="4"/>
    <x v="19"/>
    <n v="2017"/>
    <n v="460.17200000000003"/>
    <n v="460.17200000000003"/>
    <n v="0"/>
  </r>
  <r>
    <n v="13085500"/>
    <s v="D"/>
    <d v="2017-08-23T00:00:00"/>
    <n v="231"/>
    <n v="16550.400000000001"/>
    <n v="231"/>
    <n v="16550"/>
    <n v="-16550.400000000001"/>
    <d v="2017-08-23T00:00:00"/>
    <x v="28"/>
    <x v="4"/>
    <x v="20"/>
    <n v="2017"/>
    <n v="458.18850000000003"/>
    <n v="458.18850000000003"/>
    <n v="0"/>
  </r>
  <r>
    <n v="13085500"/>
    <s v="D"/>
    <d v="2017-08-24T00:00:00"/>
    <n v="223"/>
    <n v="16992.900000000001"/>
    <n v="223"/>
    <n v="16993"/>
    <n v="-16992.900000000001"/>
    <d v="2017-08-24T00:00:00"/>
    <x v="28"/>
    <x v="4"/>
    <x v="21"/>
    <n v="2017"/>
    <n v="442.32049999999998"/>
    <n v="442.32049999999998"/>
    <n v="0"/>
  </r>
  <r>
    <n v="13085500"/>
    <s v="D"/>
    <d v="2017-08-25T00:00:00"/>
    <n v="196"/>
    <n v="17381.099999999999"/>
    <n v="196"/>
    <n v="17381"/>
    <n v="-17381.099999999999"/>
    <d v="2017-08-25T00:00:00"/>
    <x v="28"/>
    <x v="4"/>
    <x v="22"/>
    <n v="2017"/>
    <n v="388.76600000000002"/>
    <n v="388.76600000000002"/>
    <n v="0"/>
  </r>
  <r>
    <n v="13085500"/>
    <s v="D"/>
    <d v="2017-08-26T00:00:00"/>
    <n v="173"/>
    <n v="17723.8"/>
    <n v="173"/>
    <n v="17724"/>
    <n v="-17723.8"/>
    <d v="2017-08-26T00:00:00"/>
    <x v="28"/>
    <x v="4"/>
    <x v="23"/>
    <n v="2017"/>
    <n v="343.14550000000003"/>
    <n v="343.14550000000003"/>
    <n v="0"/>
  </r>
  <r>
    <n v="13085500"/>
    <s v="D"/>
    <d v="2017-08-27T00:00:00"/>
    <n v="158"/>
    <n v="18036.8"/>
    <n v="158"/>
    <n v="18037"/>
    <n v="-18036.8"/>
    <d v="2017-08-27T00:00:00"/>
    <x v="28"/>
    <x v="4"/>
    <x v="24"/>
    <n v="2017"/>
    <n v="313.39300000000003"/>
    <n v="313.39300000000003"/>
    <n v="0"/>
  </r>
  <r>
    <n v="13085500"/>
    <s v="D"/>
    <d v="2017-08-28T00:00:00"/>
    <n v="182"/>
    <n v="18398.400000000001"/>
    <n v="182"/>
    <n v="18398"/>
    <n v="-18398.400000000001"/>
    <d v="2017-08-28T00:00:00"/>
    <x v="28"/>
    <x v="4"/>
    <x v="25"/>
    <n v="2017"/>
    <n v="360.99700000000001"/>
    <n v="360.99700000000001"/>
    <n v="0"/>
  </r>
  <r>
    <n v="13085500"/>
    <s v="D"/>
    <d v="2017-08-29T00:00:00"/>
    <n v="189"/>
    <n v="18773.400000000001"/>
    <n v="189"/>
    <n v="18773"/>
    <n v="-18773.400000000001"/>
    <d v="2017-08-29T00:00:00"/>
    <x v="28"/>
    <x v="4"/>
    <x v="26"/>
    <n v="2017"/>
    <n v="374.88150000000002"/>
    <n v="374.88150000000002"/>
    <n v="0"/>
  </r>
  <r>
    <n v="13085500"/>
    <s v="D"/>
    <d v="2017-08-30T00:00:00"/>
    <n v="205"/>
    <n v="19179.7"/>
    <n v="205"/>
    <n v="19180"/>
    <n v="-19179.7"/>
    <d v="2017-08-30T00:00:00"/>
    <x v="28"/>
    <x v="4"/>
    <x v="27"/>
    <n v="2017"/>
    <n v="406.61750000000001"/>
    <n v="406.61750000000001"/>
    <n v="0"/>
  </r>
  <r>
    <n v="13085500"/>
    <s v="D"/>
    <d v="2017-08-31T00:00:00"/>
    <n v="203"/>
    <n v="19582.5"/>
    <n v="203"/>
    <n v="19583"/>
    <n v="-19582.5"/>
    <d v="2017-08-31T00:00:00"/>
    <x v="28"/>
    <x v="4"/>
    <x v="30"/>
    <n v="2017"/>
    <n v="402.65050000000002"/>
    <n v="402.65050000000002"/>
    <n v="0"/>
  </r>
  <r>
    <n v="13085500"/>
    <s v="D"/>
    <d v="2017-09-01T00:00:00"/>
    <n v="184"/>
    <n v="19946.599999999999"/>
    <n v="184"/>
    <n v="19947"/>
    <n v="-19946.599999999999"/>
    <d v="2017-09-01T00:00:00"/>
    <x v="28"/>
    <x v="5"/>
    <x v="28"/>
    <n v="2017"/>
    <n v="364.964"/>
    <n v="364.964"/>
    <n v="0"/>
  </r>
  <r>
    <n v="13085500"/>
    <s v="D"/>
    <d v="2017-09-02T00:00:00"/>
    <n v="179"/>
    <n v="20301.2"/>
    <n v="179"/>
    <n v="20301"/>
    <n v="-20301.2"/>
    <d v="2017-09-02T00:00:00"/>
    <x v="28"/>
    <x v="5"/>
    <x v="29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x v="0"/>
    <n v="2017"/>
    <n v="339.17849999999999"/>
    <n v="339.17849999999999"/>
    <n v="0"/>
  </r>
  <r>
    <n v="13085500"/>
    <s v="D"/>
    <d v="2017-09-04T00:00:00"/>
    <n v="191"/>
    <n v="21019.200000000001"/>
    <n v="191"/>
    <n v="21019"/>
    <n v="-21019.200000000001"/>
    <d v="2017-09-04T00:00:00"/>
    <x v="28"/>
    <x v="5"/>
    <x v="1"/>
    <n v="2017"/>
    <n v="378.8485"/>
    <n v="378.8485"/>
    <n v="0"/>
  </r>
  <r>
    <n v="13085500"/>
    <s v="D"/>
    <d v="2017-09-05T00:00:00"/>
    <n v="206"/>
    <n v="21427.4"/>
    <n v="206"/>
    <n v="21427"/>
    <n v="-21427.4"/>
    <d v="2017-09-05T00:00:00"/>
    <x v="28"/>
    <x v="5"/>
    <x v="2"/>
    <n v="2017"/>
    <n v="408.601"/>
    <n v="408.601"/>
    <n v="0"/>
  </r>
  <r>
    <n v="13085500"/>
    <s v="D"/>
    <d v="2017-09-06T00:00:00"/>
    <n v="198"/>
    <n v="21819.1"/>
    <n v="198"/>
    <n v="21819"/>
    <n v="-21819.1"/>
    <d v="2017-09-06T00:00:00"/>
    <x v="28"/>
    <x v="5"/>
    <x v="3"/>
    <n v="2017"/>
    <n v="392.733"/>
    <n v="392.733"/>
    <n v="0"/>
  </r>
  <r>
    <n v="13085500"/>
    <s v="D"/>
    <d v="2017-09-07T00:00:00"/>
    <n v="176"/>
    <n v="22167.3"/>
    <n v="176"/>
    <n v="22167"/>
    <n v="-22167.3"/>
    <d v="2017-09-07T00:00:00"/>
    <x v="28"/>
    <x v="5"/>
    <x v="4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x v="5"/>
    <n v="2017"/>
    <n v="323.31049999999999"/>
    <n v="323.31049999999999"/>
    <n v="0"/>
  </r>
  <r>
    <n v="13085500"/>
    <s v="D"/>
    <d v="2017-09-09T00:00:00"/>
    <n v="151"/>
    <n v="22789.8"/>
    <n v="151"/>
    <n v="22790"/>
    <n v="-22789.8"/>
    <d v="2017-09-09T00:00:00"/>
    <x v="28"/>
    <x v="5"/>
    <x v="6"/>
    <n v="2017"/>
    <n v="299.50850000000003"/>
    <n v="299.50850000000003"/>
    <n v="0"/>
  </r>
  <r>
    <n v="13085500"/>
    <s v="D"/>
    <d v="2017-09-10T00:00:00"/>
    <n v="139"/>
    <n v="23065.5"/>
    <n v="139"/>
    <n v="23066"/>
    <n v="-23065.5"/>
    <d v="2017-09-10T00:00:00"/>
    <x v="28"/>
    <x v="5"/>
    <x v="7"/>
    <n v="2017"/>
    <n v="275.70650000000001"/>
    <n v="275.70650000000001"/>
    <n v="0"/>
  </r>
  <r>
    <n v="13085500"/>
    <s v="D"/>
    <d v="2017-09-11T00:00:00"/>
    <n v="147"/>
    <n v="23356.1"/>
    <n v="147"/>
    <n v="23356"/>
    <n v="-23356.1"/>
    <d v="2017-09-11T00:00:00"/>
    <x v="28"/>
    <x v="5"/>
    <x v="8"/>
    <n v="2017"/>
    <n v="291.5745"/>
    <n v="291.5745"/>
    <n v="0"/>
  </r>
  <r>
    <n v="13085500"/>
    <s v="D"/>
    <d v="2017-09-12T00:00:00"/>
    <n v="159"/>
    <n v="23671.7"/>
    <n v="159"/>
    <n v="23672"/>
    <n v="-23671.7"/>
    <d v="2017-09-12T00:00:00"/>
    <x v="28"/>
    <x v="5"/>
    <x v="9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x v="10"/>
    <n v="2017"/>
    <n v="309.42599999999999"/>
    <n v="309.42599999999999"/>
    <n v="0"/>
  </r>
  <r>
    <n v="13085500"/>
    <s v="D"/>
    <d v="2017-09-14T00:00:00"/>
    <n v="159"/>
    <n v="24297.1"/>
    <n v="159"/>
    <n v="24297"/>
    <n v="-24297.1"/>
    <d v="2017-09-14T00:00:00"/>
    <x v="28"/>
    <x v="5"/>
    <x v="11"/>
    <n v="2017"/>
    <n v="315.37650000000002"/>
    <n v="315.37650000000002"/>
    <n v="0"/>
  </r>
  <r>
    <n v="13085500"/>
    <s v="D"/>
    <d v="2017-09-15T00:00:00"/>
    <n v="154"/>
    <n v="24602.2"/>
    <n v="154"/>
    <n v="24602"/>
    <n v="-24602.2"/>
    <d v="2017-09-15T00:00:00"/>
    <x v="28"/>
    <x v="5"/>
    <x v="12"/>
    <n v="2017"/>
    <n v="305.459"/>
    <n v="305.459"/>
    <n v="0"/>
  </r>
  <r>
    <n v="13085500"/>
    <s v="D"/>
    <d v="2017-09-16T00:00:00"/>
    <n v="131"/>
    <n v="24861.1"/>
    <n v="131"/>
    <n v="24861"/>
    <n v="-24861.1"/>
    <d v="2017-09-16T00:00:00"/>
    <x v="28"/>
    <x v="5"/>
    <x v="13"/>
    <n v="2017"/>
    <n v="259.83850000000001"/>
    <n v="259.83850000000001"/>
    <n v="0"/>
  </r>
  <r>
    <n v="13085500"/>
    <s v="D"/>
    <d v="2017-09-17T00:00:00"/>
    <n v="117"/>
    <n v="25093.8"/>
    <n v="117"/>
    <n v="25094"/>
    <n v="-25093.8"/>
    <d v="2017-09-17T00:00:00"/>
    <x v="28"/>
    <x v="5"/>
    <x v="14"/>
    <n v="2017"/>
    <n v="232.06950000000001"/>
    <n v="232.06950000000001"/>
    <n v="0"/>
  </r>
  <r>
    <n v="13085500"/>
    <s v="D"/>
    <d v="2017-09-18T00:00:00"/>
    <n v="107"/>
    <n v="25305.3"/>
    <n v="107"/>
    <n v="25305"/>
    <n v="-25305.3"/>
    <d v="2017-09-18T00:00:00"/>
    <x v="28"/>
    <x v="5"/>
    <x v="15"/>
    <n v="2017"/>
    <n v="212.2345"/>
    <n v="212.2345"/>
    <n v="0"/>
  </r>
  <r>
    <n v="13085500"/>
    <s v="D"/>
    <d v="2017-09-19T00:00:00"/>
    <n v="97"/>
    <n v="25498.2"/>
    <n v="97"/>
    <n v="25498"/>
    <n v="-25498.2"/>
    <d v="2017-09-19T00:00:00"/>
    <x v="28"/>
    <x v="5"/>
    <x v="16"/>
    <n v="2017"/>
    <n v="192.39950000000002"/>
    <n v="192.39950000000002"/>
    <n v="0"/>
  </r>
  <r>
    <n v="13085500"/>
    <s v="D"/>
    <d v="2017-09-20T00:00:00"/>
    <n v="89"/>
    <n v="25675.4"/>
    <n v="89"/>
    <n v="25675"/>
    <n v="-25675.4"/>
    <d v="2017-09-20T00:00:00"/>
    <x v="28"/>
    <x v="5"/>
    <x v="17"/>
    <n v="2017"/>
    <n v="176.53149999999999"/>
    <n v="176.53149999999999"/>
    <n v="0"/>
  </r>
  <r>
    <n v="13085500"/>
    <s v="D"/>
    <d v="2017-09-21T00:00:00"/>
    <n v="72"/>
    <n v="25818.400000000001"/>
    <n v="0"/>
    <n v="25675"/>
    <n v="-25675.4"/>
    <d v="2017-09-21T00:00:00"/>
    <x v="28"/>
    <x v="5"/>
    <x v="18"/>
    <n v="2017"/>
    <n v="142.81200000000001"/>
    <n v="0"/>
    <n v="142.81200000000001"/>
  </r>
  <r>
    <n v="13085500"/>
    <s v="D"/>
    <d v="2017-09-22T00:00:00"/>
    <n v="63"/>
    <n v="25944.2"/>
    <n v="0"/>
    <n v="25675"/>
    <n v="-25675.4"/>
    <d v="2017-09-22T00:00:00"/>
    <x v="28"/>
    <x v="5"/>
    <x v="19"/>
    <n v="2017"/>
    <n v="124.9605"/>
    <n v="0"/>
    <n v="124.9605"/>
  </r>
  <r>
    <n v="13085500"/>
    <s v="D"/>
    <d v="2017-09-23T00:00:00"/>
    <n v="47"/>
    <n v="26037.8"/>
    <n v="0"/>
    <n v="25675"/>
    <n v="-25675.4"/>
    <d v="2017-09-23T00:00:00"/>
    <x v="28"/>
    <x v="5"/>
    <x v="20"/>
    <n v="2017"/>
    <n v="93.224500000000006"/>
    <n v="0"/>
    <n v="93.224500000000006"/>
  </r>
  <r>
    <n v="13085500"/>
    <s v="D"/>
    <d v="2017-09-24T00:00:00"/>
    <n v="40"/>
    <n v="26116.9"/>
    <n v="0"/>
    <n v="25675"/>
    <n v="-25675.4"/>
    <d v="2017-09-24T00:00:00"/>
    <x v="28"/>
    <x v="5"/>
    <x v="21"/>
    <n v="2017"/>
    <n v="79.34"/>
    <n v="0"/>
    <n v="79.34"/>
  </r>
  <r>
    <n v="13085500"/>
    <s v="D"/>
    <d v="2017-09-25T00:00:00"/>
    <n v="40"/>
    <n v="26197.1"/>
    <n v="0"/>
    <n v="25675"/>
    <n v="-25675.4"/>
    <d v="2017-09-25T00:00:00"/>
    <x v="28"/>
    <x v="5"/>
    <x v="22"/>
    <n v="2017"/>
    <n v="79.34"/>
    <n v="0"/>
    <n v="79.34"/>
  </r>
  <r>
    <n v="13085500"/>
    <s v="D"/>
    <d v="2017-09-26T00:00:00"/>
    <n v="36"/>
    <n v="26268.9"/>
    <n v="0"/>
    <n v="25675"/>
    <n v="-25675.4"/>
    <d v="2017-09-26T00:00:00"/>
    <x v="28"/>
    <x v="5"/>
    <x v="23"/>
    <n v="2017"/>
    <n v="71.406000000000006"/>
    <n v="0"/>
    <n v="71.406000000000006"/>
  </r>
  <r>
    <n v="13085500"/>
    <s v="D"/>
    <d v="2017-09-27T00:00:00"/>
    <n v="47"/>
    <n v="26361.9"/>
    <n v="0"/>
    <n v="25675"/>
    <n v="-25675.4"/>
    <d v="2017-09-27T00:00:00"/>
    <x v="28"/>
    <x v="5"/>
    <x v="24"/>
    <n v="2017"/>
    <n v="93.224500000000006"/>
    <n v="0"/>
    <n v="93.224500000000006"/>
  </r>
  <r>
    <n v="13085500"/>
    <s v="D"/>
    <d v="2017-09-28T00:00:00"/>
    <n v="75"/>
    <n v="26510.7"/>
    <n v="0"/>
    <n v="25675"/>
    <n v="-25675.4"/>
    <d v="2017-09-28T00:00:00"/>
    <x v="28"/>
    <x v="5"/>
    <x v="25"/>
    <n v="2017"/>
    <n v="148.76250000000002"/>
    <n v="0"/>
    <n v="148.76250000000002"/>
  </r>
  <r>
    <n v="13085500"/>
    <s v="D"/>
    <d v="2017-09-29T00:00:00"/>
    <n v="79"/>
    <n v="26666.7"/>
    <n v="0"/>
    <n v="25675"/>
    <n v="-25675.4"/>
    <d v="2017-09-29T00:00:00"/>
    <x v="28"/>
    <x v="5"/>
    <x v="26"/>
    <n v="2017"/>
    <n v="156.69650000000001"/>
    <n v="0"/>
    <n v="156.69650000000001"/>
  </r>
  <r>
    <n v="13085500"/>
    <s v="D"/>
    <d v="2017-09-30T00:00:00"/>
    <n v="71"/>
    <n v="26808.3"/>
    <n v="0"/>
    <n v="25675"/>
    <n v="-25675.4"/>
    <d v="2017-09-30T00:00:00"/>
    <x v="28"/>
    <x v="5"/>
    <x v="27"/>
    <n v="2017"/>
    <n v="140.82849999999999"/>
    <n v="0"/>
    <n v="140.82849999999999"/>
  </r>
  <r>
    <n v="13085500"/>
    <s v="D"/>
    <d v="2017-10-01T00:00:00"/>
    <n v="69"/>
    <n v="26944.5"/>
    <n v="0"/>
    <n v="25675"/>
    <n v="-25675.4"/>
    <d v="2017-10-01T00:00:00"/>
    <x v="28"/>
    <x v="6"/>
    <x v="28"/>
    <n v="2017"/>
    <n v="136.86150000000001"/>
    <n v="0"/>
    <n v="136.86150000000001"/>
  </r>
  <r>
    <n v="13085500"/>
    <s v="D"/>
    <d v="2017-10-02T00:00:00"/>
    <n v="63"/>
    <n v="27069.3"/>
    <n v="0"/>
    <n v="25675"/>
    <n v="-25675.4"/>
    <d v="2017-10-02T00:00:00"/>
    <x v="28"/>
    <x v="6"/>
    <x v="29"/>
    <n v="2017"/>
    <n v="124.9605"/>
    <n v="0"/>
    <n v="124.9605"/>
  </r>
  <r>
    <n v="13085500"/>
    <s v="D"/>
    <d v="2017-10-03T00:00:00"/>
    <n v="46"/>
    <n v="27161.3"/>
    <n v="0"/>
    <n v="25675"/>
    <n v="-25675.4"/>
    <d v="2017-10-03T00:00:00"/>
    <x v="28"/>
    <x v="6"/>
    <x v="0"/>
    <n v="2017"/>
    <n v="91.241"/>
    <n v="0"/>
    <n v="91.241"/>
  </r>
  <r>
    <n v="13085500"/>
    <s v="D"/>
    <d v="2017-10-04T00:00:00"/>
    <n v="37"/>
    <n v="27235.5"/>
    <n v="0"/>
    <n v="25675"/>
    <n v="-25675.4"/>
    <d v="2017-10-04T00:00:00"/>
    <x v="28"/>
    <x v="6"/>
    <x v="1"/>
    <n v="2017"/>
    <n v="73.389499999999998"/>
    <n v="0"/>
    <n v="73.389499999999998"/>
  </r>
  <r>
    <n v="13085500"/>
    <s v="D"/>
    <d v="2017-10-05T00:00:00"/>
    <n v="33"/>
    <n v="27300.1"/>
    <n v="0"/>
    <n v="25675"/>
    <n v="-25675.4"/>
    <d v="2017-10-05T00:00:00"/>
    <x v="28"/>
    <x v="6"/>
    <x v="2"/>
    <n v="2017"/>
    <n v="65.455500000000001"/>
    <n v="0"/>
    <n v="65.455500000000001"/>
  </r>
  <r>
    <n v="13085500"/>
    <s v="D"/>
    <d v="2017-10-06T00:00:00"/>
    <n v="31"/>
    <n v="27361.5"/>
    <n v="0"/>
    <n v="25675"/>
    <n v="-25675.4"/>
    <d v="2017-10-06T00:00:00"/>
    <x v="28"/>
    <x v="6"/>
    <x v="3"/>
    <n v="2017"/>
    <n v="61.488500000000002"/>
    <n v="0"/>
    <n v="61.488500000000002"/>
  </r>
  <r>
    <n v="13085500"/>
    <s v="D"/>
    <d v="2017-10-07T00:00:00"/>
    <n v="30"/>
    <n v="27420.400000000001"/>
    <n v="0"/>
    <n v="25675"/>
    <n v="-25675.4"/>
    <d v="2017-10-07T00:00:00"/>
    <x v="28"/>
    <x v="6"/>
    <x v="4"/>
    <n v="2017"/>
    <n v="59.505000000000003"/>
    <n v="0"/>
    <n v="59.505000000000003"/>
  </r>
  <r>
    <n v="13085500"/>
    <s v="D"/>
    <d v="2017-10-08T00:00:00"/>
    <n v="29"/>
    <n v="27477.200000000001"/>
    <n v="0"/>
    <n v="25675"/>
    <n v="-25675.4"/>
    <d v="2017-10-08T00:00:00"/>
    <x v="28"/>
    <x v="6"/>
    <x v="5"/>
    <n v="2017"/>
    <n v="57.521500000000003"/>
    <n v="0"/>
    <n v="57.521500000000003"/>
  </r>
  <r>
    <n v="13085500"/>
    <s v="D"/>
    <d v="2017-10-09T00:00:00"/>
    <n v="29"/>
    <n v="27534.5"/>
    <n v="0"/>
    <n v="25675"/>
    <n v="-25675.4"/>
    <d v="2017-10-09T00:00:00"/>
    <x v="28"/>
    <x v="6"/>
    <x v="6"/>
    <n v="2017"/>
    <n v="57.521500000000003"/>
    <n v="0"/>
    <n v="57.521500000000003"/>
  </r>
  <r>
    <n v="13085500"/>
    <s v="D"/>
    <d v="2017-10-10T00:00:00"/>
    <n v="28"/>
    <n v="27590.400000000001"/>
    <n v="0"/>
    <n v="25675"/>
    <n v="-25675.4"/>
    <d v="2017-10-10T00:00:00"/>
    <x v="28"/>
    <x v="6"/>
    <x v="7"/>
    <n v="2017"/>
    <n v="55.538000000000004"/>
    <n v="0"/>
    <n v="55.538000000000004"/>
  </r>
  <r>
    <n v="13085500"/>
    <s v="D"/>
    <d v="2017-10-11T00:00:00"/>
    <n v="28"/>
    <n v="27646.1"/>
    <n v="0"/>
    <n v="25675"/>
    <n v="-25675.4"/>
    <d v="2017-10-11T00:00:00"/>
    <x v="28"/>
    <x v="6"/>
    <x v="8"/>
    <n v="2017"/>
    <n v="55.538000000000004"/>
    <n v="0"/>
    <n v="55.538000000000004"/>
  </r>
  <r>
    <n v="13085500"/>
    <s v="D"/>
    <d v="2017-10-12T00:00:00"/>
    <n v="27"/>
    <n v="27700.3"/>
    <n v="0"/>
    <n v="25675"/>
    <n v="-25675.4"/>
    <d v="2017-10-12T00:00:00"/>
    <x v="28"/>
    <x v="6"/>
    <x v="9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x v="10"/>
    <n v="2017"/>
    <n v="57.521500000000003"/>
    <n v="0"/>
    <n v="57.521500000000003"/>
  </r>
  <r>
    <n v="13085500"/>
    <s v="D"/>
    <d v="2017-10-14T00:00:00"/>
    <n v="22"/>
    <n v="27801.4"/>
    <n v="0"/>
    <n v="25675"/>
    <n v="-25675.4"/>
    <d v="2017-10-14T00:00:00"/>
    <x v="28"/>
    <x v="6"/>
    <x v="11"/>
    <n v="2017"/>
    <n v="43.637"/>
    <n v="0"/>
    <n v="43.637"/>
  </r>
  <r>
    <n v="13085500"/>
    <s v="D"/>
    <d v="2017-10-15T00:00:00"/>
    <n v="6.7"/>
    <n v="27814.799999999999"/>
    <n v="0"/>
    <n v="25675"/>
    <n v="-25675.4"/>
    <d v="2017-10-15T00:00:00"/>
    <x v="28"/>
    <x v="6"/>
    <x v="12"/>
    <n v="2017"/>
    <n v="13.28945"/>
    <n v="0"/>
    <n v="13.28945"/>
  </r>
  <r>
    <n v="13085500"/>
    <s v="D"/>
    <d v="2017-10-16T00:00:00"/>
    <n v="6.3"/>
    <n v="27827.3"/>
    <n v="0"/>
    <n v="25675"/>
    <n v="-25675.4"/>
    <d v="2017-10-16T00:00:00"/>
    <x v="28"/>
    <x v="6"/>
    <x v="13"/>
    <n v="2017"/>
    <n v="12.49605"/>
    <n v="0"/>
    <n v="12.49605"/>
  </r>
  <r>
    <n v="13085500"/>
    <s v="D"/>
    <d v="2017-10-17T00:00:00"/>
    <n v="0"/>
    <n v="27827.3"/>
    <n v="0"/>
    <n v="25675"/>
    <n v="-25675.4"/>
    <d v="2017-10-17T00:00:00"/>
    <x v="28"/>
    <x v="6"/>
    <x v="14"/>
    <n v="2017"/>
    <n v="0"/>
    <n v="0"/>
    <n v="0"/>
  </r>
  <r>
    <n v="13085500"/>
    <s v="D"/>
    <d v="2017-10-18T00:00:00"/>
    <n v="0"/>
    <n v="27827.3"/>
    <n v="0"/>
    <n v="25675"/>
    <n v="-25675.4"/>
    <d v="2017-10-18T00:00:00"/>
    <x v="28"/>
    <x v="6"/>
    <x v="15"/>
    <n v="2017"/>
    <n v="0"/>
    <n v="0"/>
    <n v="0"/>
  </r>
  <r>
    <n v="13085500"/>
    <s v="D"/>
    <d v="2017-10-19T00:00:00"/>
    <n v="0"/>
    <n v="27827.3"/>
    <n v="0"/>
    <n v="25675"/>
    <n v="-25675.4"/>
    <d v="2017-10-19T00:00:00"/>
    <x v="28"/>
    <x v="6"/>
    <x v="16"/>
    <n v="2017"/>
    <n v="0"/>
    <n v="0"/>
    <n v="0"/>
  </r>
  <r>
    <n v="13085500"/>
    <s v="D"/>
    <d v="2017-10-20T00:00:00"/>
    <n v="0"/>
    <n v="27827.3"/>
    <n v="0"/>
    <n v="25675"/>
    <n v="-25675.4"/>
    <d v="2017-10-20T00:00:00"/>
    <x v="28"/>
    <x v="6"/>
    <x v="17"/>
    <n v="2017"/>
    <n v="0"/>
    <n v="0"/>
    <n v="0"/>
  </r>
  <r>
    <n v="13085500"/>
    <s v="D"/>
    <d v="2017-10-21T00:00:00"/>
    <n v="0"/>
    <n v="27827.3"/>
    <n v="0"/>
    <n v="25675"/>
    <n v="-25675.4"/>
    <d v="2017-10-21T00:00:00"/>
    <x v="28"/>
    <x v="6"/>
    <x v="18"/>
    <n v="2017"/>
    <n v="0"/>
    <n v="0"/>
    <n v="0"/>
  </r>
  <r>
    <n v="13085500"/>
    <s v="D"/>
    <d v="2017-10-22T00:00:00"/>
    <n v="0"/>
    <n v="27827.3"/>
    <n v="0"/>
    <n v="25675"/>
    <n v="-25675.4"/>
    <d v="2017-10-22T00:00:00"/>
    <x v="28"/>
    <x v="6"/>
    <x v="19"/>
    <n v="2017"/>
    <n v="0"/>
    <n v="0"/>
    <n v="0"/>
  </r>
  <r>
    <n v="13085500"/>
    <s v="D"/>
    <d v="2017-10-23T00:00:00"/>
    <n v="0"/>
    <n v="27827.3"/>
    <n v="0"/>
    <n v="25675"/>
    <n v="-25675.4"/>
    <d v="2017-10-23T00:00:00"/>
    <x v="28"/>
    <x v="6"/>
    <x v="20"/>
    <n v="2017"/>
    <n v="0"/>
    <n v="0"/>
    <n v="0"/>
  </r>
  <r>
    <n v="13085500"/>
    <s v="D"/>
    <d v="2017-10-24T00:00:00"/>
    <n v="0"/>
    <n v="27827.3"/>
    <n v="0"/>
    <n v="25675"/>
    <n v="-25675.4"/>
    <d v="2017-10-24T00:00:00"/>
    <x v="28"/>
    <x v="6"/>
    <x v="21"/>
    <n v="2017"/>
    <n v="0"/>
    <n v="0"/>
    <n v="0"/>
  </r>
  <r>
    <n v="13085500"/>
    <s v="D"/>
    <d v="2017-10-25T00:00:00"/>
    <n v="0"/>
    <n v="27827.3"/>
    <n v="0"/>
    <n v="25675"/>
    <n v="-25675.4"/>
    <d v="2017-10-25T00:00:00"/>
    <x v="28"/>
    <x v="6"/>
    <x v="22"/>
    <n v="2017"/>
    <n v="0"/>
    <n v="0"/>
    <n v="0"/>
  </r>
  <r>
    <n v="13085500"/>
    <s v="D"/>
    <d v="2017-10-26T00:00:00"/>
    <n v="0"/>
    <n v="27827.3"/>
    <n v="0"/>
    <n v="25675"/>
    <n v="-25675.4"/>
    <d v="2017-10-26T00:00:00"/>
    <x v="28"/>
    <x v="6"/>
    <x v="23"/>
    <n v="2017"/>
    <n v="0"/>
    <n v="0"/>
    <n v="0"/>
  </r>
  <r>
    <n v="13085500"/>
    <s v="D"/>
    <d v="2017-10-27T00:00:00"/>
    <n v="0"/>
    <n v="27827.3"/>
    <n v="0"/>
    <n v="25675"/>
    <n v="-25675.4"/>
    <d v="2017-10-27T00:00:00"/>
    <x v="28"/>
    <x v="6"/>
    <x v="24"/>
    <n v="2017"/>
    <n v="0"/>
    <n v="0"/>
    <n v="0"/>
  </r>
  <r>
    <n v="13085500"/>
    <s v="D"/>
    <d v="2017-10-28T00:00:00"/>
    <n v="0"/>
    <n v="27827.3"/>
    <n v="0"/>
    <n v="25675"/>
    <n v="-25675.4"/>
    <d v="2017-10-28T00:00:00"/>
    <x v="28"/>
    <x v="6"/>
    <x v="25"/>
    <n v="2017"/>
    <n v="0"/>
    <n v="0"/>
    <n v="0"/>
  </r>
  <r>
    <n v="13085500"/>
    <s v="D"/>
    <d v="2017-10-29T00:00:00"/>
    <n v="0"/>
    <n v="27827.3"/>
    <n v="0"/>
    <n v="25675"/>
    <n v="-25675.4"/>
    <d v="2017-10-29T00:00:00"/>
    <x v="28"/>
    <x v="6"/>
    <x v="26"/>
    <n v="2017"/>
    <n v="0"/>
    <n v="0"/>
    <n v="0"/>
  </r>
  <r>
    <n v="13085500"/>
    <s v="D"/>
    <d v="2017-10-30T00:00:00"/>
    <n v="0"/>
    <n v="27827.3"/>
    <n v="0"/>
    <n v="25675"/>
    <n v="-25675.4"/>
    <d v="2017-10-30T00:00:00"/>
    <x v="28"/>
    <x v="6"/>
    <x v="27"/>
    <n v="2017"/>
    <n v="0"/>
    <n v="0"/>
    <n v="0"/>
  </r>
  <r>
    <n v="13085500"/>
    <s v="D"/>
    <d v="2017-10-31T00:00:00"/>
    <n v="0"/>
    <n v="27827.3"/>
    <n v="0"/>
    <n v="25675"/>
    <n v="-25675.4"/>
    <d v="2017-10-31T00:00:00"/>
    <x v="28"/>
    <x v="6"/>
    <x v="30"/>
    <n v="2017"/>
    <n v="0"/>
    <n v="0"/>
    <n v="0"/>
  </r>
  <r>
    <n v="13085500"/>
    <s v="D"/>
    <d v="2017-11-01T00:00:00"/>
    <n v="0"/>
    <n v="27827.3"/>
    <n v="0"/>
    <n v="25675"/>
    <n v="-25675.4"/>
    <d v="2017-11-01T00:00:00"/>
    <x v="29"/>
    <x v="7"/>
    <x v="28"/>
    <n v="2017"/>
    <n v="0"/>
    <n v="0"/>
    <n v="0"/>
  </r>
  <r>
    <n v="13085500"/>
    <s v="D"/>
    <d v="2017-11-02T00:00:00"/>
    <n v="0"/>
    <n v="27827.3"/>
    <n v="0"/>
    <n v="25675"/>
    <n v="-25675.4"/>
    <d v="2017-11-02T00:00:00"/>
    <x v="29"/>
    <x v="7"/>
    <x v="29"/>
    <n v="2017"/>
    <n v="0"/>
    <n v="0"/>
    <n v="0"/>
  </r>
  <r>
    <n v="13085500"/>
    <s v="D"/>
    <d v="2017-11-03T00:00:00"/>
    <n v="0"/>
    <n v="27827.3"/>
    <n v="0"/>
    <n v="25675"/>
    <n v="-25675.4"/>
    <d v="2017-11-03T00:00:00"/>
    <x v="29"/>
    <x v="7"/>
    <x v="0"/>
    <n v="2017"/>
    <n v="0"/>
    <n v="0"/>
    <n v="0"/>
  </r>
  <r>
    <n v="13085500"/>
    <s v="D"/>
    <d v="2017-11-04T00:00:00"/>
    <n v="0"/>
    <n v="27827.3"/>
    <n v="0"/>
    <n v="25675"/>
    <n v="-25675.4"/>
    <d v="2017-11-04T00:00:00"/>
    <x v="29"/>
    <x v="7"/>
    <x v="1"/>
    <n v="2017"/>
    <n v="0"/>
    <n v="0"/>
    <n v="0"/>
  </r>
  <r>
    <n v="13085500"/>
    <s v="D"/>
    <d v="2017-11-05T00:00:00"/>
    <n v="0"/>
    <n v="27827.3"/>
    <n v="0"/>
    <n v="25675"/>
    <n v="-25675.4"/>
    <d v="2017-11-05T00:00:00"/>
    <x v="29"/>
    <x v="7"/>
    <x v="2"/>
    <n v="2017"/>
    <n v="0"/>
    <n v="0"/>
    <n v="0"/>
  </r>
  <r>
    <n v="13085500"/>
    <s v="D"/>
    <d v="2017-11-06T00:00:00"/>
    <n v="0"/>
    <n v="27827.3"/>
    <n v="0"/>
    <n v="25675"/>
    <n v="-25675.4"/>
    <d v="2017-11-06T00:00:00"/>
    <x v="29"/>
    <x v="7"/>
    <x v="3"/>
    <n v="2017"/>
    <n v="0"/>
    <n v="0"/>
    <n v="0"/>
  </r>
  <r>
    <n v="13085500"/>
    <s v="D"/>
    <d v="2017-11-07T00:00:00"/>
    <n v="0"/>
    <n v="27827.3"/>
    <n v="0"/>
    <n v="25675"/>
    <n v="-25675.4"/>
    <d v="2017-11-07T00:00:00"/>
    <x v="29"/>
    <x v="7"/>
    <x v="4"/>
    <n v="2017"/>
    <n v="0"/>
    <n v="0"/>
    <n v="0"/>
  </r>
  <r>
    <n v="13085500"/>
    <s v="D"/>
    <d v="2017-11-08T00:00:00"/>
    <n v="0"/>
    <n v="27827.3"/>
    <n v="0"/>
    <n v="25675"/>
    <n v="-25675.4"/>
    <d v="2017-11-08T00:00:00"/>
    <x v="29"/>
    <x v="7"/>
    <x v="5"/>
    <n v="2017"/>
    <n v="0"/>
    <n v="0"/>
    <n v="0"/>
  </r>
  <r>
    <n v="13085500"/>
    <s v="D"/>
    <d v="2017-11-09T00:00:00"/>
    <n v="0"/>
    <n v="27827.3"/>
    <n v="0"/>
    <n v="25675"/>
    <n v="-25675.4"/>
    <d v="2017-11-09T00:00:00"/>
    <x v="29"/>
    <x v="7"/>
    <x v="6"/>
    <n v="2017"/>
    <n v="0"/>
    <n v="0"/>
    <n v="0"/>
  </r>
  <r>
    <n v="13085500"/>
    <s v="D"/>
    <d v="2017-11-10T00:00:00"/>
    <n v="0"/>
    <n v="27827.3"/>
    <n v="0"/>
    <n v="25675"/>
    <n v="-25675.4"/>
    <d v="2017-11-10T00:00:00"/>
    <x v="29"/>
    <x v="7"/>
    <x v="7"/>
    <n v="2017"/>
    <n v="0"/>
    <n v="0"/>
    <n v="0"/>
  </r>
  <r>
    <n v="13085500"/>
    <s v="D"/>
    <d v="2017-11-11T00:00:00"/>
    <n v="0"/>
    <n v="27827.3"/>
    <n v="0"/>
    <n v="25675"/>
    <n v="-25675.4"/>
    <d v="2017-11-11T00:00:00"/>
    <x v="29"/>
    <x v="7"/>
    <x v="8"/>
    <n v="2017"/>
    <n v="0"/>
    <n v="0"/>
    <n v="0"/>
  </r>
  <r>
    <n v="13085500"/>
    <s v="D"/>
    <d v="2017-11-12T00:00:00"/>
    <n v="0"/>
    <n v="27827.3"/>
    <n v="0"/>
    <n v="25675"/>
    <n v="-25675.4"/>
    <d v="2017-11-12T00:00:00"/>
    <x v="29"/>
    <x v="7"/>
    <x v="9"/>
    <n v="2017"/>
    <n v="0"/>
    <n v="0"/>
    <n v="0"/>
  </r>
  <r>
    <n v="13085500"/>
    <s v="D"/>
    <d v="2017-11-13T00:00:00"/>
    <n v="0"/>
    <n v="27827.3"/>
    <n v="0"/>
    <n v="25675"/>
    <n v="-25675.4"/>
    <d v="2017-11-13T00:00:00"/>
    <x v="29"/>
    <x v="7"/>
    <x v="10"/>
    <n v="2017"/>
    <n v="0"/>
    <n v="0"/>
    <n v="0"/>
  </r>
  <r>
    <n v="13085500"/>
    <s v="D"/>
    <d v="2017-11-14T00:00:00"/>
    <n v="0"/>
    <n v="27827.3"/>
    <n v="0"/>
    <n v="25675"/>
    <n v="-25675.4"/>
    <d v="2017-11-14T00:00:00"/>
    <x v="29"/>
    <x v="7"/>
    <x v="11"/>
    <n v="2017"/>
    <n v="0"/>
    <n v="0"/>
    <n v="0"/>
  </r>
  <r>
    <n v="13085500"/>
    <s v="D"/>
    <d v="2017-11-15T00:00:00"/>
    <n v="0"/>
    <n v="27827.3"/>
    <n v="0"/>
    <n v="25675"/>
    <n v="-25675.4"/>
    <d v="2017-11-15T00:00:00"/>
    <x v="29"/>
    <x v="7"/>
    <x v="12"/>
    <n v="2017"/>
    <n v="0"/>
    <n v="0"/>
    <n v="0"/>
  </r>
  <r>
    <n v="13085500"/>
    <s v="D"/>
    <d v="2017-11-16T00:00:00"/>
    <n v="0"/>
    <n v="27827.3"/>
    <n v="0"/>
    <n v="25675"/>
    <n v="-25675.4"/>
    <d v="2017-11-16T00:00:00"/>
    <x v="29"/>
    <x v="7"/>
    <x v="13"/>
    <n v="2017"/>
    <n v="0"/>
    <n v="0"/>
    <n v="0"/>
  </r>
  <r>
    <n v="13085500"/>
    <s v="D"/>
    <d v="2017-11-17T00:00:00"/>
    <n v="0"/>
    <n v="27827.3"/>
    <n v="0"/>
    <n v="25675"/>
    <n v="-25675.4"/>
    <d v="2017-11-17T00:00:00"/>
    <x v="29"/>
    <x v="7"/>
    <x v="14"/>
    <n v="2017"/>
    <n v="0"/>
    <n v="0"/>
    <n v="0"/>
  </r>
  <r>
    <n v="13085500"/>
    <s v="D"/>
    <d v="2017-11-18T00:00:00"/>
    <n v="0"/>
    <n v="27827.3"/>
    <n v="0"/>
    <n v="25675"/>
    <n v="-25675.4"/>
    <d v="2017-11-18T00:00:00"/>
    <x v="29"/>
    <x v="7"/>
    <x v="15"/>
    <n v="2017"/>
    <n v="0"/>
    <n v="0"/>
    <n v="0"/>
  </r>
  <r>
    <n v="13085500"/>
    <s v="D"/>
    <d v="2017-11-19T00:00:00"/>
    <n v="0"/>
    <n v="27827.3"/>
    <n v="0"/>
    <n v="25675"/>
    <n v="-25675.4"/>
    <d v="2017-11-19T00:00:00"/>
    <x v="29"/>
    <x v="7"/>
    <x v="16"/>
    <n v="2017"/>
    <n v="0"/>
    <n v="0"/>
    <n v="0"/>
  </r>
  <r>
    <n v="13085500"/>
    <s v="D"/>
    <d v="2017-11-20T00:00:00"/>
    <n v="0"/>
    <n v="27827.3"/>
    <n v="0"/>
    <n v="25675"/>
    <n v="-25675.4"/>
    <d v="2017-11-20T00:00:00"/>
    <x v="29"/>
    <x v="7"/>
    <x v="17"/>
    <n v="2017"/>
    <n v="0"/>
    <n v="0"/>
    <n v="0"/>
  </r>
  <r>
    <n v="13085500"/>
    <s v="D"/>
    <d v="2017-11-21T00:00:00"/>
    <n v="0"/>
    <n v="27827.3"/>
    <n v="0"/>
    <n v="25675"/>
    <n v="-25675.4"/>
    <d v="2017-11-21T00:00:00"/>
    <x v="29"/>
    <x v="7"/>
    <x v="18"/>
    <n v="2017"/>
    <n v="0"/>
    <n v="0"/>
    <n v="0"/>
  </r>
  <r>
    <n v="13085500"/>
    <s v="D"/>
    <d v="2017-11-22T00:00:00"/>
    <n v="0"/>
    <n v="27827.3"/>
    <n v="0"/>
    <n v="25675"/>
    <n v="-25675.4"/>
    <d v="2017-11-22T00:00:00"/>
    <x v="29"/>
    <x v="7"/>
    <x v="19"/>
    <n v="2017"/>
    <n v="0"/>
    <n v="0"/>
    <n v="0"/>
  </r>
  <r>
    <n v="13085500"/>
    <s v="D"/>
    <d v="2017-11-23T00:00:00"/>
    <n v="0"/>
    <n v="27827.3"/>
    <n v="0"/>
    <n v="25675"/>
    <n v="-25675.4"/>
    <d v="2017-11-23T00:00:00"/>
    <x v="29"/>
    <x v="7"/>
    <x v="20"/>
    <n v="2017"/>
    <n v="0"/>
    <n v="0"/>
    <n v="0"/>
  </r>
  <r>
    <n v="13085500"/>
    <s v="D"/>
    <d v="2017-11-24T00:00:00"/>
    <n v="0"/>
    <n v="27827.3"/>
    <n v="0"/>
    <n v="25675"/>
    <n v="-25675.4"/>
    <d v="2017-11-24T00:00:00"/>
    <x v="29"/>
    <x v="7"/>
    <x v="21"/>
    <n v="2017"/>
    <n v="0"/>
    <n v="0"/>
    <n v="0"/>
  </r>
  <r>
    <n v="13085500"/>
    <s v="D"/>
    <d v="2017-11-25T00:00:00"/>
    <n v="0"/>
    <n v="27827.3"/>
    <n v="0"/>
    <n v="25675"/>
    <n v="-25675.4"/>
    <d v="2017-11-25T00:00:00"/>
    <x v="29"/>
    <x v="7"/>
    <x v="22"/>
    <n v="2017"/>
    <n v="0"/>
    <n v="0"/>
    <n v="0"/>
  </r>
  <r>
    <n v="13085500"/>
    <s v="D"/>
    <d v="2017-11-26T00:00:00"/>
    <n v="0"/>
    <n v="27827.3"/>
    <n v="0"/>
    <n v="25675"/>
    <n v="-25675.4"/>
    <d v="2017-11-26T00:00:00"/>
    <x v="29"/>
    <x v="7"/>
    <x v="23"/>
    <n v="2017"/>
    <n v="0"/>
    <n v="0"/>
    <n v="0"/>
  </r>
  <r>
    <n v="13085500"/>
    <s v="D"/>
    <d v="2017-11-27T00:00:00"/>
    <n v="0"/>
    <n v="27827.3"/>
    <n v="0"/>
    <n v="25675"/>
    <n v="-25675.4"/>
    <d v="2017-11-27T00:00:00"/>
    <x v="29"/>
    <x v="7"/>
    <x v="24"/>
    <n v="2017"/>
    <n v="0"/>
    <n v="0"/>
    <n v="0"/>
  </r>
  <r>
    <n v="13085500"/>
    <s v="D"/>
    <d v="2017-11-28T00:00:00"/>
    <n v="0"/>
    <n v="27827.3"/>
    <n v="0"/>
    <n v="25675"/>
    <n v="-25675.4"/>
    <d v="2017-11-28T00:00:00"/>
    <x v="29"/>
    <x v="7"/>
    <x v="25"/>
    <n v="2017"/>
    <n v="0"/>
    <n v="0"/>
    <n v="0"/>
  </r>
  <r>
    <n v="13085500"/>
    <s v="D"/>
    <d v="2017-11-29T00:00:00"/>
    <n v="0"/>
    <n v="27827.3"/>
    <n v="0"/>
    <n v="25675"/>
    <n v="-25675.4"/>
    <d v="2017-11-29T00:00:00"/>
    <x v="29"/>
    <x v="7"/>
    <x v="26"/>
    <n v="2017"/>
    <n v="0"/>
    <n v="0"/>
    <n v="0"/>
  </r>
  <r>
    <n v="13085500"/>
    <s v="D"/>
    <d v="2017-11-30T00:00:00"/>
    <n v="0"/>
    <n v="27827.3"/>
    <n v="0"/>
    <n v="25675"/>
    <n v="-25675.4"/>
    <d v="2017-11-30T00:00:00"/>
    <x v="29"/>
    <x v="7"/>
    <x v="27"/>
    <n v="2017"/>
    <n v="0"/>
    <n v="0"/>
    <n v="0"/>
  </r>
  <r>
    <n v="13085500"/>
    <s v="D"/>
    <d v="2017-12-01T00:00:00"/>
    <n v="0"/>
    <n v="27827.3"/>
    <n v="0"/>
    <n v="25675"/>
    <n v="-25675.4"/>
    <d v="2017-12-01T00:00:00"/>
    <x v="29"/>
    <x v="8"/>
    <x v="28"/>
    <n v="2017"/>
    <n v="0"/>
    <n v="0"/>
    <n v="0"/>
  </r>
  <r>
    <n v="13085500"/>
    <s v="D"/>
    <d v="2017-12-02T00:00:00"/>
    <n v="0"/>
    <n v="27827.3"/>
    <n v="0"/>
    <n v="25675"/>
    <n v="-25675.4"/>
    <d v="2017-12-02T00:00:00"/>
    <x v="29"/>
    <x v="8"/>
    <x v="29"/>
    <n v="2017"/>
    <n v="0"/>
    <n v="0"/>
    <n v="0"/>
  </r>
  <r>
    <n v="13085500"/>
    <s v="D"/>
    <d v="2017-12-03T00:00:00"/>
    <n v="0"/>
    <n v="27827.3"/>
    <n v="0"/>
    <n v="25675"/>
    <n v="-25675.4"/>
    <d v="2017-12-03T00:00:00"/>
    <x v="29"/>
    <x v="8"/>
    <x v="0"/>
    <n v="2017"/>
    <n v="0"/>
    <n v="0"/>
    <n v="0"/>
  </r>
  <r>
    <n v="13085500"/>
    <s v="D"/>
    <d v="2017-12-04T00:00:00"/>
    <n v="0"/>
    <n v="27827.3"/>
    <n v="0"/>
    <n v="25675"/>
    <n v="-25675.4"/>
    <d v="2017-12-04T00:00:00"/>
    <x v="29"/>
    <x v="8"/>
    <x v="1"/>
    <n v="2017"/>
    <n v="0"/>
    <n v="0"/>
    <n v="0"/>
  </r>
  <r>
    <n v="13085500"/>
    <s v="D"/>
    <d v="2017-12-05T00:00:00"/>
    <n v="0"/>
    <n v="27827.3"/>
    <n v="0"/>
    <n v="25675"/>
    <n v="-25675.4"/>
    <d v="2017-12-05T00:00:00"/>
    <x v="29"/>
    <x v="8"/>
    <x v="2"/>
    <n v="2017"/>
    <n v="0"/>
    <n v="0"/>
    <n v="0"/>
  </r>
  <r>
    <n v="13085500"/>
    <s v="D"/>
    <d v="2017-12-06T00:00:00"/>
    <n v="0"/>
    <n v="27827.3"/>
    <n v="0"/>
    <n v="25675"/>
    <n v="-25675.4"/>
    <d v="2017-12-06T00:00:00"/>
    <x v="29"/>
    <x v="8"/>
    <x v="3"/>
    <n v="2017"/>
    <n v="0"/>
    <n v="0"/>
    <n v="0"/>
  </r>
  <r>
    <n v="13085500"/>
    <s v="D"/>
    <d v="2017-12-07T00:00:00"/>
    <n v="0"/>
    <n v="27827.3"/>
    <n v="0"/>
    <n v="25675"/>
    <n v="-25675.4"/>
    <d v="2017-12-07T00:00:00"/>
    <x v="29"/>
    <x v="8"/>
    <x v="4"/>
    <n v="2017"/>
    <n v="0"/>
    <n v="0"/>
    <n v="0"/>
  </r>
  <r>
    <n v="13085500"/>
    <s v="D"/>
    <d v="2017-12-08T00:00:00"/>
    <n v="0"/>
    <n v="27827.3"/>
    <n v="0"/>
    <n v="25675"/>
    <n v="-25675.4"/>
    <d v="2017-12-08T00:00:00"/>
    <x v="29"/>
    <x v="8"/>
    <x v="5"/>
    <n v="2017"/>
    <n v="0"/>
    <n v="0"/>
    <n v="0"/>
  </r>
  <r>
    <n v="13085500"/>
    <s v="D"/>
    <d v="2017-12-09T00:00:00"/>
    <n v="0"/>
    <n v="27827.3"/>
    <n v="0"/>
    <n v="25675"/>
    <n v="-25675.4"/>
    <d v="2017-12-09T00:00:00"/>
    <x v="29"/>
    <x v="8"/>
    <x v="6"/>
    <n v="2017"/>
    <n v="0"/>
    <n v="0"/>
    <n v="0"/>
  </r>
  <r>
    <n v="13085500"/>
    <s v="D"/>
    <d v="2017-12-10T00:00:00"/>
    <n v="0"/>
    <n v="27827.3"/>
    <n v="0"/>
    <n v="25675"/>
    <n v="-25675.4"/>
    <d v="2017-12-10T00:00:00"/>
    <x v="29"/>
    <x v="8"/>
    <x v="7"/>
    <n v="2017"/>
    <n v="0"/>
    <n v="0"/>
    <n v="0"/>
  </r>
  <r>
    <n v="13085500"/>
    <s v="D"/>
    <d v="2017-12-11T00:00:00"/>
    <n v="0"/>
    <n v="27827.3"/>
    <n v="0"/>
    <n v="25675"/>
    <n v="-25675.4"/>
    <d v="2017-12-11T00:00:00"/>
    <x v="29"/>
    <x v="8"/>
    <x v="8"/>
    <n v="2017"/>
    <n v="0"/>
    <n v="0"/>
    <n v="0"/>
  </r>
  <r>
    <n v="13085500"/>
    <s v="D"/>
    <d v="2017-12-12T00:00:00"/>
    <n v="0"/>
    <n v="27827.3"/>
    <n v="0"/>
    <n v="25675"/>
    <n v="-25675.4"/>
    <d v="2017-12-12T00:00:00"/>
    <x v="29"/>
    <x v="8"/>
    <x v="9"/>
    <n v="2017"/>
    <n v="0"/>
    <n v="0"/>
    <n v="0"/>
  </r>
  <r>
    <n v="13085500"/>
    <s v="D"/>
    <d v="2017-12-13T00:00:00"/>
    <n v="0"/>
    <n v="27827.3"/>
    <n v="0"/>
    <n v="25675"/>
    <n v="-25675.4"/>
    <d v="2017-12-13T00:00:00"/>
    <x v="29"/>
    <x v="8"/>
    <x v="10"/>
    <n v="2017"/>
    <n v="0"/>
    <n v="0"/>
    <n v="0"/>
  </r>
  <r>
    <n v="13085500"/>
    <s v="D"/>
    <d v="2017-12-14T00:00:00"/>
    <n v="0"/>
    <n v="27827.3"/>
    <n v="0"/>
    <n v="25675"/>
    <n v="-25675.4"/>
    <d v="2017-12-14T00:00:00"/>
    <x v="29"/>
    <x v="8"/>
    <x v="11"/>
    <n v="2017"/>
    <n v="0"/>
    <n v="0"/>
    <n v="0"/>
  </r>
  <r>
    <n v="13085500"/>
    <s v="D"/>
    <d v="2017-12-15T00:00:00"/>
    <n v="0"/>
    <n v="27827.3"/>
    <n v="0"/>
    <n v="25675"/>
    <n v="-25675.4"/>
    <d v="2017-12-15T00:00:00"/>
    <x v="29"/>
    <x v="8"/>
    <x v="12"/>
    <n v="2017"/>
    <n v="0"/>
    <n v="0"/>
    <n v="0"/>
  </r>
  <r>
    <n v="13085500"/>
    <s v="D"/>
    <d v="2017-12-16T00:00:00"/>
    <n v="0"/>
    <n v="27827.3"/>
    <n v="0"/>
    <n v="25675"/>
    <n v="-25675.4"/>
    <d v="2017-12-16T00:00:00"/>
    <x v="29"/>
    <x v="8"/>
    <x v="13"/>
    <n v="2017"/>
    <n v="0"/>
    <n v="0"/>
    <n v="0"/>
  </r>
  <r>
    <n v="13085500"/>
    <s v="D"/>
    <d v="2017-12-17T00:00:00"/>
    <n v="0"/>
    <n v="27827.3"/>
    <n v="0"/>
    <n v="25675"/>
    <n v="-25675.4"/>
    <d v="2017-12-17T00:00:00"/>
    <x v="29"/>
    <x v="8"/>
    <x v="14"/>
    <n v="2017"/>
    <n v="0"/>
    <n v="0"/>
    <n v="0"/>
  </r>
  <r>
    <n v="13085500"/>
    <s v="D"/>
    <d v="2017-12-18T00:00:00"/>
    <n v="0"/>
    <n v="27827.3"/>
    <n v="0"/>
    <n v="25675"/>
    <n v="-25675.4"/>
    <d v="2017-12-18T00:00:00"/>
    <x v="29"/>
    <x v="8"/>
    <x v="15"/>
    <n v="2017"/>
    <n v="0"/>
    <n v="0"/>
    <n v="0"/>
  </r>
  <r>
    <n v="13085500"/>
    <s v="D"/>
    <d v="2017-12-19T00:00:00"/>
    <n v="0"/>
    <n v="27827.3"/>
    <n v="0"/>
    <n v="25675"/>
    <n v="-25675.4"/>
    <d v="2017-12-19T00:00:00"/>
    <x v="29"/>
    <x v="8"/>
    <x v="16"/>
    <n v="2017"/>
    <n v="0"/>
    <n v="0"/>
    <n v="0"/>
  </r>
  <r>
    <n v="13085500"/>
    <s v="D"/>
    <d v="2017-12-20T00:00:00"/>
    <n v="0"/>
    <n v="27827.3"/>
    <n v="0"/>
    <n v="25675"/>
    <n v="-25675.4"/>
    <d v="2017-12-20T00:00:00"/>
    <x v="29"/>
    <x v="8"/>
    <x v="17"/>
    <n v="2017"/>
    <n v="0"/>
    <n v="0"/>
    <n v="0"/>
  </r>
  <r>
    <n v="13085500"/>
    <s v="D"/>
    <d v="2017-12-21T00:00:00"/>
    <n v="0"/>
    <n v="27827.3"/>
    <n v="0"/>
    <n v="25675"/>
    <n v="-25675.4"/>
    <d v="2017-12-21T00:00:00"/>
    <x v="29"/>
    <x v="8"/>
    <x v="18"/>
    <n v="2017"/>
    <n v="0"/>
    <n v="0"/>
    <n v="0"/>
  </r>
  <r>
    <n v="13085500"/>
    <s v="D"/>
    <d v="2017-12-22T00:00:00"/>
    <n v="0"/>
    <n v="27827.3"/>
    <n v="0"/>
    <n v="25675"/>
    <n v="-25675.4"/>
    <d v="2017-12-22T00:00:00"/>
    <x v="29"/>
    <x v="8"/>
    <x v="19"/>
    <n v="2017"/>
    <n v="0"/>
    <n v="0"/>
    <n v="0"/>
  </r>
  <r>
    <n v="13085500"/>
    <s v="D"/>
    <d v="2017-12-23T00:00:00"/>
    <n v="0"/>
    <n v="27827.3"/>
    <n v="0"/>
    <n v="25675"/>
    <n v="-25675.4"/>
    <d v="2017-12-23T00:00:00"/>
    <x v="29"/>
    <x v="8"/>
    <x v="20"/>
    <n v="2017"/>
    <n v="0"/>
    <n v="0"/>
    <n v="0"/>
  </r>
  <r>
    <n v="13085500"/>
    <s v="D"/>
    <d v="2017-12-24T00:00:00"/>
    <n v="0"/>
    <n v="27827.3"/>
    <n v="0"/>
    <n v="25675"/>
    <n v="-25675.4"/>
    <d v="2017-12-24T00:00:00"/>
    <x v="29"/>
    <x v="8"/>
    <x v="21"/>
    <n v="2017"/>
    <n v="0"/>
    <n v="0"/>
    <n v="0"/>
  </r>
  <r>
    <n v="13085500"/>
    <s v="D"/>
    <d v="2017-12-25T00:00:00"/>
    <n v="0"/>
    <n v="27827.3"/>
    <n v="0"/>
    <n v="25675"/>
    <n v="-25675.4"/>
    <d v="2017-12-25T00:00:00"/>
    <x v="29"/>
    <x v="8"/>
    <x v="22"/>
    <n v="2017"/>
    <n v="0"/>
    <n v="0"/>
    <n v="0"/>
  </r>
  <r>
    <n v="13085500"/>
    <s v="D"/>
    <d v="2017-12-26T00:00:00"/>
    <n v="0"/>
    <n v="27827.3"/>
    <n v="0"/>
    <n v="25675"/>
    <n v="-25675.4"/>
    <d v="2017-12-26T00:00:00"/>
    <x v="29"/>
    <x v="8"/>
    <x v="23"/>
    <n v="2017"/>
    <n v="0"/>
    <n v="0"/>
    <n v="0"/>
  </r>
  <r>
    <n v="13085500"/>
    <s v="D"/>
    <d v="2017-12-27T00:00:00"/>
    <n v="0"/>
    <n v="27827.3"/>
    <n v="0"/>
    <n v="25675"/>
    <n v="-25675.4"/>
    <d v="2017-12-27T00:00:00"/>
    <x v="29"/>
    <x v="8"/>
    <x v="24"/>
    <n v="2017"/>
    <n v="0"/>
    <n v="0"/>
    <n v="0"/>
  </r>
  <r>
    <n v="13085500"/>
    <s v="D"/>
    <d v="2017-12-28T00:00:00"/>
    <n v="0"/>
    <n v="27827.3"/>
    <n v="0"/>
    <n v="25675"/>
    <n v="-25675.4"/>
    <d v="2017-12-28T00:00:00"/>
    <x v="29"/>
    <x v="8"/>
    <x v="25"/>
    <n v="2017"/>
    <n v="0"/>
    <n v="0"/>
    <n v="0"/>
  </r>
  <r>
    <n v="13085500"/>
    <s v="D"/>
    <d v="2017-12-29T00:00:00"/>
    <n v="0"/>
    <n v="27827.3"/>
    <n v="0"/>
    <n v="25675"/>
    <n v="-25675.4"/>
    <d v="2017-12-29T00:00:00"/>
    <x v="29"/>
    <x v="8"/>
    <x v="26"/>
    <n v="2017"/>
    <n v="0"/>
    <n v="0"/>
    <n v="0"/>
  </r>
  <r>
    <n v="13085500"/>
    <s v="D"/>
    <d v="2017-12-30T00:00:00"/>
    <n v="0"/>
    <n v="27827.3"/>
    <n v="0"/>
    <n v="25675"/>
    <n v="-25675.4"/>
    <d v="2017-12-30T00:00:00"/>
    <x v="29"/>
    <x v="8"/>
    <x v="27"/>
    <n v="2017"/>
    <n v="0"/>
    <n v="0"/>
    <n v="0"/>
  </r>
  <r>
    <n v="13085500"/>
    <s v="D"/>
    <d v="2017-12-31T00:00:00"/>
    <n v="0"/>
    <n v="27827.3"/>
    <n v="0"/>
    <n v="25675"/>
    <n v="-25675.4"/>
    <d v="2017-12-31T00:00:00"/>
    <x v="29"/>
    <x v="8"/>
    <x v="30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x v="28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x v="29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x v="0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x v="1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x v="2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x v="3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x v="4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x v="5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x v="6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x v="7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x v="8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x v="9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x v="10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x v="11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x v="12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x v="13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x v="14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x v="15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x v="16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x v="17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x v="18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x v="19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x v="20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x v="21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x v="22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x v="23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x v="24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x v="25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x v="26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x v="27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x v="30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x v="28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x v="29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x v="0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x v="1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x v="2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x v="3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x v="4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x v="5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x v="6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x v="7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x v="8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x v="9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x v="10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x v="11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x v="12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x v="13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x v="14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x v="15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x v="16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x v="17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x v="18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x v="19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x v="20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x v="21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x v="22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x v="23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x v="24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x v="25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x v="28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x v="29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x v="0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x v="1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x v="2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x v="3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x v="4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x v="5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x v="6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x v="7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x v="8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x v="9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x v="10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x v="11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x v="12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x v="13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x v="14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x v="15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x v="16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x v="17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x v="18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x v="19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x v="20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x v="21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x v="22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x v="23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x v="24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x v="25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x v="26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x v="27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x v="30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x v="28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x v="29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x v="0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x v="1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x v="2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x v="3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x v="4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x v="5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x v="6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x v="7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x v="8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x v="9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x v="10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x v="11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x v="12"/>
    <n v="2018"/>
    <n v="0.99175000000000002"/>
    <n v="0"/>
    <n v="0.99175000000000002"/>
  </r>
  <r>
    <n v="13085500"/>
    <s v="D"/>
    <d v="2018-04-16T00:00:00"/>
    <n v="48"/>
    <n v="96.5"/>
    <n v="0"/>
    <n v="0"/>
    <n v="0"/>
    <d v="2018-04-16T00:00:00"/>
    <x v="29"/>
    <x v="0"/>
    <x v="13"/>
    <n v="2018"/>
    <n v="95.207999999999998"/>
    <n v="0"/>
    <n v="95.207999999999998"/>
  </r>
  <r>
    <n v="13085500"/>
    <s v="D"/>
    <d v="2018-04-17T00:00:00"/>
    <n v="30"/>
    <n v="156.5"/>
    <n v="0"/>
    <n v="0"/>
    <n v="0"/>
    <d v="2018-04-17T00:00:00"/>
    <x v="29"/>
    <x v="0"/>
    <x v="14"/>
    <n v="2018"/>
    <n v="59.505000000000003"/>
    <n v="0"/>
    <n v="59.505000000000003"/>
  </r>
  <r>
    <n v="13085500"/>
    <s v="D"/>
    <d v="2018-04-18T00:00:00"/>
    <n v="32"/>
    <n v="220.1"/>
    <n v="0"/>
    <n v="0"/>
    <n v="0"/>
    <d v="2018-04-18T00:00:00"/>
    <x v="29"/>
    <x v="0"/>
    <x v="15"/>
    <n v="2018"/>
    <n v="63.472000000000001"/>
    <n v="0"/>
    <n v="63.472000000000001"/>
  </r>
  <r>
    <n v="13085500"/>
    <s v="D"/>
    <d v="2018-04-19T00:00:00"/>
    <n v="31"/>
    <n v="281.10000000000002"/>
    <n v="0"/>
    <n v="0"/>
    <n v="0"/>
    <d v="2018-04-19T00:00:00"/>
    <x v="29"/>
    <x v="0"/>
    <x v="16"/>
    <n v="2018"/>
    <n v="61.488500000000002"/>
    <n v="0"/>
    <n v="61.488500000000002"/>
  </r>
  <r>
    <n v="13085500"/>
    <s v="D"/>
    <d v="2018-04-20T00:00:00"/>
    <n v="30"/>
    <n v="339.6"/>
    <n v="0"/>
    <n v="0"/>
    <n v="0"/>
    <d v="2018-04-20T00:00:00"/>
    <x v="29"/>
    <x v="0"/>
    <x v="17"/>
    <n v="2018"/>
    <n v="59.505000000000003"/>
    <n v="0"/>
    <n v="59.505000000000003"/>
  </r>
  <r>
    <n v="13085500"/>
    <s v="D"/>
    <d v="2018-04-21T00:00:00"/>
    <n v="37"/>
    <n v="412.3"/>
    <n v="0"/>
    <n v="0"/>
    <n v="0"/>
    <d v="2018-04-21T00:00:00"/>
    <x v="29"/>
    <x v="0"/>
    <x v="18"/>
    <n v="2018"/>
    <n v="73.389499999999998"/>
    <n v="0"/>
    <n v="73.389499999999998"/>
  </r>
  <r>
    <n v="13085500"/>
    <s v="D"/>
    <d v="2018-04-22T00:00:00"/>
    <n v="39"/>
    <n v="489.3"/>
    <n v="0"/>
    <n v="0"/>
    <n v="0"/>
    <d v="2018-04-22T00:00:00"/>
    <x v="29"/>
    <x v="0"/>
    <x v="19"/>
    <n v="2018"/>
    <n v="77.356499999999997"/>
    <n v="0"/>
    <n v="77.356499999999997"/>
  </r>
  <r>
    <n v="13085500"/>
    <s v="D"/>
    <d v="2018-04-23T00:00:00"/>
    <n v="46"/>
    <n v="579.9"/>
    <n v="0"/>
    <n v="0"/>
    <n v="0"/>
    <d v="2018-04-23T00:00:00"/>
    <x v="29"/>
    <x v="0"/>
    <x v="20"/>
    <n v="2018"/>
    <n v="91.241"/>
    <n v="0"/>
    <n v="91.241"/>
  </r>
  <r>
    <n v="13085500"/>
    <s v="D"/>
    <d v="2018-04-24T00:00:00"/>
    <n v="55"/>
    <n v="689.6"/>
    <n v="0"/>
    <n v="0"/>
    <n v="0"/>
    <d v="2018-04-24T00:00:00"/>
    <x v="29"/>
    <x v="0"/>
    <x v="21"/>
    <n v="2018"/>
    <n v="109.0925"/>
    <n v="0"/>
    <n v="109.0925"/>
  </r>
  <r>
    <n v="13085500"/>
    <s v="D"/>
    <d v="2018-04-25T00:00:00"/>
    <n v="67"/>
    <n v="822.6"/>
    <n v="0"/>
    <n v="0"/>
    <n v="0"/>
    <d v="2018-04-25T00:00:00"/>
    <x v="29"/>
    <x v="0"/>
    <x v="22"/>
    <n v="2018"/>
    <n v="132.89449999999999"/>
    <n v="0"/>
    <n v="132.89449999999999"/>
  </r>
  <r>
    <n v="13085500"/>
    <s v="D"/>
    <d v="2018-04-26T00:00:00"/>
    <n v="83"/>
    <n v="986.3"/>
    <n v="0"/>
    <n v="0"/>
    <n v="0"/>
    <d v="2018-04-26T00:00:00"/>
    <x v="29"/>
    <x v="0"/>
    <x v="23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x v="24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x v="25"/>
    <n v="2018"/>
    <n v="214.21800000000002"/>
    <n v="0"/>
    <n v="214.21800000000002"/>
  </r>
  <r>
    <n v="13085500"/>
    <s v="D"/>
    <d v="2018-04-29T00:00:00"/>
    <n v="89"/>
    <n v="1563.7"/>
    <n v="0"/>
    <n v="0"/>
    <n v="0"/>
    <d v="2018-04-29T00:00:00"/>
    <x v="29"/>
    <x v="0"/>
    <x v="26"/>
    <n v="2018"/>
    <n v="176.53149999999999"/>
    <n v="0"/>
    <n v="176.53149999999999"/>
  </r>
  <r>
    <n v="13085500"/>
    <s v="D"/>
    <d v="2018-04-30T00:00:00"/>
    <n v="118"/>
    <n v="1798.3"/>
    <n v="0"/>
    <n v="0"/>
    <n v="0"/>
    <d v="2018-04-30T00:00:00"/>
    <x v="29"/>
    <x v="0"/>
    <x v="27"/>
    <n v="2018"/>
    <n v="234.053"/>
    <n v="0"/>
    <n v="234.053"/>
  </r>
  <r>
    <n v="13085500"/>
    <s v="D"/>
    <d v="2018-05-01T00:00:00"/>
    <n v="139"/>
    <n v="2073.4"/>
    <n v="0"/>
    <n v="0"/>
    <n v="0"/>
    <d v="2018-05-01T00:00:00"/>
    <x v="29"/>
    <x v="1"/>
    <x v="28"/>
    <n v="2018"/>
    <n v="275.70650000000001"/>
    <n v="0"/>
    <n v="275.70650000000001"/>
  </r>
  <r>
    <n v="13085500"/>
    <s v="D"/>
    <d v="2018-05-02T00:00:00"/>
    <n v="145"/>
    <n v="2361.8000000000002"/>
    <n v="0"/>
    <n v="0"/>
    <n v="0"/>
    <d v="2018-05-02T00:00:00"/>
    <x v="29"/>
    <x v="1"/>
    <x v="29"/>
    <n v="2018"/>
    <n v="287.60750000000002"/>
    <n v="0"/>
    <n v="287.60750000000002"/>
  </r>
  <r>
    <n v="13085500"/>
    <s v="D"/>
    <d v="2018-05-03T00:00:00"/>
    <n v="151"/>
    <n v="2661.5"/>
    <n v="0"/>
    <n v="0"/>
    <n v="0"/>
    <d v="2018-05-03T00:00:00"/>
    <x v="29"/>
    <x v="1"/>
    <x v="0"/>
    <n v="2018"/>
    <n v="299.50850000000003"/>
    <n v="0"/>
    <n v="299.50850000000003"/>
  </r>
  <r>
    <n v="13085500"/>
    <s v="D"/>
    <d v="2018-05-04T00:00:00"/>
    <n v="161"/>
    <n v="2981.6"/>
    <n v="0"/>
    <n v="0"/>
    <n v="0"/>
    <d v="2018-05-04T00:00:00"/>
    <x v="29"/>
    <x v="1"/>
    <x v="1"/>
    <n v="2018"/>
    <n v="319.34350000000001"/>
    <n v="0"/>
    <n v="319.34350000000001"/>
  </r>
  <r>
    <n v="13085500"/>
    <s v="D"/>
    <d v="2018-05-05T00:00:00"/>
    <n v="164"/>
    <n v="3307.4"/>
    <n v="0"/>
    <n v="0"/>
    <n v="0"/>
    <d v="2018-05-05T00:00:00"/>
    <x v="29"/>
    <x v="1"/>
    <x v="2"/>
    <n v="2018"/>
    <n v="325.29399999999998"/>
    <n v="0"/>
    <n v="325.29399999999998"/>
  </r>
  <r>
    <n v="13085500"/>
    <s v="D"/>
    <d v="2018-05-06T00:00:00"/>
    <n v="157"/>
    <n v="3618.2"/>
    <n v="0"/>
    <n v="0"/>
    <n v="0"/>
    <d v="2018-05-06T00:00:00"/>
    <x v="29"/>
    <x v="1"/>
    <x v="3"/>
    <n v="2018"/>
    <n v="311.40949999999998"/>
    <n v="0"/>
    <n v="311.40949999999998"/>
  </r>
  <r>
    <n v="13085500"/>
    <s v="D"/>
    <d v="2018-05-07T00:00:00"/>
    <n v="185"/>
    <n v="3984.3"/>
    <n v="0"/>
    <n v="0"/>
    <n v="0"/>
    <d v="2018-05-07T00:00:00"/>
    <x v="29"/>
    <x v="1"/>
    <x v="4"/>
    <n v="2018"/>
    <n v="366.94749999999999"/>
    <n v="0"/>
    <n v="366.94749999999999"/>
  </r>
  <r>
    <n v="13085500"/>
    <s v="D"/>
    <d v="2018-05-08T00:00:00"/>
    <n v="200"/>
    <n v="4380.8"/>
    <n v="0"/>
    <n v="0"/>
    <n v="0"/>
    <d v="2018-05-08T00:00:00"/>
    <x v="29"/>
    <x v="1"/>
    <x v="5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x v="6"/>
    <n v="2018"/>
    <n v="392.733"/>
    <n v="0"/>
    <n v="392.733"/>
  </r>
  <r>
    <n v="13085500"/>
    <s v="D"/>
    <d v="2018-05-10T00:00:00"/>
    <n v="200"/>
    <n v="5169.8999999999996"/>
    <n v="0"/>
    <n v="0"/>
    <n v="0"/>
    <d v="2018-05-10T00:00:00"/>
    <x v="29"/>
    <x v="1"/>
    <x v="7"/>
    <n v="2018"/>
    <n v="396.7"/>
    <n v="0"/>
    <n v="396.7"/>
  </r>
  <r>
    <n v="13085500"/>
    <s v="D"/>
    <d v="2018-05-11T00:00:00"/>
    <n v="183"/>
    <n v="5532.3"/>
    <n v="0"/>
    <n v="0"/>
    <n v="0"/>
    <d v="2018-05-11T00:00:00"/>
    <x v="29"/>
    <x v="1"/>
    <x v="8"/>
    <n v="2018"/>
    <n v="362.98050000000001"/>
    <n v="0"/>
    <n v="362.98050000000001"/>
  </r>
  <r>
    <n v="13085500"/>
    <s v="D"/>
    <d v="2018-05-12T00:00:00"/>
    <n v="147"/>
    <n v="5823.7"/>
    <n v="0"/>
    <n v="0"/>
    <n v="0"/>
    <d v="2018-05-12T00:00:00"/>
    <x v="29"/>
    <x v="1"/>
    <x v="9"/>
    <n v="2018"/>
    <n v="291.5745"/>
    <n v="0"/>
    <n v="291.5745"/>
  </r>
  <r>
    <n v="13085500"/>
    <s v="D"/>
    <d v="2018-05-13T00:00:00"/>
    <n v="129"/>
    <n v="6078.6"/>
    <n v="0"/>
    <n v="0"/>
    <n v="0"/>
    <d v="2018-05-13T00:00:00"/>
    <x v="29"/>
    <x v="1"/>
    <x v="10"/>
    <n v="2018"/>
    <n v="255.8715"/>
    <n v="0"/>
    <n v="255.8715"/>
  </r>
  <r>
    <n v="13085500"/>
    <s v="D"/>
    <d v="2018-05-14T00:00:00"/>
    <n v="120"/>
    <n v="6316.8"/>
    <n v="0"/>
    <n v="0"/>
    <n v="0"/>
    <d v="2018-05-14T00:00:00"/>
    <x v="29"/>
    <x v="1"/>
    <x v="11"/>
    <n v="2018"/>
    <n v="238.02"/>
    <n v="0"/>
    <n v="238.02"/>
  </r>
  <r>
    <n v="13085500"/>
    <s v="D"/>
    <d v="2018-05-15T00:00:00"/>
    <n v="124"/>
    <n v="6562.3"/>
    <n v="0"/>
    <n v="0"/>
    <n v="0"/>
    <d v="2018-05-15T00:00:00"/>
    <x v="29"/>
    <x v="1"/>
    <x v="12"/>
    <n v="2018"/>
    <n v="245.95400000000001"/>
    <n v="0"/>
    <n v="245.95400000000001"/>
  </r>
  <r>
    <n v="13085500"/>
    <s v="D"/>
    <d v="2018-05-16T00:00:00"/>
    <n v="141"/>
    <n v="6842.2"/>
    <n v="0"/>
    <n v="0"/>
    <n v="0"/>
    <d v="2018-05-16T00:00:00"/>
    <x v="29"/>
    <x v="1"/>
    <x v="13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x v="14"/>
    <n v="2018"/>
    <n v="303.47550000000001"/>
    <n v="0"/>
    <n v="303.47550000000001"/>
  </r>
  <r>
    <n v="13085500"/>
    <s v="D"/>
    <d v="2018-05-18T00:00:00"/>
    <n v="159"/>
    <n v="7461.5"/>
    <n v="0"/>
    <n v="0"/>
    <n v="0"/>
    <d v="2018-05-18T00:00:00"/>
    <x v="29"/>
    <x v="1"/>
    <x v="15"/>
    <n v="2018"/>
    <n v="315.37650000000002"/>
    <n v="0"/>
    <n v="315.37650000000002"/>
  </r>
  <r>
    <n v="13085500"/>
    <s v="D"/>
    <d v="2018-05-19T00:00:00"/>
    <n v="157"/>
    <n v="7772.6"/>
    <n v="0"/>
    <n v="0"/>
    <n v="0"/>
    <d v="2018-05-19T00:00:00"/>
    <x v="29"/>
    <x v="1"/>
    <x v="16"/>
    <n v="2018"/>
    <n v="311.40949999999998"/>
    <n v="0"/>
    <n v="311.40949999999998"/>
  </r>
  <r>
    <n v="13085500"/>
    <s v="D"/>
    <d v="2018-05-20T00:00:00"/>
    <n v="152"/>
    <n v="8074.4"/>
    <n v="0"/>
    <n v="0"/>
    <n v="0"/>
    <d v="2018-05-20T00:00:00"/>
    <x v="29"/>
    <x v="1"/>
    <x v="17"/>
    <n v="2018"/>
    <n v="301.49200000000002"/>
    <n v="0"/>
    <n v="301.49200000000002"/>
  </r>
  <r>
    <n v="13085500"/>
    <s v="D"/>
    <d v="2018-05-21T00:00:00"/>
    <n v="162"/>
    <n v="8396.2000000000007"/>
    <n v="0"/>
    <n v="0"/>
    <n v="0"/>
    <d v="2018-05-21T00:00:00"/>
    <x v="29"/>
    <x v="1"/>
    <x v="18"/>
    <n v="2018"/>
    <n v="321.327"/>
    <n v="0"/>
    <n v="321.327"/>
  </r>
  <r>
    <n v="13085500"/>
    <s v="D"/>
    <d v="2018-05-22T00:00:00"/>
    <n v="161"/>
    <n v="8715.7000000000007"/>
    <n v="0"/>
    <n v="0"/>
    <n v="0"/>
    <d v="2018-05-22T00:00:00"/>
    <x v="29"/>
    <x v="1"/>
    <x v="19"/>
    <n v="2018"/>
    <n v="319.34350000000001"/>
    <n v="0"/>
    <n v="319.34350000000001"/>
  </r>
  <r>
    <n v="13085500"/>
    <s v="D"/>
    <d v="2018-05-23T00:00:00"/>
    <n v="162"/>
    <n v="9036.7999999999993"/>
    <n v="0"/>
    <n v="0"/>
    <n v="0"/>
    <d v="2018-05-23T00:00:00"/>
    <x v="29"/>
    <x v="1"/>
    <x v="20"/>
    <n v="2018"/>
    <n v="321.327"/>
    <n v="0"/>
    <n v="321.327"/>
  </r>
  <r>
    <n v="13085500"/>
    <s v="D"/>
    <d v="2018-05-24T00:00:00"/>
    <n v="160"/>
    <n v="9354.9"/>
    <n v="0"/>
    <n v="0"/>
    <n v="0"/>
    <d v="2018-05-24T00:00:00"/>
    <x v="29"/>
    <x v="1"/>
    <x v="21"/>
    <n v="2018"/>
    <n v="317.36"/>
    <n v="0"/>
    <n v="317.36"/>
  </r>
  <r>
    <n v="13085500"/>
    <s v="D"/>
    <d v="2018-05-25T00:00:00"/>
    <n v="160"/>
    <n v="9672.5"/>
    <n v="0"/>
    <n v="0"/>
    <n v="0"/>
    <d v="2018-05-25T00:00:00"/>
    <x v="29"/>
    <x v="1"/>
    <x v="22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x v="23"/>
    <n v="2018"/>
    <n v="301.49200000000002"/>
    <n v="0"/>
    <n v="301.49200000000002"/>
  </r>
  <r>
    <n v="13085500"/>
    <s v="D"/>
    <d v="2018-05-27T00:00:00"/>
    <n v="149"/>
    <n v="10269.1"/>
    <n v="0"/>
    <n v="0"/>
    <n v="0"/>
    <d v="2018-05-27T00:00:00"/>
    <x v="29"/>
    <x v="1"/>
    <x v="24"/>
    <n v="2018"/>
    <n v="295.54149999999998"/>
    <n v="0"/>
    <n v="295.54149999999998"/>
  </r>
  <r>
    <n v="13085500"/>
    <s v="D"/>
    <d v="2018-05-28T00:00:00"/>
    <n v="168"/>
    <n v="10601.7"/>
    <n v="0"/>
    <n v="0"/>
    <n v="0"/>
    <d v="2018-05-28T00:00:00"/>
    <x v="29"/>
    <x v="1"/>
    <x v="25"/>
    <n v="2018"/>
    <n v="333.22800000000001"/>
    <n v="0"/>
    <n v="333.22800000000001"/>
  </r>
  <r>
    <n v="13085500"/>
    <s v="D"/>
    <d v="2018-05-29T00:00:00"/>
    <n v="194"/>
    <n v="10986.6"/>
    <n v="0"/>
    <n v="0"/>
    <n v="0"/>
    <d v="2018-05-29T00:00:00"/>
    <x v="29"/>
    <x v="1"/>
    <x v="26"/>
    <n v="2018"/>
    <n v="384.79900000000004"/>
    <n v="0"/>
    <n v="384.79900000000004"/>
  </r>
  <r>
    <n v="13085500"/>
    <s v="D"/>
    <d v="2018-05-30T00:00:00"/>
    <n v="211"/>
    <n v="11405.4"/>
    <n v="0"/>
    <n v="0"/>
    <n v="0"/>
    <d v="2018-05-30T00:00:00"/>
    <x v="29"/>
    <x v="1"/>
    <x v="27"/>
    <n v="2018"/>
    <n v="418.51850000000002"/>
    <n v="0"/>
    <n v="418.51850000000002"/>
  </r>
  <r>
    <n v="13085500"/>
    <s v="D"/>
    <d v="2018-05-31T00:00:00"/>
    <n v="201"/>
    <n v="11803.3"/>
    <n v="0"/>
    <n v="0"/>
    <n v="0"/>
    <d v="2018-05-31T00:00:00"/>
    <x v="29"/>
    <x v="1"/>
    <x v="30"/>
    <n v="2018"/>
    <n v="398.68349999999998"/>
    <n v="0"/>
    <n v="398.68349999999998"/>
  </r>
  <r>
    <n v="13085500"/>
    <s v="D"/>
    <d v="2018-06-01T00:00:00"/>
    <n v="160"/>
    <n v="12120.1"/>
    <n v="0"/>
    <n v="0"/>
    <n v="0"/>
    <d v="2018-06-01T00:00:00"/>
    <x v="29"/>
    <x v="2"/>
    <x v="28"/>
    <n v="2018"/>
    <n v="317.36"/>
    <n v="0"/>
    <n v="317.36"/>
  </r>
  <r>
    <n v="13085500"/>
    <s v="D"/>
    <d v="2018-06-02T00:00:00"/>
    <n v="114"/>
    <n v="12345.7"/>
    <n v="0"/>
    <n v="0"/>
    <n v="0"/>
    <d v="2018-06-02T00:00:00"/>
    <x v="29"/>
    <x v="2"/>
    <x v="29"/>
    <n v="2018"/>
    <n v="226.119"/>
    <n v="0"/>
    <n v="226.119"/>
  </r>
  <r>
    <n v="13085500"/>
    <s v="D"/>
    <d v="2018-06-03T00:00:00"/>
    <n v="100"/>
    <n v="12543.7"/>
    <n v="0"/>
    <n v="0"/>
    <n v="0"/>
    <d v="2018-06-03T00:00:00"/>
    <x v="29"/>
    <x v="2"/>
    <x v="0"/>
    <n v="2018"/>
    <n v="198.35"/>
    <n v="0"/>
    <n v="198.35"/>
  </r>
  <r>
    <n v="13085500"/>
    <s v="D"/>
    <d v="2018-06-04T00:00:00"/>
    <n v="115"/>
    <n v="12771.2"/>
    <n v="0"/>
    <n v="0"/>
    <n v="0"/>
    <d v="2018-06-04T00:00:00"/>
    <x v="29"/>
    <x v="2"/>
    <x v="1"/>
    <n v="2018"/>
    <n v="228.10249999999999"/>
    <n v="0"/>
    <n v="228.10249999999999"/>
  </r>
  <r>
    <n v="13085500"/>
    <s v="D"/>
    <d v="2018-06-05T00:00:00"/>
    <n v="158"/>
    <n v="13083.6"/>
    <n v="0"/>
    <n v="0"/>
    <n v="0"/>
    <d v="2018-06-05T00:00:00"/>
    <x v="29"/>
    <x v="2"/>
    <x v="2"/>
    <n v="2018"/>
    <n v="313.39300000000003"/>
    <n v="0"/>
    <n v="313.39300000000003"/>
  </r>
  <r>
    <n v="13085500"/>
    <s v="D"/>
    <d v="2018-06-06T00:00:00"/>
    <n v="202"/>
    <n v="13484.1"/>
    <n v="0"/>
    <n v="0"/>
    <n v="0"/>
    <d v="2018-06-06T00:00:00"/>
    <x v="29"/>
    <x v="2"/>
    <x v="3"/>
    <n v="2018"/>
    <n v="400.66700000000003"/>
    <n v="0"/>
    <n v="400.66700000000003"/>
  </r>
  <r>
    <n v="13085500"/>
    <s v="D"/>
    <d v="2018-06-07T00:00:00"/>
    <n v="236"/>
    <n v="13951.6"/>
    <n v="0"/>
    <n v="0"/>
    <n v="0"/>
    <d v="2018-06-07T00:00:00"/>
    <x v="29"/>
    <x v="2"/>
    <x v="4"/>
    <n v="2018"/>
    <n v="468.10599999999999"/>
    <n v="0"/>
    <n v="468.10599999999999"/>
  </r>
  <r>
    <n v="13085500"/>
    <s v="D"/>
    <d v="2018-06-08T00:00:00"/>
    <n v="249"/>
    <n v="14446.1"/>
    <n v="0"/>
    <n v="0"/>
    <n v="0"/>
    <d v="2018-06-08T00:00:00"/>
    <x v="29"/>
    <x v="2"/>
    <x v="5"/>
    <n v="2018"/>
    <n v="493.89150000000001"/>
    <n v="0"/>
    <n v="493.89150000000001"/>
  </r>
  <r>
    <n v="13085500"/>
    <s v="D"/>
    <d v="2018-06-09T00:00:00"/>
    <n v="254"/>
    <n v="14950.3"/>
    <n v="0"/>
    <n v="0"/>
    <n v="0"/>
    <d v="2018-06-09T00:00:00"/>
    <x v="29"/>
    <x v="2"/>
    <x v="6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x v="7"/>
    <n v="2018"/>
    <n v="489.92450000000002"/>
    <n v="0"/>
    <n v="489.92450000000002"/>
  </r>
  <r>
    <n v="13085500"/>
    <s v="D"/>
    <d v="2018-06-11T00:00:00"/>
    <n v="257"/>
    <n v="15949.3"/>
    <n v="0"/>
    <n v="0"/>
    <n v="0"/>
    <d v="2018-06-11T00:00:00"/>
    <x v="29"/>
    <x v="2"/>
    <x v="8"/>
    <n v="2018"/>
    <n v="509.7595"/>
    <n v="0"/>
    <n v="509.7595"/>
  </r>
  <r>
    <n v="13085500"/>
    <s v="D"/>
    <d v="2018-06-12T00:00:00"/>
    <n v="256"/>
    <n v="16456.099999999999"/>
    <n v="0"/>
    <n v="0"/>
    <n v="0"/>
    <d v="2018-06-12T00:00:00"/>
    <x v="29"/>
    <x v="2"/>
    <x v="9"/>
    <n v="2018"/>
    <n v="507.77600000000001"/>
    <n v="0"/>
    <n v="507.77600000000001"/>
  </r>
  <r>
    <n v="13085500"/>
    <s v="D"/>
    <d v="2018-06-13T00:00:00"/>
    <n v="208"/>
    <n v="16868.599999999999"/>
    <n v="0"/>
    <n v="0"/>
    <n v="0"/>
    <d v="2018-06-13T00:00:00"/>
    <x v="29"/>
    <x v="2"/>
    <x v="10"/>
    <n v="2018"/>
    <n v="412.56799999999998"/>
    <n v="0"/>
    <n v="412.56799999999998"/>
  </r>
  <r>
    <n v="13085500"/>
    <s v="D"/>
    <d v="2018-06-14T00:00:00"/>
    <n v="261"/>
    <n v="17386.8"/>
    <n v="0"/>
    <n v="0"/>
    <n v="0"/>
    <d v="2018-06-14T00:00:00"/>
    <x v="29"/>
    <x v="2"/>
    <x v="11"/>
    <n v="2018"/>
    <n v="517.69349999999997"/>
    <n v="0"/>
    <n v="517.69349999999997"/>
  </r>
  <r>
    <n v="13085500"/>
    <s v="D"/>
    <d v="2018-06-15T00:00:00"/>
    <n v="261"/>
    <n v="17904.400000000001"/>
    <n v="0"/>
    <n v="0"/>
    <n v="0"/>
    <d v="2018-06-15T00:00:00"/>
    <x v="29"/>
    <x v="2"/>
    <x v="12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x v="13"/>
    <n v="2018"/>
    <n v="497.85849999999999"/>
    <n v="0"/>
    <n v="497.85849999999999"/>
  </r>
  <r>
    <n v="13085500"/>
    <s v="D"/>
    <d v="2018-06-17T00:00:00"/>
    <n v="240"/>
    <n v="18879.099999999999"/>
    <n v="0"/>
    <n v="0"/>
    <n v="0"/>
    <d v="2018-06-17T00:00:00"/>
    <x v="29"/>
    <x v="2"/>
    <x v="14"/>
    <n v="2018"/>
    <n v="476.04"/>
    <n v="0"/>
    <n v="476.04"/>
  </r>
  <r>
    <n v="13085500"/>
    <s v="D"/>
    <d v="2018-06-18T00:00:00"/>
    <n v="228"/>
    <n v="19330.3"/>
    <n v="48"/>
    <n v="94"/>
    <n v="-94.4"/>
    <d v="2018-06-18T00:00:00"/>
    <x v="29"/>
    <x v="2"/>
    <x v="15"/>
    <n v="2018"/>
    <n v="452.238"/>
    <n v="95.207999999999998"/>
    <n v="357.03000000000003"/>
  </r>
  <r>
    <n v="13085500"/>
    <s v="D"/>
    <d v="2018-06-19T00:00:00"/>
    <n v="212"/>
    <n v="19749.8"/>
    <n v="0"/>
    <n v="94"/>
    <n v="-94.4"/>
    <d v="2018-06-19T00:00:00"/>
    <x v="29"/>
    <x v="2"/>
    <x v="16"/>
    <n v="2018"/>
    <n v="420.50200000000001"/>
    <n v="0"/>
    <n v="420.50200000000001"/>
  </r>
  <r>
    <n v="13085500"/>
    <s v="D"/>
    <d v="2018-06-20T00:00:00"/>
    <n v="214"/>
    <n v="20173.400000000001"/>
    <n v="0"/>
    <n v="94"/>
    <n v="-94.4"/>
    <d v="2018-06-20T00:00:00"/>
    <x v="29"/>
    <x v="2"/>
    <x v="17"/>
    <n v="2018"/>
    <n v="424.46899999999999"/>
    <n v="0"/>
    <n v="424.46899999999999"/>
  </r>
  <r>
    <n v="13085500"/>
    <s v="D"/>
    <d v="2018-06-21T00:00:00"/>
    <n v="234"/>
    <n v="20638.099999999999"/>
    <n v="0"/>
    <n v="94"/>
    <n v="-94.4"/>
    <d v="2018-06-21T00:00:00"/>
    <x v="29"/>
    <x v="2"/>
    <x v="18"/>
    <n v="2018"/>
    <n v="464.13900000000001"/>
    <n v="0"/>
    <n v="464.13900000000001"/>
  </r>
  <r>
    <n v="13085500"/>
    <s v="D"/>
    <d v="2018-06-22T00:00:00"/>
    <n v="252"/>
    <n v="21137.3"/>
    <n v="0"/>
    <n v="94"/>
    <n v="-94.4"/>
    <d v="2018-06-22T00:00:00"/>
    <x v="29"/>
    <x v="2"/>
    <x v="19"/>
    <n v="2018"/>
    <n v="499.84199999999998"/>
    <n v="0"/>
    <n v="499.84199999999998"/>
  </r>
  <r>
    <n v="13085500"/>
    <s v="D"/>
    <d v="2018-06-23T00:00:00"/>
    <n v="262"/>
    <n v="21657.200000000001"/>
    <n v="0"/>
    <n v="94"/>
    <n v="-94.4"/>
    <d v="2018-06-23T00:00:00"/>
    <x v="29"/>
    <x v="2"/>
    <x v="20"/>
    <n v="2018"/>
    <n v="519.67700000000002"/>
    <n v="0"/>
    <n v="519.67700000000002"/>
  </r>
  <r>
    <n v="13085500"/>
    <s v="D"/>
    <d v="2018-06-24T00:00:00"/>
    <n v="263"/>
    <n v="22179.7"/>
    <n v="0"/>
    <n v="94"/>
    <n v="-94.4"/>
    <d v="2018-06-24T00:00:00"/>
    <x v="29"/>
    <x v="2"/>
    <x v="21"/>
    <n v="2018"/>
    <n v="521.66049999999996"/>
    <n v="0"/>
    <n v="521.66049999999996"/>
  </r>
  <r>
    <n v="13085500"/>
    <s v="D"/>
    <d v="2018-06-25T00:00:00"/>
    <n v="273"/>
    <n v="22721.5"/>
    <n v="0"/>
    <n v="94"/>
    <n v="-94.4"/>
    <d v="2018-06-25T00:00:00"/>
    <x v="29"/>
    <x v="2"/>
    <x v="22"/>
    <n v="2018"/>
    <n v="541.49549999999999"/>
    <n v="0"/>
    <n v="541.49549999999999"/>
  </r>
  <r>
    <n v="13085500"/>
    <s v="D"/>
    <d v="2018-06-26T00:00:00"/>
    <n v="286"/>
    <n v="23288.9"/>
    <n v="0"/>
    <n v="94"/>
    <n v="-94.4"/>
    <d v="2018-06-26T00:00:00"/>
    <x v="29"/>
    <x v="2"/>
    <x v="23"/>
    <n v="2018"/>
    <n v="567.28100000000006"/>
    <n v="0"/>
    <n v="567.28100000000006"/>
  </r>
  <r>
    <n v="13085500"/>
    <s v="D"/>
    <d v="2018-06-27T00:00:00"/>
    <n v="288"/>
    <n v="23860.2"/>
    <n v="0"/>
    <n v="94"/>
    <n v="-94.4"/>
    <d v="2018-06-27T00:00:00"/>
    <x v="29"/>
    <x v="2"/>
    <x v="24"/>
    <n v="2018"/>
    <n v="571.24800000000005"/>
    <n v="0"/>
    <n v="571.24800000000005"/>
  </r>
  <r>
    <n v="13085500"/>
    <s v="D"/>
    <d v="2018-06-28T00:00:00"/>
    <n v="300"/>
    <n v="594.6"/>
    <n v="31"/>
    <n v="61"/>
    <n v="-60.6"/>
    <d v="2018-06-28T00:00:00"/>
    <x v="29"/>
    <x v="2"/>
    <x v="25"/>
    <n v="2018"/>
    <n v="595.05000000000007"/>
    <n v="61.488500000000002"/>
    <n v="533.56150000000002"/>
  </r>
  <r>
    <n v="13085500"/>
    <s v="D"/>
    <d v="2018-06-29T00:00:00"/>
    <n v="305"/>
    <n v="1198.9000000000001"/>
    <n v="35"/>
    <n v="131"/>
    <n v="-130.80000000000001"/>
    <d v="2018-06-29T00:00:00"/>
    <x v="29"/>
    <x v="2"/>
    <x v="26"/>
    <n v="2018"/>
    <n v="604.96749999999997"/>
    <n v="69.422499999999999"/>
    <n v="535.54499999999996"/>
  </r>
  <r>
    <n v="13085500"/>
    <s v="D"/>
    <d v="2018-06-30T00:00:00"/>
    <n v="300"/>
    <n v="1793.3"/>
    <n v="300"/>
    <n v="725"/>
    <n v="-725.2"/>
    <d v="2018-06-30T00:00:00"/>
    <x v="29"/>
    <x v="2"/>
    <x v="27"/>
    <n v="2018"/>
    <n v="595.05000000000007"/>
    <n v="595.05000000000007"/>
    <n v="0"/>
  </r>
  <r>
    <n v="13085500"/>
    <s v="D"/>
    <d v="2018-07-01T00:00:00"/>
    <n v="295"/>
    <n v="2378.4"/>
    <n v="295"/>
    <n v="1310"/>
    <n v="-1310.3"/>
    <d v="2018-07-01T00:00:00"/>
    <x v="29"/>
    <x v="3"/>
    <x v="28"/>
    <n v="2018"/>
    <n v="585.13250000000005"/>
    <n v="585.13250000000005"/>
    <n v="0"/>
  </r>
  <r>
    <n v="13085500"/>
    <s v="D"/>
    <d v="2018-07-02T00:00:00"/>
    <n v="302"/>
    <n v="2977.3"/>
    <n v="302"/>
    <n v="1909"/>
    <n v="-1909.2"/>
    <d v="2018-07-02T00:00:00"/>
    <x v="29"/>
    <x v="3"/>
    <x v="29"/>
    <n v="2018"/>
    <n v="599.01700000000005"/>
    <n v="599.01700000000005"/>
    <n v="0"/>
  </r>
  <r>
    <n v="13085500"/>
    <s v="D"/>
    <d v="2018-07-03T00:00:00"/>
    <n v="308"/>
    <n v="3588.6"/>
    <n v="308"/>
    <n v="2521"/>
    <n v="-2520.6"/>
    <d v="2018-07-03T00:00:00"/>
    <x v="29"/>
    <x v="3"/>
    <x v="0"/>
    <n v="2018"/>
    <n v="610.91800000000001"/>
    <n v="610.91800000000001"/>
    <n v="0"/>
  </r>
  <r>
    <n v="13085500"/>
    <s v="D"/>
    <d v="2018-07-04T00:00:00"/>
    <n v="282"/>
    <n v="4147.3"/>
    <n v="282"/>
    <n v="3079"/>
    <n v="-3079.3"/>
    <d v="2018-07-04T00:00:00"/>
    <x v="29"/>
    <x v="3"/>
    <x v="1"/>
    <n v="2018"/>
    <n v="559.34699999999998"/>
    <n v="559.34699999999998"/>
    <n v="0"/>
  </r>
  <r>
    <n v="13085500"/>
    <s v="D"/>
    <d v="2018-07-05T00:00:00"/>
    <n v="287"/>
    <n v="4716.6000000000004"/>
    <n v="287"/>
    <n v="3649"/>
    <n v="-3648.6"/>
    <d v="2018-07-05T00:00:00"/>
    <x v="29"/>
    <x v="3"/>
    <x v="2"/>
    <n v="2018"/>
    <n v="569.2645"/>
    <n v="569.2645"/>
    <n v="0"/>
  </r>
  <r>
    <n v="13085500"/>
    <s v="D"/>
    <d v="2018-07-06T00:00:00"/>
    <n v="303"/>
    <n v="5318.3"/>
    <n v="303"/>
    <n v="4250"/>
    <n v="-4250.2"/>
    <d v="2018-07-06T00:00:00"/>
    <x v="29"/>
    <x v="3"/>
    <x v="3"/>
    <n v="2018"/>
    <n v="601.00049999999999"/>
    <n v="601.00049999999999"/>
    <n v="0"/>
  </r>
  <r>
    <n v="13085500"/>
    <s v="D"/>
    <d v="2018-07-07T00:00:00"/>
    <n v="305"/>
    <n v="5923.5"/>
    <n v="305"/>
    <n v="4856"/>
    <n v="-4855.5"/>
    <d v="2018-07-07T00:00:00"/>
    <x v="29"/>
    <x v="3"/>
    <x v="4"/>
    <n v="2018"/>
    <n v="604.96749999999997"/>
    <n v="604.96749999999997"/>
    <n v="0"/>
  </r>
  <r>
    <n v="13085500"/>
    <s v="D"/>
    <d v="2018-07-08T00:00:00"/>
    <n v="307"/>
    <n v="6532.8"/>
    <n v="307"/>
    <n v="5465"/>
    <n v="-5464.7"/>
    <d v="2018-07-08T00:00:00"/>
    <x v="29"/>
    <x v="3"/>
    <x v="5"/>
    <n v="2018"/>
    <n v="608.93449999999996"/>
    <n v="608.93449999999996"/>
    <n v="0"/>
  </r>
  <r>
    <n v="13085500"/>
    <s v="D"/>
    <d v="2018-07-09T00:00:00"/>
    <n v="297"/>
    <n v="7120.9"/>
    <n v="297"/>
    <n v="6053"/>
    <n v="-6052.8"/>
    <d v="2018-07-09T00:00:00"/>
    <x v="29"/>
    <x v="3"/>
    <x v="6"/>
    <n v="2018"/>
    <n v="589.09950000000003"/>
    <n v="589.09950000000003"/>
    <n v="0"/>
  </r>
  <r>
    <n v="13085500"/>
    <s v="D"/>
    <d v="2018-07-10T00:00:00"/>
    <n v="285"/>
    <n v="7685.8"/>
    <n v="285"/>
    <n v="6618"/>
    <n v="-6617.7"/>
    <d v="2018-07-10T00:00:00"/>
    <x v="29"/>
    <x v="3"/>
    <x v="7"/>
    <n v="2018"/>
    <n v="565.29750000000001"/>
    <n v="565.29750000000001"/>
    <n v="0"/>
  </r>
  <r>
    <n v="13085500"/>
    <s v="D"/>
    <d v="2018-07-11T00:00:00"/>
    <n v="278"/>
    <n v="8237.4"/>
    <n v="278"/>
    <n v="7169"/>
    <n v="-7169.3"/>
    <d v="2018-07-11T00:00:00"/>
    <x v="29"/>
    <x v="3"/>
    <x v="8"/>
    <n v="2018"/>
    <n v="551.41300000000001"/>
    <n v="551.41300000000001"/>
    <n v="0"/>
  </r>
  <r>
    <n v="13085500"/>
    <s v="D"/>
    <d v="2018-07-12T00:00:00"/>
    <n v="264"/>
    <n v="8760.9"/>
    <n v="264"/>
    <n v="7693"/>
    <n v="-7692.9"/>
    <d v="2018-07-12T00:00:00"/>
    <x v="29"/>
    <x v="3"/>
    <x v="9"/>
    <n v="2018"/>
    <n v="523.64400000000001"/>
    <n v="523.64400000000001"/>
    <n v="0"/>
  </r>
  <r>
    <n v="13085500"/>
    <s v="D"/>
    <d v="2018-07-13T00:00:00"/>
    <n v="262"/>
    <n v="9279.7000000000007"/>
    <n v="262"/>
    <n v="8212"/>
    <n v="-8211.6"/>
    <d v="2018-07-13T00:00:00"/>
    <x v="29"/>
    <x v="3"/>
    <x v="10"/>
    <n v="2018"/>
    <n v="519.67700000000002"/>
    <n v="519.67700000000002"/>
    <n v="0"/>
  </r>
  <r>
    <n v="13085500"/>
    <s v="D"/>
    <d v="2018-07-14T00:00:00"/>
    <n v="260"/>
    <n v="9795.1"/>
    <n v="260"/>
    <n v="8727"/>
    <n v="-8727.1"/>
    <d v="2018-07-14T00:00:00"/>
    <x v="29"/>
    <x v="3"/>
    <x v="11"/>
    <n v="2018"/>
    <n v="515.71"/>
    <n v="515.71"/>
    <n v="0"/>
  </r>
  <r>
    <n v="13085500"/>
    <s v="D"/>
    <d v="2018-07-15T00:00:00"/>
    <n v="254"/>
    <n v="10298.1"/>
    <n v="254"/>
    <n v="9230"/>
    <n v="-9230.1"/>
    <d v="2018-07-15T00:00:00"/>
    <x v="29"/>
    <x v="3"/>
    <x v="12"/>
    <n v="2018"/>
    <n v="503.80900000000003"/>
    <n v="503.80900000000003"/>
    <n v="0"/>
  </r>
  <r>
    <n v="13085500"/>
    <s v="D"/>
    <d v="2018-07-16T00:00:00"/>
    <n v="243"/>
    <n v="10779.5"/>
    <n v="243"/>
    <n v="9712"/>
    <n v="-9711.5"/>
    <d v="2018-07-16T00:00:00"/>
    <x v="29"/>
    <x v="3"/>
    <x v="13"/>
    <n v="2018"/>
    <n v="481.9905"/>
    <n v="481.9905"/>
    <n v="0"/>
  </r>
  <r>
    <n v="13085500"/>
    <s v="D"/>
    <d v="2018-07-17T00:00:00"/>
    <n v="242"/>
    <n v="11260.4"/>
    <n v="242"/>
    <n v="10192"/>
    <n v="-10192.299999999999"/>
    <d v="2018-07-17T00:00:00"/>
    <x v="29"/>
    <x v="3"/>
    <x v="14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x v="15"/>
    <n v="2018"/>
    <n v="487.94100000000003"/>
    <n v="487.94100000000003"/>
    <n v="0"/>
  </r>
  <r>
    <n v="13085500"/>
    <s v="D"/>
    <d v="2018-07-19T00:00:00"/>
    <n v="245"/>
    <n v="12234.1"/>
    <n v="245"/>
    <n v="11166"/>
    <n v="-11166.1"/>
    <d v="2018-07-19T00:00:00"/>
    <x v="29"/>
    <x v="3"/>
    <x v="16"/>
    <n v="2018"/>
    <n v="485.95749999999998"/>
    <n v="485.95749999999998"/>
    <n v="0"/>
  </r>
  <r>
    <n v="13085500"/>
    <s v="D"/>
    <d v="2018-07-20T00:00:00"/>
    <n v="238"/>
    <n v="12707.1"/>
    <n v="238"/>
    <n v="11639"/>
    <n v="-11639"/>
    <d v="2018-07-20T00:00:00"/>
    <x v="29"/>
    <x v="3"/>
    <x v="17"/>
    <n v="2018"/>
    <n v="472.07300000000004"/>
    <n v="472.07300000000004"/>
    <n v="0"/>
  </r>
  <r>
    <n v="13085500"/>
    <s v="D"/>
    <d v="2018-07-21T00:00:00"/>
    <n v="242"/>
    <n v="13187.2"/>
    <n v="242"/>
    <n v="12119"/>
    <n v="-12119.2"/>
    <d v="2018-07-21T00:00:00"/>
    <x v="29"/>
    <x v="3"/>
    <x v="18"/>
    <n v="2018"/>
    <n v="480.00700000000001"/>
    <n v="480.00700000000001"/>
    <n v="0"/>
  </r>
  <r>
    <n v="13085500"/>
    <s v="D"/>
    <d v="2018-07-22T00:00:00"/>
    <n v="242"/>
    <n v="13667.5"/>
    <n v="242"/>
    <n v="12599"/>
    <n v="-12599.4"/>
    <d v="2018-07-22T00:00:00"/>
    <x v="29"/>
    <x v="3"/>
    <x v="19"/>
    <n v="2018"/>
    <n v="480.00700000000001"/>
    <n v="480.00700000000001"/>
    <n v="0"/>
  </r>
  <r>
    <n v="13085500"/>
    <s v="D"/>
    <d v="2018-07-23T00:00:00"/>
    <n v="235"/>
    <n v="14134.4"/>
    <n v="235"/>
    <n v="13066"/>
    <n v="-13066.4"/>
    <d v="2018-07-23T00:00:00"/>
    <x v="29"/>
    <x v="3"/>
    <x v="20"/>
    <n v="2018"/>
    <n v="466.1225"/>
    <n v="466.1225"/>
    <n v="0"/>
  </r>
  <r>
    <n v="13085500"/>
    <s v="D"/>
    <d v="2018-07-24T00:00:00"/>
    <n v="231"/>
    <n v="14592.5"/>
    <n v="231"/>
    <n v="13525"/>
    <n v="-13524.5"/>
    <d v="2018-07-24T00:00:00"/>
    <x v="29"/>
    <x v="3"/>
    <x v="21"/>
    <n v="2018"/>
    <n v="458.18850000000003"/>
    <n v="458.18850000000003"/>
    <n v="0"/>
  </r>
  <r>
    <n v="13085500"/>
    <s v="D"/>
    <d v="2018-07-25T00:00:00"/>
    <n v="229"/>
    <n v="15047.6"/>
    <n v="229"/>
    <n v="13980"/>
    <n v="-13979.6"/>
    <d v="2018-07-25T00:00:00"/>
    <x v="29"/>
    <x v="3"/>
    <x v="22"/>
    <n v="2018"/>
    <n v="454.22149999999999"/>
    <n v="454.22149999999999"/>
    <n v="0"/>
  </r>
  <r>
    <n v="13085500"/>
    <s v="D"/>
    <d v="2018-07-26T00:00:00"/>
    <n v="228"/>
    <n v="15500.5"/>
    <n v="228"/>
    <n v="14433"/>
    <n v="-14432.5"/>
    <d v="2018-07-26T00:00:00"/>
    <x v="29"/>
    <x v="3"/>
    <x v="23"/>
    <n v="2018"/>
    <n v="452.238"/>
    <n v="452.238"/>
    <n v="0"/>
  </r>
  <r>
    <n v="13085500"/>
    <s v="D"/>
    <d v="2018-07-27T00:00:00"/>
    <n v="232"/>
    <n v="15960.8"/>
    <n v="232"/>
    <n v="14893"/>
    <n v="-14892.8"/>
    <d v="2018-07-27T00:00:00"/>
    <x v="29"/>
    <x v="3"/>
    <x v="24"/>
    <n v="2018"/>
    <n v="460.17200000000003"/>
    <n v="460.17200000000003"/>
    <n v="0"/>
  </r>
  <r>
    <n v="13085500"/>
    <s v="D"/>
    <d v="2018-07-28T00:00:00"/>
    <n v="214"/>
    <n v="16385.2"/>
    <n v="214"/>
    <n v="15317"/>
    <n v="-15317.1"/>
    <d v="2018-07-28T00:00:00"/>
    <x v="29"/>
    <x v="3"/>
    <x v="25"/>
    <n v="2018"/>
    <n v="424.46899999999999"/>
    <n v="424.46899999999999"/>
    <n v="0"/>
  </r>
  <r>
    <n v="13085500"/>
    <s v="D"/>
    <d v="2018-07-29T00:00:00"/>
    <n v="203"/>
    <n v="16788.599999999999"/>
    <n v="203"/>
    <n v="15721"/>
    <n v="-15720.6"/>
    <d v="2018-07-29T00:00:00"/>
    <x v="29"/>
    <x v="3"/>
    <x v="26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x v="27"/>
    <n v="2018"/>
    <n v="404.63400000000001"/>
    <n v="404.63400000000001"/>
    <n v="0"/>
  </r>
  <r>
    <n v="13085500"/>
    <s v="D"/>
    <d v="2018-07-31T00:00:00"/>
    <n v="211"/>
    <n v="17611.400000000001"/>
    <n v="211"/>
    <n v="16543"/>
    <n v="-16543.400000000001"/>
    <d v="2018-07-31T00:00:00"/>
    <x v="29"/>
    <x v="3"/>
    <x v="30"/>
    <n v="2018"/>
    <n v="418.51850000000002"/>
    <n v="418.51850000000002"/>
    <n v="0"/>
  </r>
  <r>
    <n v="13085500"/>
    <s v="D"/>
    <d v="2018-08-01T00:00:00"/>
    <n v="217"/>
    <n v="18042.400000000001"/>
    <n v="217"/>
    <n v="16974"/>
    <n v="-16974.400000000001"/>
    <d v="2018-08-01T00:00:00"/>
    <x v="29"/>
    <x v="4"/>
    <x v="28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x v="29"/>
    <n v="2018"/>
    <n v="450.25450000000001"/>
    <n v="450.25450000000001"/>
    <n v="0"/>
  </r>
  <r>
    <n v="13085500"/>
    <s v="D"/>
    <d v="2018-08-03T00:00:00"/>
    <n v="238"/>
    <n v="18964.8"/>
    <n v="238"/>
    <n v="17897"/>
    <n v="-17896.7"/>
    <d v="2018-08-03T00:00:00"/>
    <x v="29"/>
    <x v="4"/>
    <x v="0"/>
    <n v="2018"/>
    <n v="472.07300000000004"/>
    <n v="472.07300000000004"/>
    <n v="0"/>
  </r>
  <r>
    <n v="13085500"/>
    <s v="D"/>
    <d v="2018-08-04T00:00:00"/>
    <n v="232"/>
    <n v="19425.599999999999"/>
    <n v="232"/>
    <n v="18358"/>
    <n v="-18357.5"/>
    <d v="2018-08-04T00:00:00"/>
    <x v="29"/>
    <x v="4"/>
    <x v="1"/>
    <n v="2018"/>
    <n v="460.17200000000003"/>
    <n v="460.17200000000003"/>
    <n v="0"/>
  </r>
  <r>
    <n v="13085500"/>
    <s v="D"/>
    <d v="2018-08-05T00:00:00"/>
    <n v="222"/>
    <n v="19866.3"/>
    <n v="222"/>
    <n v="18798"/>
    <n v="-18798.3"/>
    <d v="2018-08-05T00:00:00"/>
    <x v="29"/>
    <x v="4"/>
    <x v="2"/>
    <n v="2018"/>
    <n v="440.33699999999999"/>
    <n v="440.33699999999999"/>
    <n v="0"/>
  </r>
  <r>
    <n v="13085500"/>
    <s v="D"/>
    <d v="2018-08-06T00:00:00"/>
    <n v="216"/>
    <n v="20295.599999999999"/>
    <n v="216"/>
    <n v="19228"/>
    <n v="-19227.599999999999"/>
    <d v="2018-08-06T00:00:00"/>
    <x v="29"/>
    <x v="4"/>
    <x v="3"/>
    <n v="2018"/>
    <n v="428.43600000000004"/>
    <n v="428.43600000000004"/>
    <n v="0"/>
  </r>
  <r>
    <n v="13085500"/>
    <s v="D"/>
    <d v="2018-08-07T00:00:00"/>
    <n v="216"/>
    <n v="20724.3"/>
    <n v="216"/>
    <n v="19656"/>
    <n v="-19656.2"/>
    <d v="2018-08-07T00:00:00"/>
    <x v="29"/>
    <x v="4"/>
    <x v="4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x v="5"/>
    <n v="2018"/>
    <n v="434.38650000000001"/>
    <n v="434.38650000000001"/>
    <n v="0"/>
  </r>
  <r>
    <n v="13085500"/>
    <s v="D"/>
    <d v="2018-08-09T00:00:00"/>
    <n v="225"/>
    <n v="21604.9"/>
    <n v="225"/>
    <n v="20537"/>
    <n v="-20536.900000000001"/>
    <d v="2018-08-09T00:00:00"/>
    <x v="29"/>
    <x v="4"/>
    <x v="6"/>
    <n v="2018"/>
    <n v="446.28750000000002"/>
    <n v="446.28750000000002"/>
    <n v="0"/>
  </r>
  <r>
    <n v="13085500"/>
    <s v="D"/>
    <d v="2018-08-10T00:00:00"/>
    <n v="224"/>
    <n v="22049.8"/>
    <n v="224"/>
    <n v="20982"/>
    <n v="-20981.8"/>
    <d v="2018-08-10T00:00:00"/>
    <x v="29"/>
    <x v="4"/>
    <x v="7"/>
    <n v="2018"/>
    <n v="444.30400000000003"/>
    <n v="444.30400000000003"/>
    <n v="0"/>
  </r>
  <r>
    <n v="13085500"/>
    <s v="D"/>
    <d v="2018-08-11T00:00:00"/>
    <n v="224"/>
    <n v="22493.599999999999"/>
    <n v="224"/>
    <n v="21426"/>
    <n v="-21425.5"/>
    <d v="2018-08-11T00:00:00"/>
    <x v="29"/>
    <x v="4"/>
    <x v="8"/>
    <n v="2018"/>
    <n v="444.30400000000003"/>
    <n v="444.30400000000003"/>
    <n v="0"/>
  </r>
  <r>
    <n v="13085500"/>
    <s v="D"/>
    <d v="2018-08-12T00:00:00"/>
    <n v="216"/>
    <n v="22921.1"/>
    <n v="216"/>
    <n v="21853"/>
    <n v="-21853.1"/>
    <d v="2018-08-12T00:00:00"/>
    <x v="29"/>
    <x v="4"/>
    <x v="9"/>
    <n v="2018"/>
    <n v="428.43600000000004"/>
    <n v="428.43600000000004"/>
    <n v="0"/>
  </r>
  <r>
    <n v="13085500"/>
    <s v="D"/>
    <d v="2018-08-13T00:00:00"/>
    <n v="217"/>
    <n v="23350.9"/>
    <n v="217"/>
    <n v="22283"/>
    <n v="-22282.799999999999"/>
    <d v="2018-08-13T00:00:00"/>
    <x v="29"/>
    <x v="4"/>
    <x v="10"/>
    <n v="2018"/>
    <n v="430.41950000000003"/>
    <n v="430.41950000000003"/>
    <n v="0"/>
  </r>
  <r>
    <n v="13085500"/>
    <s v="D"/>
    <d v="2018-08-14T00:00:00"/>
    <n v="218"/>
    <n v="23782.400000000001"/>
    <n v="218"/>
    <n v="22714"/>
    <n v="-22714.400000000001"/>
    <d v="2018-08-14T00:00:00"/>
    <x v="29"/>
    <x v="4"/>
    <x v="11"/>
    <n v="2018"/>
    <n v="432.40300000000002"/>
    <n v="432.40300000000002"/>
    <n v="0"/>
  </r>
  <r>
    <n v="13085500"/>
    <s v="D"/>
    <d v="2018-08-15T00:00:00"/>
    <n v="216"/>
    <n v="24211.599999999999"/>
    <n v="216"/>
    <n v="23144"/>
    <n v="-23143.599999999999"/>
    <d v="2018-08-15T00:00:00"/>
    <x v="29"/>
    <x v="4"/>
    <x v="12"/>
    <n v="2018"/>
    <n v="428.43600000000004"/>
    <n v="428.43600000000004"/>
    <n v="0"/>
  </r>
  <r>
    <n v="13085500"/>
    <s v="D"/>
    <d v="2018-08-16T00:00:00"/>
    <n v="218"/>
    <n v="24643.7"/>
    <n v="218"/>
    <n v="23576"/>
    <n v="-23575.7"/>
    <d v="2018-08-16T00:00:00"/>
    <x v="29"/>
    <x v="4"/>
    <x v="13"/>
    <n v="2018"/>
    <n v="432.40300000000002"/>
    <n v="432.40300000000002"/>
    <n v="0"/>
  </r>
  <r>
    <n v="13085500"/>
    <s v="D"/>
    <d v="2018-08-17T00:00:00"/>
    <n v="225"/>
    <n v="25089.3"/>
    <n v="225"/>
    <n v="24021"/>
    <n v="-24021.3"/>
    <d v="2018-08-17T00:00:00"/>
    <x v="29"/>
    <x v="4"/>
    <x v="14"/>
    <n v="2018"/>
    <n v="446.28750000000002"/>
    <n v="446.28750000000002"/>
    <n v="0"/>
  </r>
  <r>
    <n v="13085500"/>
    <s v="D"/>
    <d v="2018-08-18T00:00:00"/>
    <n v="224"/>
    <n v="25533.9"/>
    <n v="224"/>
    <n v="24466"/>
    <n v="-24465.8"/>
    <d v="2018-08-18T00:00:00"/>
    <x v="29"/>
    <x v="4"/>
    <x v="15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x v="16"/>
    <n v="2018"/>
    <n v="442.32049999999998"/>
    <n v="442.32049999999998"/>
    <n v="0"/>
  </r>
  <r>
    <n v="13085500"/>
    <s v="D"/>
    <d v="2018-08-20T00:00:00"/>
    <n v="220"/>
    <n v="26412.400000000001"/>
    <n v="220"/>
    <n v="25344"/>
    <n v="-25344.3"/>
    <d v="2018-08-20T00:00:00"/>
    <x v="29"/>
    <x v="4"/>
    <x v="17"/>
    <n v="2018"/>
    <n v="436.37"/>
    <n v="436.37"/>
    <n v="0"/>
  </r>
  <r>
    <n v="13085500"/>
    <s v="D"/>
    <d v="2018-08-21T00:00:00"/>
    <n v="211"/>
    <n v="26830.9"/>
    <n v="211"/>
    <n v="25763"/>
    <n v="-25762.9"/>
    <d v="2018-08-21T00:00:00"/>
    <x v="29"/>
    <x v="4"/>
    <x v="18"/>
    <n v="2018"/>
    <n v="418.51850000000002"/>
    <n v="418.51850000000002"/>
    <n v="0"/>
  </r>
  <r>
    <n v="13085500"/>
    <s v="D"/>
    <d v="2018-08-22T00:00:00"/>
    <n v="201"/>
    <n v="27229.9"/>
    <n v="201"/>
    <n v="26162"/>
    <n v="-26161.8"/>
    <d v="2018-08-22T00:00:00"/>
    <x v="29"/>
    <x v="4"/>
    <x v="19"/>
    <n v="2018"/>
    <n v="398.68349999999998"/>
    <n v="398.68349999999998"/>
    <n v="0"/>
  </r>
  <r>
    <n v="13085500"/>
    <s v="D"/>
    <d v="2018-08-23T00:00:00"/>
    <n v="212"/>
    <n v="27650.1"/>
    <n v="212"/>
    <n v="26582"/>
    <n v="-26582.1"/>
    <d v="2018-08-23T00:00:00"/>
    <x v="29"/>
    <x v="4"/>
    <x v="20"/>
    <n v="2018"/>
    <n v="420.50200000000001"/>
    <n v="420.50200000000001"/>
    <n v="0"/>
  </r>
  <r>
    <n v="13085500"/>
    <s v="D"/>
    <d v="2018-08-24T00:00:00"/>
    <n v="197"/>
    <n v="28041.599999999999"/>
    <n v="197"/>
    <n v="26974"/>
    <n v="-26973.599999999999"/>
    <d v="2018-08-24T00:00:00"/>
    <x v="29"/>
    <x v="4"/>
    <x v="21"/>
    <n v="2018"/>
    <n v="390.74950000000001"/>
    <n v="390.74950000000001"/>
    <n v="0"/>
  </r>
  <r>
    <n v="13085500"/>
    <s v="D"/>
    <d v="2018-08-25T00:00:00"/>
    <n v="174"/>
    <n v="28387.200000000001"/>
    <n v="174"/>
    <n v="27319"/>
    <n v="-27319.1"/>
    <d v="2018-08-25T00:00:00"/>
    <x v="29"/>
    <x v="4"/>
    <x v="22"/>
    <n v="2018"/>
    <n v="345.12900000000002"/>
    <n v="345.12900000000002"/>
    <n v="0"/>
  </r>
  <r>
    <n v="13085500"/>
    <s v="D"/>
    <d v="2018-08-26T00:00:00"/>
    <n v="163"/>
    <n v="28710.400000000001"/>
    <n v="163"/>
    <n v="27642"/>
    <n v="-27642.400000000001"/>
    <d v="2018-08-26T00:00:00"/>
    <x v="29"/>
    <x v="4"/>
    <x v="23"/>
    <n v="2018"/>
    <n v="323.31049999999999"/>
    <n v="323.31049999999999"/>
    <n v="0"/>
  </r>
  <r>
    <n v="13085500"/>
    <s v="D"/>
    <d v="2018-08-27T00:00:00"/>
    <n v="165"/>
    <n v="29037.5"/>
    <n v="165"/>
    <n v="27970"/>
    <n v="-27969.5"/>
    <d v="2018-08-27T00:00:00"/>
    <x v="29"/>
    <x v="4"/>
    <x v="24"/>
    <n v="2018"/>
    <n v="327.27750000000003"/>
    <n v="327.27750000000003"/>
    <n v="0"/>
  </r>
  <r>
    <n v="13085500"/>
    <s v="D"/>
    <d v="2018-08-28T00:00:00"/>
    <n v="179"/>
    <n v="29391.9"/>
    <n v="179"/>
    <n v="28324"/>
    <n v="-28323.9"/>
    <d v="2018-08-28T00:00:00"/>
    <x v="29"/>
    <x v="4"/>
    <x v="25"/>
    <n v="2018"/>
    <n v="355.04649999999998"/>
    <n v="355.04649999999998"/>
    <n v="0"/>
  </r>
  <r>
    <n v="13085500"/>
    <s v="D"/>
    <d v="2018-08-29T00:00:00"/>
    <n v="193"/>
    <n v="29773.8"/>
    <n v="193"/>
    <n v="28706"/>
    <n v="-28705.7"/>
    <d v="2018-08-29T00:00:00"/>
    <x v="29"/>
    <x v="4"/>
    <x v="26"/>
    <n v="2018"/>
    <n v="382.81549999999999"/>
    <n v="382.81549999999999"/>
    <n v="0"/>
  </r>
  <r>
    <n v="13085500"/>
    <s v="D"/>
    <d v="2018-08-30T00:00:00"/>
    <n v="209"/>
    <n v="30188.9"/>
    <n v="209"/>
    <n v="29121"/>
    <n v="-29120.799999999999"/>
    <d v="2018-08-30T00:00:00"/>
    <x v="29"/>
    <x v="4"/>
    <x v="27"/>
    <n v="2018"/>
    <n v="414.55150000000003"/>
    <n v="414.55150000000003"/>
    <n v="0"/>
  </r>
  <r>
    <n v="13085500"/>
    <s v="D"/>
    <d v="2018-08-31T00:00:00"/>
    <n v="209"/>
    <n v="30603.4"/>
    <n v="209"/>
    <n v="29535"/>
    <n v="-29535.4"/>
    <d v="2018-08-31T00:00:00"/>
    <x v="29"/>
    <x v="4"/>
    <x v="30"/>
    <n v="2018"/>
    <n v="414.55150000000003"/>
    <n v="414.55150000000003"/>
    <n v="0"/>
  </r>
  <r>
    <n v="13085500"/>
    <s v="D"/>
    <d v="2018-09-01T00:00:00"/>
    <n v="197"/>
    <n v="30994.7"/>
    <n v="197"/>
    <n v="29927"/>
    <n v="-29926.7"/>
    <d v="2018-09-01T00:00:00"/>
    <x v="29"/>
    <x v="5"/>
    <x v="28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x v="29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x v="0"/>
    <n v="2018"/>
    <n v="390.74950000000001"/>
    <n v="390.74950000000001"/>
    <n v="0"/>
  </r>
  <r>
    <n v="13085500"/>
    <s v="D"/>
    <d v="2018-09-04T00:00:00"/>
    <n v="206"/>
    <n v="32167.9"/>
    <n v="206"/>
    <n v="31100"/>
    <n v="-31099.9"/>
    <d v="2018-09-04T00:00:00"/>
    <x v="29"/>
    <x v="5"/>
    <x v="1"/>
    <n v="2018"/>
    <n v="408.601"/>
    <n v="408.601"/>
    <n v="0"/>
  </r>
  <r>
    <n v="13085500"/>
    <s v="D"/>
    <d v="2018-09-05T00:00:00"/>
    <n v="205"/>
    <n v="32573.599999999999"/>
    <n v="205"/>
    <n v="31506"/>
    <n v="-31505.5"/>
    <d v="2018-09-05T00:00:00"/>
    <x v="29"/>
    <x v="5"/>
    <x v="2"/>
    <n v="2018"/>
    <n v="406.61750000000001"/>
    <n v="406.61750000000001"/>
    <n v="0"/>
  </r>
  <r>
    <n v="13085500"/>
    <s v="D"/>
    <d v="2018-09-06T00:00:00"/>
    <n v="195"/>
    <n v="32959.699999999997"/>
    <n v="195"/>
    <n v="31892"/>
    <n v="-31891.599999999999"/>
    <d v="2018-09-06T00:00:00"/>
    <x v="29"/>
    <x v="5"/>
    <x v="3"/>
    <n v="2018"/>
    <n v="386.78250000000003"/>
    <n v="386.78250000000003"/>
    <n v="0"/>
  </r>
  <r>
    <n v="13085500"/>
    <s v="D"/>
    <d v="2018-09-07T00:00:00"/>
    <n v="178"/>
    <n v="33312.199999999997"/>
    <n v="178"/>
    <n v="32244"/>
    <n v="-32244.2"/>
    <d v="2018-09-07T00:00:00"/>
    <x v="29"/>
    <x v="5"/>
    <x v="4"/>
    <n v="2018"/>
    <n v="353.06299999999999"/>
    <n v="353.06299999999999"/>
    <n v="0"/>
  </r>
  <r>
    <n v="13085500"/>
    <s v="D"/>
    <d v="2018-09-08T00:00:00"/>
    <n v="162"/>
    <n v="33633.699999999997"/>
    <n v="162"/>
    <n v="32566"/>
    <n v="-32565.599999999999"/>
    <d v="2018-09-08T00:00:00"/>
    <x v="29"/>
    <x v="5"/>
    <x v="5"/>
    <n v="2018"/>
    <n v="321.327"/>
    <n v="321.327"/>
    <n v="0"/>
  </r>
  <r>
    <n v="13085500"/>
    <s v="D"/>
    <d v="2018-09-09T00:00:00"/>
    <n v="155"/>
    <n v="33940.400000000001"/>
    <n v="155"/>
    <n v="32872"/>
    <n v="-32872.400000000001"/>
    <d v="2018-09-09T00:00:00"/>
    <x v="29"/>
    <x v="5"/>
    <x v="6"/>
    <n v="2018"/>
    <n v="307.4425"/>
    <n v="307.4425"/>
    <n v="0"/>
  </r>
  <r>
    <n v="13085500"/>
    <s v="D"/>
    <d v="2018-09-10T00:00:00"/>
    <n v="155"/>
    <n v="34246.800000000003"/>
    <n v="155"/>
    <n v="33179"/>
    <n v="-33178.699999999997"/>
    <d v="2018-09-10T00:00:00"/>
    <x v="29"/>
    <x v="5"/>
    <x v="7"/>
    <n v="2018"/>
    <n v="307.4425"/>
    <n v="307.4425"/>
    <n v="0"/>
  </r>
  <r>
    <n v="13085500"/>
    <s v="D"/>
    <d v="2018-09-11T00:00:00"/>
    <n v="160"/>
    <n v="34564.5"/>
    <n v="160"/>
    <n v="33497"/>
    <n v="-33496.5"/>
    <d v="2018-09-11T00:00:00"/>
    <x v="29"/>
    <x v="5"/>
    <x v="8"/>
    <n v="2018"/>
    <n v="317.36"/>
    <n v="317.36"/>
    <n v="0"/>
  </r>
  <r>
    <n v="13085500"/>
    <s v="D"/>
    <d v="2018-09-12T00:00:00"/>
    <n v="164"/>
    <n v="34889.199999999997"/>
    <n v="164"/>
    <n v="33821"/>
    <n v="-33821.199999999997"/>
    <d v="2018-09-12T00:00:00"/>
    <x v="29"/>
    <x v="5"/>
    <x v="9"/>
    <n v="2018"/>
    <n v="325.29399999999998"/>
    <n v="325.29399999999998"/>
    <n v="0"/>
  </r>
  <r>
    <n v="13085500"/>
    <s v="D"/>
    <d v="2018-09-13T00:00:00"/>
    <n v="149"/>
    <n v="35184.5"/>
    <n v="149"/>
    <n v="34116"/>
    <n v="-34116.400000000001"/>
    <d v="2018-09-13T00:00:00"/>
    <x v="29"/>
    <x v="5"/>
    <x v="10"/>
    <n v="2018"/>
    <n v="295.54149999999998"/>
    <n v="295.54149999999998"/>
    <n v="0"/>
  </r>
  <r>
    <n v="13085500"/>
    <s v="D"/>
    <d v="2018-09-14T00:00:00"/>
    <n v="136"/>
    <n v="35454.1"/>
    <n v="136"/>
    <n v="34386"/>
    <n v="-34386.1"/>
    <d v="2018-09-14T00:00:00"/>
    <x v="29"/>
    <x v="5"/>
    <x v="11"/>
    <n v="2018"/>
    <n v="269.75600000000003"/>
    <n v="269.75600000000003"/>
    <n v="0"/>
  </r>
  <r>
    <n v="13085500"/>
    <s v="D"/>
    <d v="2018-09-15T00:00:00"/>
    <n v="122"/>
    <n v="35695.599999999999"/>
    <n v="122"/>
    <n v="34628"/>
    <n v="-34627.599999999999"/>
    <d v="2018-09-15T00:00:00"/>
    <x v="29"/>
    <x v="5"/>
    <x v="12"/>
    <n v="2018"/>
    <n v="241.98699999999999"/>
    <n v="241.98699999999999"/>
    <n v="0"/>
  </r>
  <r>
    <n v="13085500"/>
    <s v="D"/>
    <d v="2018-09-16T00:00:00"/>
    <n v="116"/>
    <n v="35926.1"/>
    <n v="116"/>
    <n v="34858"/>
    <n v="-34858"/>
    <d v="2018-09-16T00:00:00"/>
    <x v="29"/>
    <x v="5"/>
    <x v="13"/>
    <n v="2018"/>
    <n v="230.08600000000001"/>
    <n v="230.08600000000001"/>
    <n v="0"/>
  </r>
  <r>
    <n v="13085500"/>
    <s v="D"/>
    <d v="2018-09-17T00:00:00"/>
    <n v="107"/>
    <n v="36137.599999999999"/>
    <n v="107"/>
    <n v="35070"/>
    <n v="-35069.599999999999"/>
    <d v="2018-09-17T00:00:00"/>
    <x v="29"/>
    <x v="5"/>
    <x v="14"/>
    <n v="2018"/>
    <n v="212.2345"/>
    <n v="212.2345"/>
    <n v="0"/>
  </r>
  <r>
    <n v="13085500"/>
    <s v="D"/>
    <d v="2018-09-18T00:00:00"/>
    <n v="96"/>
    <n v="36328.5"/>
    <n v="96"/>
    <n v="35261"/>
    <n v="-35260.5"/>
    <d v="2018-09-18T00:00:00"/>
    <x v="29"/>
    <x v="5"/>
    <x v="15"/>
    <n v="2018"/>
    <n v="190.416"/>
    <n v="190.416"/>
    <n v="0"/>
  </r>
  <r>
    <n v="13085500"/>
    <s v="D"/>
    <d v="2018-09-19T00:00:00"/>
    <n v="96"/>
    <n v="36518.400000000001"/>
    <n v="96"/>
    <n v="35450"/>
    <n v="-35450.300000000003"/>
    <d v="2018-09-19T00:00:00"/>
    <x v="29"/>
    <x v="5"/>
    <x v="16"/>
    <n v="2018"/>
    <n v="190.416"/>
    <n v="190.416"/>
    <n v="0"/>
  </r>
  <r>
    <n v="13085500"/>
    <s v="D"/>
    <d v="2018-09-20T00:00:00"/>
    <n v="102"/>
    <n v="36720.5"/>
    <n v="102"/>
    <n v="35653"/>
    <n v="-35652.5"/>
    <d v="2018-09-20T00:00:00"/>
    <x v="29"/>
    <x v="5"/>
    <x v="17"/>
    <n v="2018"/>
    <n v="202.31700000000001"/>
    <n v="202.31700000000001"/>
    <n v="0"/>
  </r>
  <r>
    <n v="13085500"/>
    <s v="D"/>
    <d v="2018-09-21T00:00:00"/>
    <n v="103"/>
    <n v="36923.9"/>
    <n v="103"/>
    <n v="35856"/>
    <n v="-35855.9"/>
    <d v="2018-09-21T00:00:00"/>
    <x v="29"/>
    <x v="5"/>
    <x v="18"/>
    <n v="2018"/>
    <n v="204.3005"/>
    <n v="204.3005"/>
    <n v="0"/>
  </r>
  <r>
    <n v="13085500"/>
    <s v="D"/>
    <d v="2018-09-22T00:00:00"/>
    <n v="106"/>
    <n v="37133.199999999997"/>
    <n v="106"/>
    <n v="36065"/>
    <n v="-36065.199999999997"/>
    <d v="2018-09-22T00:00:00"/>
    <x v="29"/>
    <x v="5"/>
    <x v="19"/>
    <n v="2018"/>
    <n v="210.251"/>
    <n v="210.251"/>
    <n v="0"/>
  </r>
  <r>
    <n v="13085500"/>
    <s v="D"/>
    <d v="2018-09-23T00:00:00"/>
    <n v="105"/>
    <n v="37340.6"/>
    <n v="105"/>
    <n v="36273"/>
    <n v="-36272.6"/>
    <d v="2018-09-23T00:00:00"/>
    <x v="29"/>
    <x v="5"/>
    <x v="20"/>
    <n v="2018"/>
    <n v="208.26750000000001"/>
    <n v="208.26750000000001"/>
    <n v="0"/>
  </r>
  <r>
    <n v="13085500"/>
    <s v="D"/>
    <d v="2018-09-24T00:00:00"/>
    <n v="110"/>
    <n v="37558.400000000001"/>
    <n v="110"/>
    <n v="36490"/>
    <n v="-36490.400000000001"/>
    <d v="2018-09-24T00:00:00"/>
    <x v="29"/>
    <x v="5"/>
    <x v="21"/>
    <n v="2018"/>
    <n v="218.185"/>
    <n v="218.185"/>
    <n v="0"/>
  </r>
  <r>
    <n v="13085500"/>
    <s v="D"/>
    <d v="2018-09-25T00:00:00"/>
    <n v="116"/>
    <n v="37789.1"/>
    <n v="116"/>
    <n v="36721"/>
    <n v="-36721.1"/>
    <d v="2018-09-25T00:00:00"/>
    <x v="29"/>
    <x v="5"/>
    <x v="22"/>
    <n v="2018"/>
    <n v="230.08600000000001"/>
    <n v="230.08600000000001"/>
    <n v="0"/>
  </r>
  <r>
    <n v="13085500"/>
    <s v="D"/>
    <d v="2018-09-26T00:00:00"/>
    <n v="112"/>
    <n v="38011.4"/>
    <n v="112"/>
    <n v="36943"/>
    <n v="-36943.4"/>
    <d v="2018-09-26T00:00:00"/>
    <x v="29"/>
    <x v="5"/>
    <x v="23"/>
    <n v="2018"/>
    <n v="222.15200000000002"/>
    <n v="222.15200000000002"/>
    <n v="0"/>
  </r>
  <r>
    <n v="13085500"/>
    <s v="D"/>
    <d v="2018-09-27T00:00:00"/>
    <n v="110"/>
    <n v="38230.1"/>
    <n v="110"/>
    <n v="37162"/>
    <n v="-37162"/>
    <d v="2018-09-27T00:00:00"/>
    <x v="29"/>
    <x v="5"/>
    <x v="24"/>
    <n v="2018"/>
    <n v="218.185"/>
    <n v="218.185"/>
    <n v="0"/>
  </r>
  <r>
    <n v="13085500"/>
    <s v="D"/>
    <d v="2018-09-28T00:00:00"/>
    <n v="111"/>
    <n v="38449.800000000003"/>
    <n v="111"/>
    <n v="37382"/>
    <n v="-37381.800000000003"/>
    <d v="2018-09-28T00:00:00"/>
    <x v="29"/>
    <x v="5"/>
    <x v="25"/>
    <n v="2018"/>
    <n v="220.16849999999999"/>
    <n v="220.16849999999999"/>
    <n v="0"/>
  </r>
  <r>
    <n v="13085500"/>
    <s v="D"/>
    <d v="2018-09-29T00:00:00"/>
    <n v="102"/>
    <n v="38651.1"/>
    <n v="102"/>
    <n v="37583"/>
    <n v="-37583.1"/>
    <d v="2018-09-29T00:00:00"/>
    <x v="29"/>
    <x v="5"/>
    <x v="26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x v="27"/>
    <n v="2018"/>
    <n v="190.416"/>
    <n v="190.416"/>
    <n v="0"/>
  </r>
  <r>
    <n v="13085500"/>
    <s v="D"/>
    <d v="2018-10-01T00:00:00"/>
    <n v="85"/>
    <n v="39010.199999999997"/>
    <n v="85"/>
    <n v="37942"/>
    <n v="-37942.1"/>
    <d v="2018-10-01T00:00:00"/>
    <x v="29"/>
    <x v="6"/>
    <x v="28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x v="29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x v="0"/>
    <n v="2018"/>
    <n v="152.7295"/>
    <n v="152.7295"/>
    <n v="0"/>
  </r>
  <r>
    <n v="13085500"/>
    <s v="D"/>
    <d v="2018-10-04T00:00:00"/>
    <n v="71"/>
    <n v="39467.800000000003"/>
    <n v="71"/>
    <n v="38400"/>
    <n v="-38399.800000000003"/>
    <d v="2018-10-04T00:00:00"/>
    <x v="29"/>
    <x v="6"/>
    <x v="1"/>
    <n v="2018"/>
    <n v="140.82849999999999"/>
    <n v="140.82849999999999"/>
    <n v="0"/>
  </r>
  <r>
    <n v="13085500"/>
    <s v="D"/>
    <d v="2018-10-05T00:00:00"/>
    <n v="65"/>
    <n v="39597.199999999997"/>
    <n v="65"/>
    <n v="38529"/>
    <n v="-38529.1"/>
    <d v="2018-10-05T00:00:00"/>
    <x v="29"/>
    <x v="6"/>
    <x v="2"/>
    <n v="2018"/>
    <n v="128.92750000000001"/>
    <n v="128.92750000000001"/>
    <n v="0"/>
  </r>
  <r>
    <n v="13085500"/>
    <s v="D"/>
    <d v="2018-10-06T00:00:00"/>
    <n v="53"/>
    <n v="39701.300000000003"/>
    <n v="53"/>
    <n v="38633"/>
    <n v="-38633.199999999997"/>
    <d v="2018-10-06T00:00:00"/>
    <x v="29"/>
    <x v="6"/>
    <x v="3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x v="4"/>
    <n v="2018"/>
    <n v="93.224500000000006"/>
    <n v="93.224500000000006"/>
    <n v="0"/>
  </r>
  <r>
    <n v="13085500"/>
    <s v="D"/>
    <d v="2018-10-08T00:00:00"/>
    <n v="44"/>
    <n v="39882.699999999997"/>
    <n v="44"/>
    <n v="38815"/>
    <n v="-38814.699999999997"/>
    <d v="2018-10-08T00:00:00"/>
    <x v="29"/>
    <x v="6"/>
    <x v="5"/>
    <n v="2018"/>
    <n v="87.274000000000001"/>
    <n v="87.274000000000001"/>
    <n v="0"/>
  </r>
  <r>
    <n v="13085500"/>
    <s v="D"/>
    <d v="2018-10-09T00:00:00"/>
    <n v="45"/>
    <n v="39972.1"/>
    <n v="45"/>
    <n v="38904"/>
    <n v="-38904.1"/>
    <d v="2018-10-09T00:00:00"/>
    <x v="29"/>
    <x v="6"/>
    <x v="6"/>
    <n v="2018"/>
    <n v="89.257500000000007"/>
    <n v="89.257500000000007"/>
    <n v="0"/>
  </r>
  <r>
    <n v="13085500"/>
    <s v="D"/>
    <d v="2018-10-10T00:00:00"/>
    <n v="39"/>
    <n v="40049.5"/>
    <n v="39"/>
    <n v="38981"/>
    <n v="-38981.4"/>
    <d v="2018-10-10T00:00:00"/>
    <x v="29"/>
    <x v="6"/>
    <x v="7"/>
    <n v="2018"/>
    <n v="77.356499999999997"/>
    <n v="77.356499999999997"/>
    <n v="0"/>
  </r>
  <r>
    <n v="13085500"/>
    <s v="D"/>
    <d v="2018-10-11T00:00:00"/>
    <n v="31"/>
    <n v="40111.5"/>
    <n v="31"/>
    <n v="39044"/>
    <n v="-39043.5"/>
    <d v="2018-10-11T00:00:00"/>
    <x v="29"/>
    <x v="6"/>
    <x v="8"/>
    <n v="2018"/>
    <n v="61.488500000000002"/>
    <n v="61.488500000000002"/>
    <n v="0"/>
  </r>
  <r>
    <n v="13085500"/>
    <s v="D"/>
    <d v="2018-10-12T00:00:00"/>
    <n v="24"/>
    <n v="40158.9"/>
    <n v="24"/>
    <n v="39091"/>
    <n v="-39090.800000000003"/>
    <d v="2018-10-12T00:00:00"/>
    <x v="29"/>
    <x v="6"/>
    <x v="9"/>
    <n v="2018"/>
    <n v="47.603999999999999"/>
    <n v="47.603999999999999"/>
    <n v="0"/>
  </r>
  <r>
    <n v="13085500"/>
    <s v="D"/>
    <d v="2018-10-13T00:00:00"/>
    <n v="20"/>
    <n v="40198.300000000003"/>
    <n v="20"/>
    <n v="39130"/>
    <n v="-39130.199999999997"/>
    <d v="2018-10-13T00:00:00"/>
    <x v="29"/>
    <x v="6"/>
    <x v="10"/>
    <n v="2018"/>
    <n v="39.67"/>
    <n v="39.67"/>
    <n v="0"/>
  </r>
  <r>
    <n v="13085500"/>
    <s v="D"/>
    <d v="2018-10-14T00:00:00"/>
    <n v="19"/>
    <n v="40236.199999999997"/>
    <n v="19"/>
    <n v="39168"/>
    <n v="-39168.199999999997"/>
    <d v="2018-10-14T00:00:00"/>
    <x v="29"/>
    <x v="6"/>
    <x v="11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x v="12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x v="13"/>
    <n v="2018"/>
    <n v="29.752500000000001"/>
    <n v="29.752500000000001"/>
    <n v="0"/>
  </r>
  <r>
    <n v="13085500"/>
    <s v="D"/>
    <d v="2018-10-17T00:00:00"/>
    <n v="8.4"/>
    <n v="40313.699999999997"/>
    <n v="8.4"/>
    <n v="39246"/>
    <n v="-39245.699999999997"/>
    <d v="2018-10-17T00:00:00"/>
    <x v="29"/>
    <x v="6"/>
    <x v="14"/>
    <n v="2018"/>
    <n v="16.6614"/>
    <n v="16.6614"/>
    <n v="0"/>
  </r>
  <r>
    <n v="13085500"/>
    <s v="D"/>
    <d v="2018-10-18T00:00:00"/>
    <n v="0"/>
    <n v="40313.699999999997"/>
    <n v="0"/>
    <n v="39246"/>
    <n v="-39245.699999999997"/>
    <d v="2018-10-18T00:00:00"/>
    <x v="29"/>
    <x v="6"/>
    <x v="15"/>
    <n v="2018"/>
    <n v="0"/>
    <n v="0"/>
    <n v="0"/>
  </r>
  <r>
    <n v="13085500"/>
    <s v="D"/>
    <d v="2018-10-19T00:00:00"/>
    <n v="0"/>
    <n v="40313.699999999997"/>
    <n v="0"/>
    <n v="39246"/>
    <n v="-39245.699999999997"/>
    <d v="2018-10-19T00:00:00"/>
    <x v="29"/>
    <x v="6"/>
    <x v="16"/>
    <n v="2018"/>
    <n v="0"/>
    <n v="0"/>
    <n v="0"/>
  </r>
  <r>
    <n v="13085500"/>
    <s v="D"/>
    <d v="2018-10-20T00:00:00"/>
    <n v="0"/>
    <n v="40313.699999999997"/>
    <n v="0"/>
    <n v="39246"/>
    <n v="-39245.699999999997"/>
    <d v="2018-10-20T00:00:00"/>
    <x v="29"/>
    <x v="6"/>
    <x v="17"/>
    <n v="2018"/>
    <n v="0"/>
    <n v="0"/>
    <n v="0"/>
  </r>
  <r>
    <n v="13085500"/>
    <s v="D"/>
    <d v="2018-10-21T00:00:00"/>
    <n v="0"/>
    <n v="40313.699999999997"/>
    <n v="0"/>
    <n v="39246"/>
    <n v="-39245.699999999997"/>
    <d v="2018-10-21T00:00:00"/>
    <x v="29"/>
    <x v="6"/>
    <x v="18"/>
    <n v="2018"/>
    <n v="0"/>
    <n v="0"/>
    <n v="0"/>
  </r>
  <r>
    <n v="13085500"/>
    <s v="D"/>
    <d v="2018-10-22T00:00:00"/>
    <n v="0"/>
    <n v="40313.699999999997"/>
    <n v="0"/>
    <n v="39246"/>
    <n v="-39245.699999999997"/>
    <d v="2018-10-22T00:00:00"/>
    <x v="29"/>
    <x v="6"/>
    <x v="19"/>
    <n v="2018"/>
    <n v="0"/>
    <n v="0"/>
    <n v="0"/>
  </r>
  <r>
    <n v="13085500"/>
    <s v="D"/>
    <d v="2018-10-23T00:00:00"/>
    <n v="0"/>
    <n v="40313.699999999997"/>
    <n v="0"/>
    <n v="39246"/>
    <n v="-39245.699999999997"/>
    <d v="2018-10-23T00:00:00"/>
    <x v="29"/>
    <x v="6"/>
    <x v="20"/>
    <n v="2018"/>
    <n v="0"/>
    <n v="0"/>
    <n v="0"/>
  </r>
  <r>
    <n v="13085500"/>
    <s v="D"/>
    <d v="2018-10-24T00:00:00"/>
    <n v="0"/>
    <n v="40313.699999999997"/>
    <n v="0"/>
    <n v="39246"/>
    <n v="-39245.699999999997"/>
    <d v="2018-10-24T00:00:00"/>
    <x v="29"/>
    <x v="6"/>
    <x v="21"/>
    <n v="2018"/>
    <n v="0"/>
    <n v="0"/>
    <n v="0"/>
  </r>
  <r>
    <n v="13085500"/>
    <s v="D"/>
    <d v="2018-10-25T00:00:00"/>
    <n v="0"/>
    <n v="40313.699999999997"/>
    <n v="0"/>
    <n v="39246"/>
    <n v="-39245.699999999997"/>
    <d v="2018-10-25T00:00:00"/>
    <x v="29"/>
    <x v="6"/>
    <x v="22"/>
    <n v="2018"/>
    <n v="0"/>
    <n v="0"/>
    <n v="0"/>
  </r>
  <r>
    <n v="13085500"/>
    <s v="D"/>
    <d v="2018-10-26T00:00:00"/>
    <n v="0"/>
    <n v="40313.699999999997"/>
    <n v="0"/>
    <n v="39246"/>
    <n v="-39245.699999999997"/>
    <d v="2018-10-26T00:00:00"/>
    <x v="29"/>
    <x v="6"/>
    <x v="23"/>
    <n v="2018"/>
    <n v="0"/>
    <n v="0"/>
    <n v="0"/>
  </r>
  <r>
    <n v="13085500"/>
    <s v="D"/>
    <d v="2018-10-27T00:00:00"/>
    <n v="0"/>
    <n v="40313.699999999997"/>
    <n v="0"/>
    <n v="39246"/>
    <n v="-39245.699999999997"/>
    <d v="2018-10-27T00:00:00"/>
    <x v="29"/>
    <x v="6"/>
    <x v="24"/>
    <n v="2018"/>
    <n v="0"/>
    <n v="0"/>
    <n v="0"/>
  </r>
  <r>
    <n v="13085500"/>
    <s v="D"/>
    <d v="2018-10-28T00:00:00"/>
    <n v="0"/>
    <n v="40313.699999999997"/>
    <n v="0"/>
    <n v="39246"/>
    <n v="-39245.699999999997"/>
    <d v="2018-10-28T00:00:00"/>
    <x v="29"/>
    <x v="6"/>
    <x v="25"/>
    <n v="2018"/>
    <n v="0"/>
    <n v="0"/>
    <n v="0"/>
  </r>
  <r>
    <n v="13085500"/>
    <s v="D"/>
    <d v="2018-10-29T00:00:00"/>
    <n v="0"/>
    <n v="40313.699999999997"/>
    <n v="0"/>
    <n v="39246"/>
    <n v="-39245.699999999997"/>
    <d v="2018-10-29T00:00:00"/>
    <x v="29"/>
    <x v="6"/>
    <x v="26"/>
    <n v="2018"/>
    <n v="0"/>
    <n v="0"/>
    <n v="0"/>
  </r>
  <r>
    <n v="13085500"/>
    <s v="D"/>
    <d v="2018-10-30T00:00:00"/>
    <n v="0"/>
    <n v="40313.699999999997"/>
    <n v="0"/>
    <n v="39246"/>
    <n v="-39245.699999999997"/>
    <d v="2018-10-30T00:00:00"/>
    <x v="29"/>
    <x v="6"/>
    <x v="27"/>
    <n v="2018"/>
    <n v="0"/>
    <n v="0"/>
    <n v="0"/>
  </r>
  <r>
    <n v="13085500"/>
    <s v="D"/>
    <d v="2018-10-31T00:00:00"/>
    <n v="0"/>
    <n v="40313.699999999997"/>
    <n v="0"/>
    <n v="39246"/>
    <n v="-39245.699999999997"/>
    <d v="2018-10-31T00:00:00"/>
    <x v="29"/>
    <x v="6"/>
    <x v="30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x v="28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x v="29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x v="0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x v="1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x v="2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x v="3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x v="4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x v="5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x v="6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x v="7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x v="8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x v="9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x v="10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x v="11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x v="12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x v="13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x v="14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x v="15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x v="16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x v="17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x v="18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x v="19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x v="20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x v="21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x v="22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x v="23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x v="24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x v="25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x v="26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x v="27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x v="28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x v="29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x v="0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x v="1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x v="2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x v="3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x v="4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x v="5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x v="6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x v="7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x v="8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x v="9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x v="10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x v="11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x v="12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x v="13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x v="14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x v="15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x v="16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x v="17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x v="18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x v="19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x v="20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x v="21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x v="22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x v="23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x v="24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x v="25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x v="26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x v="27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x v="30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x v="28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x v="29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x v="0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x v="1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x v="2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x v="3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x v="4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x v="5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x v="6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x v="7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x v="8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x v="9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x v="10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x v="11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x v="12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x v="13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x v="14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x v="15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x v="16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x v="17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x v="18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x v="19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x v="20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x v="21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x v="22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x v="23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x v="24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x v="25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x v="26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x v="27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x v="30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x v="28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x v="29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x v="0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x v="1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x v="2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x v="3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x v="4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x v="5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x v="6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x v="7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x v="8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x v="9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x v="10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x v="11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x v="12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x v="13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x v="14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x v="15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x v="16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x v="17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x v="18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x v="19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x v="20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x v="21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x v="22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x v="23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x v="24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x v="25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x v="28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x v="29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x v="0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x v="1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x v="2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x v="3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x v="4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x v="5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x v="6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x v="7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x v="8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x v="9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x v="10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x v="11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x v="12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x v="13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x v="14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x v="15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x v="16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x v="17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x v="18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x v="19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x v="20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x v="21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x v="22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x v="23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x v="24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x v="25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x v="26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x v="27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x v="30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x v="28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x v="29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x v="0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x v="1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x v="2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x v="3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x v="4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x v="5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x v="6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x v="7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x v="8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x v="9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x v="10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x v="11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x v="12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x v="13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x v="14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x v="15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x v="16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x v="17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x v="18"/>
    <n v="2019"/>
    <n v="0"/>
    <n v="0"/>
    <n v="0"/>
  </r>
  <r>
    <n v="13085500"/>
    <s v="D"/>
    <d v="2019-04-22T00:00:00"/>
    <n v="51"/>
    <n v="100.3"/>
    <n v="0"/>
    <n v="0"/>
    <n v="0"/>
    <d v="2019-04-22T00:00:00"/>
    <x v="30"/>
    <x v="0"/>
    <x v="19"/>
    <n v="2019"/>
    <n v="101.1585"/>
    <n v="0"/>
    <n v="101.1585"/>
  </r>
  <r>
    <n v="13085500"/>
    <s v="D"/>
    <d v="2019-04-23T00:00:00"/>
    <n v="29"/>
    <n v="157.19999999999999"/>
    <n v="0"/>
    <n v="0"/>
    <n v="0"/>
    <d v="2019-04-23T00:00:00"/>
    <x v="30"/>
    <x v="0"/>
    <x v="20"/>
    <n v="2019"/>
    <n v="57.521500000000003"/>
    <n v="0"/>
    <n v="57.521500000000003"/>
  </r>
  <r>
    <n v="13085500"/>
    <s v="D"/>
    <d v="2019-04-24T00:00:00"/>
    <n v="33"/>
    <n v="221.7"/>
    <n v="0"/>
    <n v="0"/>
    <n v="0"/>
    <d v="2019-04-24T00:00:00"/>
    <x v="30"/>
    <x v="0"/>
    <x v="21"/>
    <n v="2019"/>
    <n v="65.455500000000001"/>
    <n v="0"/>
    <n v="65.455500000000001"/>
  </r>
  <r>
    <n v="13085500"/>
    <s v="D"/>
    <d v="2019-04-25T00:00:00"/>
    <n v="46"/>
    <n v="313.39999999999998"/>
    <n v="0"/>
    <n v="0"/>
    <n v="0"/>
    <d v="2019-04-25T00:00:00"/>
    <x v="30"/>
    <x v="0"/>
    <x v="22"/>
    <n v="2019"/>
    <n v="91.241"/>
    <n v="0"/>
    <n v="91.241"/>
  </r>
  <r>
    <n v="13085500"/>
    <s v="D"/>
    <d v="2019-04-26T00:00:00"/>
    <n v="56"/>
    <n v="424.9"/>
    <n v="0"/>
    <n v="0"/>
    <n v="0"/>
    <d v="2019-04-26T00:00:00"/>
    <x v="30"/>
    <x v="0"/>
    <x v="23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x v="24"/>
    <n v="2019"/>
    <n v="128.92750000000001"/>
    <n v="0"/>
    <n v="128.92750000000001"/>
  </r>
  <r>
    <n v="13085500"/>
    <s v="D"/>
    <d v="2019-04-28T00:00:00"/>
    <n v="66"/>
    <n v="685.6"/>
    <n v="0"/>
    <n v="0"/>
    <n v="0"/>
    <d v="2019-04-28T00:00:00"/>
    <x v="30"/>
    <x v="0"/>
    <x v="25"/>
    <n v="2019"/>
    <n v="130.911"/>
    <n v="0"/>
    <n v="130.911"/>
  </r>
  <r>
    <n v="13085500"/>
    <s v="D"/>
    <d v="2019-04-29T00:00:00"/>
    <n v="77"/>
    <n v="837.3"/>
    <n v="0"/>
    <n v="0"/>
    <n v="0"/>
    <d v="2019-04-29T00:00:00"/>
    <x v="30"/>
    <x v="0"/>
    <x v="26"/>
    <n v="2019"/>
    <n v="152.7295"/>
    <n v="0"/>
    <n v="152.7295"/>
  </r>
  <r>
    <n v="13085500"/>
    <s v="D"/>
    <d v="2019-04-30T00:00:00"/>
    <n v="75"/>
    <n v="985.4"/>
    <n v="0"/>
    <n v="0"/>
    <n v="0"/>
    <d v="2019-04-30T00:00:00"/>
    <x v="30"/>
    <x v="0"/>
    <x v="27"/>
    <n v="2019"/>
    <n v="148.76250000000002"/>
    <n v="0"/>
    <n v="148.76250000000002"/>
  </r>
  <r>
    <n v="13085500"/>
    <s v="D"/>
    <d v="2019-05-01T00:00:00"/>
    <n v="84"/>
    <n v="1151.5999999999999"/>
    <n v="0"/>
    <n v="0"/>
    <n v="0"/>
    <d v="2019-05-01T00:00:00"/>
    <x v="30"/>
    <x v="1"/>
    <x v="28"/>
    <n v="2019"/>
    <n v="166.614"/>
    <n v="0"/>
    <n v="166.614"/>
  </r>
  <r>
    <n v="13085500"/>
    <s v="D"/>
    <d v="2019-05-02T00:00:00"/>
    <n v="101"/>
    <n v="1351.4"/>
    <n v="0"/>
    <n v="0"/>
    <n v="0"/>
    <d v="2019-05-02T00:00:00"/>
    <x v="30"/>
    <x v="1"/>
    <x v="29"/>
    <n v="2019"/>
    <n v="200.33350000000002"/>
    <n v="0"/>
    <n v="200.33350000000002"/>
  </r>
  <r>
    <n v="13085500"/>
    <s v="D"/>
    <d v="2019-05-03T00:00:00"/>
    <n v="120"/>
    <n v="1590.3"/>
    <n v="0"/>
    <n v="0"/>
    <n v="0"/>
    <d v="2019-05-03T00:00:00"/>
    <x v="30"/>
    <x v="1"/>
    <x v="0"/>
    <n v="2019"/>
    <n v="238.02"/>
    <n v="0"/>
    <n v="238.02"/>
  </r>
  <r>
    <n v="13085500"/>
    <s v="D"/>
    <d v="2019-05-04T00:00:00"/>
    <n v="130"/>
    <n v="1848.3"/>
    <n v="0"/>
    <n v="0"/>
    <n v="0"/>
    <d v="2019-05-04T00:00:00"/>
    <x v="30"/>
    <x v="1"/>
    <x v="1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x v="2"/>
    <n v="2019"/>
    <n v="265.78899999999999"/>
    <n v="0"/>
    <n v="265.78899999999999"/>
  </r>
  <r>
    <n v="13085500"/>
    <s v="D"/>
    <d v="2019-05-06T00:00:00"/>
    <n v="145"/>
    <n v="2401.6999999999998"/>
    <n v="145"/>
    <n v="288"/>
    <n v="-287.8"/>
    <d v="2019-05-06T00:00:00"/>
    <x v="30"/>
    <x v="1"/>
    <x v="3"/>
    <n v="2019"/>
    <n v="287.60750000000002"/>
    <n v="287.60750000000002"/>
    <n v="0"/>
  </r>
  <r>
    <n v="13085500"/>
    <s v="D"/>
    <d v="2019-05-07T00:00:00"/>
    <n v="166"/>
    <n v="2730.6"/>
    <n v="166"/>
    <n v="617"/>
    <n v="-616.6"/>
    <d v="2019-05-07T00:00:00"/>
    <x v="30"/>
    <x v="1"/>
    <x v="4"/>
    <n v="2019"/>
    <n v="329.26100000000002"/>
    <n v="329.26100000000002"/>
    <n v="0"/>
  </r>
  <r>
    <n v="13085500"/>
    <s v="D"/>
    <d v="2019-05-08T00:00:00"/>
    <n v="174"/>
    <n v="3074.8"/>
    <n v="174"/>
    <n v="961"/>
    <n v="-960.8"/>
    <d v="2019-05-08T00:00:00"/>
    <x v="30"/>
    <x v="1"/>
    <x v="5"/>
    <n v="2019"/>
    <n v="345.12900000000002"/>
    <n v="345.12900000000002"/>
    <n v="0"/>
  </r>
  <r>
    <n v="13085500"/>
    <s v="D"/>
    <d v="2019-05-09T00:00:00"/>
    <n v="179"/>
    <n v="3428.8"/>
    <n v="179"/>
    <n v="1315"/>
    <n v="-1314.8"/>
    <d v="2019-05-09T00:00:00"/>
    <x v="30"/>
    <x v="1"/>
    <x v="6"/>
    <n v="2019"/>
    <n v="355.04649999999998"/>
    <n v="355.04649999999998"/>
    <n v="0"/>
  </r>
  <r>
    <n v="13085500"/>
    <s v="D"/>
    <d v="2019-05-10T00:00:00"/>
    <n v="171"/>
    <n v="3768.7"/>
    <n v="171"/>
    <n v="1655"/>
    <n v="-1654.8"/>
    <d v="2019-05-10T00:00:00"/>
    <x v="30"/>
    <x v="1"/>
    <x v="7"/>
    <n v="2019"/>
    <n v="339.17849999999999"/>
    <n v="339.17849999999999"/>
    <n v="0"/>
  </r>
  <r>
    <n v="13085500"/>
    <s v="D"/>
    <d v="2019-05-11T00:00:00"/>
    <n v="180"/>
    <n v="4125.1000000000004"/>
    <n v="180"/>
    <n v="2011"/>
    <n v="-2011.2"/>
    <d v="2019-05-11T00:00:00"/>
    <x v="30"/>
    <x v="1"/>
    <x v="8"/>
    <n v="2019"/>
    <n v="357.03000000000003"/>
    <n v="357.03000000000003"/>
    <n v="0"/>
  </r>
  <r>
    <n v="13085500"/>
    <s v="D"/>
    <d v="2019-05-12T00:00:00"/>
    <n v="178"/>
    <n v="4478.8999999999996"/>
    <n v="0"/>
    <n v="2011"/>
    <n v="-2011.2"/>
    <d v="2019-05-12T00:00:00"/>
    <x v="30"/>
    <x v="1"/>
    <x v="9"/>
    <n v="2019"/>
    <n v="353.06299999999999"/>
    <n v="0"/>
    <n v="353.06299999999999"/>
  </r>
  <r>
    <n v="13085500"/>
    <s v="D"/>
    <d v="2019-05-13T00:00:00"/>
    <n v="186"/>
    <n v="4846.8"/>
    <n v="0"/>
    <n v="2011"/>
    <n v="-2011.2"/>
    <d v="2019-05-13T00:00:00"/>
    <x v="30"/>
    <x v="1"/>
    <x v="10"/>
    <n v="2019"/>
    <n v="368.93099999999998"/>
    <n v="0"/>
    <n v="368.93099999999998"/>
  </r>
  <r>
    <n v="13085500"/>
    <s v="D"/>
    <d v="2019-05-14T00:00:00"/>
    <n v="184"/>
    <n v="5212.6000000000004"/>
    <n v="0"/>
    <n v="2011"/>
    <n v="-2011.2"/>
    <d v="2019-05-14T00:00:00"/>
    <x v="30"/>
    <x v="1"/>
    <x v="11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x v="12"/>
    <n v="2019"/>
    <n v="360.99700000000001"/>
    <n v="360.99700000000001"/>
    <n v="0"/>
  </r>
  <r>
    <n v="13085500"/>
    <s v="D"/>
    <d v="2019-05-16T00:00:00"/>
    <n v="183"/>
    <n v="5935.3"/>
    <n v="183"/>
    <n v="2734"/>
    <n v="-2733.9"/>
    <d v="2019-05-16T00:00:00"/>
    <x v="30"/>
    <x v="1"/>
    <x v="13"/>
    <n v="2019"/>
    <n v="362.98050000000001"/>
    <n v="362.98050000000001"/>
    <n v="0"/>
  </r>
  <r>
    <n v="13085500"/>
    <s v="D"/>
    <d v="2019-05-17T00:00:00"/>
    <n v="169"/>
    <n v="6270.9"/>
    <n v="0"/>
    <n v="2734"/>
    <n v="-2733.9"/>
    <d v="2019-05-17T00:00:00"/>
    <x v="30"/>
    <x v="1"/>
    <x v="14"/>
    <n v="2019"/>
    <n v="335.2115"/>
    <n v="0"/>
    <n v="335.2115"/>
  </r>
  <r>
    <n v="13085500"/>
    <s v="D"/>
    <d v="2019-05-18T00:00:00"/>
    <n v="129"/>
    <n v="6527.5"/>
    <n v="0"/>
    <n v="2734"/>
    <n v="-2733.9"/>
    <d v="2019-05-18T00:00:00"/>
    <x v="30"/>
    <x v="1"/>
    <x v="15"/>
    <n v="2019"/>
    <n v="255.8715"/>
    <n v="0"/>
    <n v="255.8715"/>
  </r>
  <r>
    <n v="13085500"/>
    <s v="D"/>
    <d v="2019-05-19T00:00:00"/>
    <n v="101"/>
    <n v="6727.4"/>
    <n v="0"/>
    <n v="2734"/>
    <n v="-2733.9"/>
    <d v="2019-05-19T00:00:00"/>
    <x v="30"/>
    <x v="1"/>
    <x v="16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x v="17"/>
    <n v="2019"/>
    <n v="184.46549999999999"/>
    <n v="0"/>
    <n v="184.46549999999999"/>
  </r>
  <r>
    <n v="13085500"/>
    <s v="D"/>
    <d v="2019-05-21T00:00:00"/>
    <n v="70"/>
    <n v="7050.4"/>
    <n v="0"/>
    <n v="2734"/>
    <n v="-2733.9"/>
    <d v="2019-05-21T00:00:00"/>
    <x v="30"/>
    <x v="1"/>
    <x v="18"/>
    <n v="2019"/>
    <n v="138.845"/>
    <n v="0"/>
    <n v="138.845"/>
  </r>
  <r>
    <n v="13085500"/>
    <s v="D"/>
    <d v="2019-05-22T00:00:00"/>
    <n v="54"/>
    <n v="7157.7"/>
    <n v="0"/>
    <n v="2734"/>
    <n v="-2733.9"/>
    <d v="2019-05-22T00:00:00"/>
    <x v="30"/>
    <x v="1"/>
    <x v="19"/>
    <n v="2019"/>
    <n v="107.10900000000001"/>
    <n v="0"/>
    <n v="107.10900000000001"/>
  </r>
  <r>
    <n v="13085500"/>
    <s v="D"/>
    <d v="2019-05-23T00:00:00"/>
    <n v="47"/>
    <n v="7250.7"/>
    <n v="0"/>
    <n v="2734"/>
    <n v="-2733.9"/>
    <d v="2019-05-23T00:00:00"/>
    <x v="30"/>
    <x v="1"/>
    <x v="20"/>
    <n v="2019"/>
    <n v="93.224500000000006"/>
    <n v="0"/>
    <n v="93.224500000000006"/>
  </r>
  <r>
    <n v="13085500"/>
    <s v="D"/>
    <d v="2019-05-24T00:00:00"/>
    <n v="44"/>
    <n v="7337.6"/>
    <n v="0"/>
    <n v="2734"/>
    <n v="-2733.9"/>
    <d v="2019-05-24T00:00:00"/>
    <x v="30"/>
    <x v="1"/>
    <x v="21"/>
    <n v="2019"/>
    <n v="87.274000000000001"/>
    <n v="0"/>
    <n v="87.274000000000001"/>
  </r>
  <r>
    <n v="13085500"/>
    <s v="D"/>
    <d v="2019-05-25T00:00:00"/>
    <n v="42"/>
    <n v="7421.6"/>
    <n v="0"/>
    <n v="2734"/>
    <n v="-2733.9"/>
    <d v="2019-05-25T00:00:00"/>
    <x v="30"/>
    <x v="1"/>
    <x v="22"/>
    <n v="2019"/>
    <n v="83.307000000000002"/>
    <n v="0"/>
    <n v="83.307000000000002"/>
  </r>
  <r>
    <n v="13085500"/>
    <s v="D"/>
    <d v="2019-05-26T00:00:00"/>
    <n v="42"/>
    <n v="7503.9"/>
    <n v="0"/>
    <n v="2734"/>
    <n v="-2733.9"/>
    <d v="2019-05-26T00:00:00"/>
    <x v="30"/>
    <x v="1"/>
    <x v="23"/>
    <n v="2019"/>
    <n v="83.307000000000002"/>
    <n v="0"/>
    <n v="83.307000000000002"/>
  </r>
  <r>
    <n v="13085500"/>
    <s v="D"/>
    <d v="2019-05-27T00:00:00"/>
    <n v="49"/>
    <n v="7601.5"/>
    <n v="0"/>
    <n v="2734"/>
    <n v="-2733.9"/>
    <d v="2019-05-27T00:00:00"/>
    <x v="30"/>
    <x v="1"/>
    <x v="24"/>
    <n v="2019"/>
    <n v="97.191500000000005"/>
    <n v="0"/>
    <n v="97.191500000000005"/>
  </r>
  <r>
    <n v="13085500"/>
    <s v="D"/>
    <d v="2019-05-28T00:00:00"/>
    <n v="46"/>
    <n v="7692.6"/>
    <n v="0"/>
    <n v="2734"/>
    <n v="-2733.9"/>
    <d v="2019-05-28T00:00:00"/>
    <x v="30"/>
    <x v="1"/>
    <x v="25"/>
    <n v="2019"/>
    <n v="91.241"/>
    <n v="0"/>
    <n v="91.241"/>
  </r>
  <r>
    <n v="13085500"/>
    <s v="D"/>
    <d v="2019-05-29T00:00:00"/>
    <n v="40"/>
    <n v="7771.9"/>
    <n v="0"/>
    <n v="2734"/>
    <n v="-2733.9"/>
    <d v="2019-05-29T00:00:00"/>
    <x v="30"/>
    <x v="1"/>
    <x v="26"/>
    <n v="2019"/>
    <n v="79.34"/>
    <n v="0"/>
    <n v="79.34"/>
  </r>
  <r>
    <n v="13085500"/>
    <s v="D"/>
    <d v="2019-05-30T00:00:00"/>
    <n v="38"/>
    <n v="7846.5"/>
    <n v="0"/>
    <n v="2734"/>
    <n v="-2733.9"/>
    <d v="2019-05-30T00:00:00"/>
    <x v="30"/>
    <x v="1"/>
    <x v="27"/>
    <n v="2019"/>
    <n v="75.373000000000005"/>
    <n v="0"/>
    <n v="75.373000000000005"/>
  </r>
  <r>
    <n v="13085500"/>
    <s v="D"/>
    <d v="2019-05-31T00:00:00"/>
    <n v="40"/>
    <n v="7925.5"/>
    <n v="0"/>
    <n v="2734"/>
    <n v="-2733.9"/>
    <d v="2019-05-31T00:00:00"/>
    <x v="30"/>
    <x v="1"/>
    <x v="30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x v="28"/>
    <n v="2019"/>
    <n v="83.307000000000002"/>
    <n v="0"/>
    <n v="83.307000000000002"/>
  </r>
  <r>
    <n v="13085500"/>
    <s v="D"/>
    <d v="2019-06-02T00:00:00"/>
    <n v="42"/>
    <n v="8092.5"/>
    <n v="0"/>
    <n v="2734"/>
    <n v="-2733.9"/>
    <d v="2019-06-02T00:00:00"/>
    <x v="30"/>
    <x v="2"/>
    <x v="29"/>
    <n v="2019"/>
    <n v="83.307000000000002"/>
    <n v="0"/>
    <n v="83.307000000000002"/>
  </r>
  <r>
    <n v="13085500"/>
    <s v="D"/>
    <d v="2019-06-03T00:00:00"/>
    <n v="57"/>
    <n v="8205.7000000000007"/>
    <n v="0"/>
    <n v="2734"/>
    <n v="-2733.9"/>
    <d v="2019-06-03T00:00:00"/>
    <x v="30"/>
    <x v="2"/>
    <x v="0"/>
    <n v="2019"/>
    <n v="113.0595"/>
    <n v="0"/>
    <n v="113.0595"/>
  </r>
  <r>
    <n v="13085500"/>
    <s v="D"/>
    <d v="2019-06-04T00:00:00"/>
    <n v="80"/>
    <n v="8363.7999999999993"/>
    <n v="0"/>
    <n v="2734"/>
    <n v="-2733.9"/>
    <d v="2019-06-04T00:00:00"/>
    <x v="30"/>
    <x v="2"/>
    <x v="1"/>
    <n v="2019"/>
    <n v="158.68"/>
    <n v="0"/>
    <n v="158.68"/>
  </r>
  <r>
    <n v="13085500"/>
    <s v="D"/>
    <d v="2019-06-05T00:00:00"/>
    <n v="108"/>
    <n v="8577.1"/>
    <n v="0"/>
    <n v="2734"/>
    <n v="-2733.9"/>
    <d v="2019-06-05T00:00:00"/>
    <x v="30"/>
    <x v="2"/>
    <x v="2"/>
    <n v="2019"/>
    <n v="214.21800000000002"/>
    <n v="0"/>
    <n v="214.21800000000002"/>
  </r>
  <r>
    <n v="13085500"/>
    <s v="D"/>
    <d v="2019-06-06T00:00:00"/>
    <n v="138"/>
    <n v="273.5"/>
    <n v="0"/>
    <n v="0"/>
    <n v="0"/>
    <d v="2019-06-06T00:00:00"/>
    <x v="30"/>
    <x v="2"/>
    <x v="3"/>
    <n v="2019"/>
    <n v="273.72300000000001"/>
    <n v="0"/>
    <n v="273.72300000000001"/>
  </r>
  <r>
    <n v="13085500"/>
    <s v="D"/>
    <d v="2019-06-07T00:00:00"/>
    <n v="147"/>
    <n v="564.70000000000005"/>
    <n v="0"/>
    <n v="0"/>
    <n v="0"/>
    <d v="2019-06-07T00:00:00"/>
    <x v="30"/>
    <x v="2"/>
    <x v="4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x v="5"/>
    <n v="2019"/>
    <n v="293.55799999999999"/>
    <n v="0"/>
    <n v="293.55799999999999"/>
  </r>
  <r>
    <n v="13085500"/>
    <s v="D"/>
    <d v="2019-06-09T00:00:00"/>
    <n v="153"/>
    <n v="1161.5999999999999"/>
    <n v="0"/>
    <n v="0"/>
    <n v="0"/>
    <d v="2019-06-09T00:00:00"/>
    <x v="30"/>
    <x v="2"/>
    <x v="6"/>
    <n v="2019"/>
    <n v="303.47550000000001"/>
    <n v="0"/>
    <n v="303.47550000000001"/>
  </r>
  <r>
    <n v="13085500"/>
    <s v="D"/>
    <d v="2019-06-10T00:00:00"/>
    <n v="189"/>
    <n v="1536.4"/>
    <n v="0"/>
    <n v="0"/>
    <n v="0"/>
    <d v="2019-06-10T00:00:00"/>
    <x v="30"/>
    <x v="2"/>
    <x v="7"/>
    <n v="2019"/>
    <n v="374.88150000000002"/>
    <n v="0"/>
    <n v="374.88150000000002"/>
  </r>
  <r>
    <n v="13085500"/>
    <s v="D"/>
    <d v="2019-06-11T00:00:00"/>
    <n v="224"/>
    <n v="1981.4"/>
    <n v="0"/>
    <n v="0"/>
    <n v="0"/>
    <d v="2019-06-11T00:00:00"/>
    <x v="30"/>
    <x v="2"/>
    <x v="8"/>
    <n v="2019"/>
    <n v="444.30400000000003"/>
    <n v="0"/>
    <n v="444.30400000000003"/>
  </r>
  <r>
    <n v="13085500"/>
    <s v="D"/>
    <d v="2019-06-12T00:00:00"/>
    <n v="235"/>
    <n v="2447.1999999999998"/>
    <n v="0"/>
    <n v="0"/>
    <n v="0"/>
    <d v="2019-06-12T00:00:00"/>
    <x v="30"/>
    <x v="2"/>
    <x v="9"/>
    <n v="2019"/>
    <n v="466.1225"/>
    <n v="0"/>
    <n v="466.1225"/>
  </r>
  <r>
    <n v="13085500"/>
    <s v="D"/>
    <d v="2019-06-13T00:00:00"/>
    <n v="250"/>
    <n v="2942.7"/>
    <n v="0"/>
    <n v="0"/>
    <n v="0"/>
    <d v="2019-06-13T00:00:00"/>
    <x v="30"/>
    <x v="2"/>
    <x v="10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x v="11"/>
    <n v="2019"/>
    <n v="521.66049999999996"/>
    <n v="0"/>
    <n v="521.66049999999996"/>
  </r>
  <r>
    <n v="13085500"/>
    <s v="D"/>
    <d v="2019-06-15T00:00:00"/>
    <n v="248"/>
    <n v="3956.6"/>
    <n v="0"/>
    <n v="0"/>
    <n v="0"/>
    <d v="2019-06-15T00:00:00"/>
    <x v="30"/>
    <x v="2"/>
    <x v="12"/>
    <n v="2019"/>
    <n v="491.90800000000002"/>
    <n v="0"/>
    <n v="491.90800000000002"/>
  </r>
  <r>
    <n v="13085500"/>
    <s v="D"/>
    <d v="2019-06-16T00:00:00"/>
    <n v="229"/>
    <n v="4411.1000000000004"/>
    <n v="0"/>
    <n v="0"/>
    <n v="0"/>
    <d v="2019-06-16T00:00:00"/>
    <x v="30"/>
    <x v="2"/>
    <x v="13"/>
    <n v="2019"/>
    <n v="454.22149999999999"/>
    <n v="0"/>
    <n v="454.22149999999999"/>
  </r>
  <r>
    <n v="13085500"/>
    <s v="D"/>
    <d v="2019-06-17T00:00:00"/>
    <n v="240"/>
    <n v="4886.1000000000004"/>
    <n v="0"/>
    <n v="0"/>
    <n v="0"/>
    <d v="2019-06-17T00:00:00"/>
    <x v="30"/>
    <x v="2"/>
    <x v="14"/>
    <n v="2019"/>
    <n v="476.04"/>
    <n v="0"/>
    <n v="476.04"/>
  </r>
  <r>
    <n v="13085500"/>
    <s v="D"/>
    <d v="2019-06-18T00:00:00"/>
    <n v="253"/>
    <n v="5387.7"/>
    <n v="0"/>
    <n v="0"/>
    <n v="0"/>
    <d v="2019-06-18T00:00:00"/>
    <x v="30"/>
    <x v="2"/>
    <x v="15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x v="16"/>
    <n v="2019"/>
    <n v="491.90800000000002"/>
    <n v="0"/>
    <n v="491.90800000000002"/>
  </r>
  <r>
    <n v="13085500"/>
    <s v="D"/>
    <d v="2019-06-20T00:00:00"/>
    <n v="256"/>
    <n v="6385.7"/>
    <n v="0"/>
    <n v="0"/>
    <n v="0"/>
    <d v="2019-06-20T00:00:00"/>
    <x v="30"/>
    <x v="2"/>
    <x v="17"/>
    <n v="2019"/>
    <n v="507.77600000000001"/>
    <n v="0"/>
    <n v="507.77600000000001"/>
  </r>
  <r>
    <n v="13085500"/>
    <s v="D"/>
    <d v="2019-06-21T00:00:00"/>
    <n v="259"/>
    <n v="6899.5"/>
    <n v="0"/>
    <n v="0"/>
    <n v="0"/>
    <d v="2019-06-21T00:00:00"/>
    <x v="30"/>
    <x v="2"/>
    <x v="18"/>
    <n v="2019"/>
    <n v="513.72649999999999"/>
    <n v="0"/>
    <n v="513.72649999999999"/>
  </r>
  <r>
    <n v="13085500"/>
    <s v="D"/>
    <d v="2019-06-22T00:00:00"/>
    <n v="253"/>
    <n v="7402.2"/>
    <n v="0"/>
    <n v="0"/>
    <n v="0"/>
    <d v="2019-06-22T00:00:00"/>
    <x v="30"/>
    <x v="2"/>
    <x v="19"/>
    <n v="2019"/>
    <n v="501.82550000000003"/>
    <n v="0"/>
    <n v="501.82550000000003"/>
  </r>
  <r>
    <n v="13085500"/>
    <s v="D"/>
    <d v="2019-06-23T00:00:00"/>
    <n v="249"/>
    <n v="7895.8"/>
    <n v="0"/>
    <n v="0"/>
    <n v="0"/>
    <d v="2019-06-23T00:00:00"/>
    <x v="30"/>
    <x v="2"/>
    <x v="20"/>
    <n v="2019"/>
    <n v="493.89150000000001"/>
    <n v="0"/>
    <n v="493.89150000000001"/>
  </r>
  <r>
    <n v="13085500"/>
    <s v="D"/>
    <d v="2019-06-24T00:00:00"/>
    <n v="262"/>
    <n v="8416.2000000000007"/>
    <n v="0"/>
    <n v="0"/>
    <n v="0"/>
    <d v="2019-06-24T00:00:00"/>
    <x v="30"/>
    <x v="2"/>
    <x v="21"/>
    <n v="2019"/>
    <n v="519.67700000000002"/>
    <n v="0"/>
    <n v="519.67700000000002"/>
  </r>
  <r>
    <n v="13085500"/>
    <s v="D"/>
    <d v="2019-06-25T00:00:00"/>
    <n v="272"/>
    <n v="8954.7999999999993"/>
    <n v="2.2999999999999998"/>
    <n v="4.5"/>
    <n v="-4.5"/>
    <d v="2019-06-25T00:00:00"/>
    <x v="30"/>
    <x v="2"/>
    <x v="22"/>
    <n v="2019"/>
    <n v="539.51200000000006"/>
    <n v="4.5620500000000002"/>
    <n v="534.94994999999994"/>
  </r>
  <r>
    <n v="13085500"/>
    <s v="D"/>
    <d v="2019-06-26T00:00:00"/>
    <n v="268"/>
    <n v="9486.2999999999993"/>
    <n v="0"/>
    <n v="4.5"/>
    <n v="-4.5"/>
    <d v="2019-06-26T00:00:00"/>
    <x v="30"/>
    <x v="2"/>
    <x v="23"/>
    <n v="2019"/>
    <n v="531.57799999999997"/>
    <n v="0"/>
    <n v="531.57799999999997"/>
  </r>
  <r>
    <n v="13085500"/>
    <s v="D"/>
    <d v="2019-06-27T00:00:00"/>
    <n v="281"/>
    <n v="10042.700000000001"/>
    <n v="281"/>
    <n v="561"/>
    <n v="-561"/>
    <d v="2019-06-27T00:00:00"/>
    <x v="30"/>
    <x v="2"/>
    <x v="24"/>
    <n v="2019"/>
    <n v="557.36350000000004"/>
    <n v="557.36350000000004"/>
    <n v="0"/>
  </r>
  <r>
    <n v="13085500"/>
    <s v="D"/>
    <d v="2019-06-28T00:00:00"/>
    <n v="283"/>
    <n v="10603.2"/>
    <n v="283"/>
    <n v="1122"/>
    <n v="-1121.5"/>
    <d v="2019-06-28T00:00:00"/>
    <x v="30"/>
    <x v="2"/>
    <x v="25"/>
    <n v="2019"/>
    <n v="561.33050000000003"/>
    <n v="561.33050000000003"/>
    <n v="0"/>
  </r>
  <r>
    <n v="13085500"/>
    <s v="D"/>
    <d v="2019-06-29T00:00:00"/>
    <n v="282"/>
    <n v="11162.9"/>
    <n v="282"/>
    <n v="1681"/>
    <n v="-1681.1"/>
    <d v="2019-06-29T00:00:00"/>
    <x v="30"/>
    <x v="2"/>
    <x v="26"/>
    <n v="2019"/>
    <n v="559.34699999999998"/>
    <n v="559.34699999999998"/>
    <n v="0"/>
  </r>
  <r>
    <n v="13085500"/>
    <s v="D"/>
    <d v="2019-06-30T00:00:00"/>
    <n v="273"/>
    <n v="11703.5"/>
    <n v="273"/>
    <n v="2222"/>
    <n v="-2221.8000000000002"/>
    <d v="2019-06-30T00:00:00"/>
    <x v="30"/>
    <x v="2"/>
    <x v="27"/>
    <n v="2019"/>
    <n v="541.49549999999999"/>
    <n v="541.49549999999999"/>
    <n v="0"/>
  </r>
  <r>
    <n v="13085500"/>
    <s v="D"/>
    <d v="2019-07-01T00:00:00"/>
    <n v="279"/>
    <n v="12256.1"/>
    <n v="279"/>
    <n v="2774"/>
    <n v="-2774.4"/>
    <d v="2019-07-01T00:00:00"/>
    <x v="30"/>
    <x v="3"/>
    <x v="28"/>
    <n v="2019"/>
    <n v="553.39650000000006"/>
    <n v="553.39650000000006"/>
    <n v="0"/>
  </r>
  <r>
    <n v="13085500"/>
    <s v="D"/>
    <d v="2019-07-02T00:00:00"/>
    <n v="290"/>
    <n v="12831.6"/>
    <n v="290"/>
    <n v="3350"/>
    <n v="-3349.9"/>
    <d v="2019-07-02T00:00:00"/>
    <x v="30"/>
    <x v="3"/>
    <x v="29"/>
    <n v="2019"/>
    <n v="575.21500000000003"/>
    <n v="575.21500000000003"/>
    <n v="0"/>
  </r>
  <r>
    <n v="13085500"/>
    <s v="D"/>
    <d v="2019-07-03T00:00:00"/>
    <n v="291"/>
    <n v="13408.6"/>
    <n v="291"/>
    <n v="3927"/>
    <n v="-3926.9"/>
    <d v="2019-07-03T00:00:00"/>
    <x v="30"/>
    <x v="3"/>
    <x v="0"/>
    <n v="2019"/>
    <n v="577.19849999999997"/>
    <n v="577.19849999999997"/>
    <n v="0"/>
  </r>
  <r>
    <n v="13085500"/>
    <s v="D"/>
    <d v="2019-07-04T00:00:00"/>
    <n v="273"/>
    <n v="13950.5"/>
    <n v="273"/>
    <n v="4469"/>
    <n v="-4468.8"/>
    <d v="2019-07-04T00:00:00"/>
    <x v="30"/>
    <x v="3"/>
    <x v="1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x v="2"/>
    <n v="2019"/>
    <n v="517.69349999999997"/>
    <n v="517.69349999999997"/>
    <n v="0"/>
  </r>
  <r>
    <n v="13085500"/>
    <s v="D"/>
    <d v="2019-07-06T00:00:00"/>
    <n v="259"/>
    <n v="14982.3"/>
    <n v="259"/>
    <n v="5501"/>
    <n v="-5500.5"/>
    <d v="2019-07-06T00:00:00"/>
    <x v="30"/>
    <x v="3"/>
    <x v="3"/>
    <n v="2019"/>
    <n v="513.72649999999999"/>
    <n v="513.72649999999999"/>
    <n v="0"/>
  </r>
  <r>
    <n v="13085500"/>
    <s v="D"/>
    <d v="2019-07-07T00:00:00"/>
    <n v="262"/>
    <n v="15502.5"/>
    <n v="262"/>
    <n v="6021"/>
    <n v="-6020.7"/>
    <d v="2019-07-07T00:00:00"/>
    <x v="30"/>
    <x v="3"/>
    <x v="4"/>
    <n v="2019"/>
    <n v="519.67700000000002"/>
    <n v="519.67700000000002"/>
    <n v="0"/>
  </r>
  <r>
    <n v="13085500"/>
    <s v="D"/>
    <d v="2019-07-08T00:00:00"/>
    <n v="264"/>
    <n v="16026.1"/>
    <n v="264"/>
    <n v="6544"/>
    <n v="-6544.3"/>
    <d v="2019-07-08T00:00:00"/>
    <x v="30"/>
    <x v="3"/>
    <x v="5"/>
    <n v="2019"/>
    <n v="523.64400000000001"/>
    <n v="523.64400000000001"/>
    <n v="0"/>
  </r>
  <r>
    <n v="13085500"/>
    <s v="D"/>
    <d v="2019-07-09T00:00:00"/>
    <n v="216"/>
    <n v="16454.7"/>
    <n v="216"/>
    <n v="6973"/>
    <n v="-6973"/>
    <d v="2019-07-09T00:00:00"/>
    <x v="30"/>
    <x v="3"/>
    <x v="6"/>
    <n v="2019"/>
    <n v="428.43600000000004"/>
    <n v="428.43600000000004"/>
    <n v="0"/>
  </r>
  <r>
    <n v="13085500"/>
    <s v="D"/>
    <d v="2019-07-10T00:00:00"/>
    <n v="241"/>
    <n v="16932.7"/>
    <n v="241"/>
    <n v="7451"/>
    <n v="-7451"/>
    <d v="2019-07-10T00:00:00"/>
    <x v="30"/>
    <x v="3"/>
    <x v="7"/>
    <n v="2019"/>
    <n v="478.02350000000001"/>
    <n v="478.02350000000001"/>
    <n v="0"/>
  </r>
  <r>
    <n v="13085500"/>
    <s v="D"/>
    <d v="2019-07-11T00:00:00"/>
    <n v="238"/>
    <n v="17404.599999999999"/>
    <n v="238"/>
    <n v="7923"/>
    <n v="-7922.8"/>
    <d v="2019-07-11T00:00:00"/>
    <x v="30"/>
    <x v="3"/>
    <x v="8"/>
    <n v="2019"/>
    <n v="472.07300000000004"/>
    <n v="472.07300000000004"/>
    <n v="0"/>
  </r>
  <r>
    <n v="13085500"/>
    <s v="D"/>
    <d v="2019-07-12T00:00:00"/>
    <n v="235"/>
    <n v="17871.599999999999"/>
    <n v="235"/>
    <n v="8390"/>
    <n v="-8389.7999999999993"/>
    <d v="2019-07-12T00:00:00"/>
    <x v="30"/>
    <x v="3"/>
    <x v="9"/>
    <n v="2019"/>
    <n v="466.1225"/>
    <n v="466.1225"/>
    <n v="0"/>
  </r>
  <r>
    <n v="13085500"/>
    <s v="D"/>
    <d v="2019-07-13T00:00:00"/>
    <n v="229"/>
    <n v="18325.099999999999"/>
    <n v="229"/>
    <n v="8843"/>
    <n v="-8843.4"/>
    <d v="2019-07-13T00:00:00"/>
    <x v="30"/>
    <x v="3"/>
    <x v="10"/>
    <n v="2019"/>
    <n v="454.22149999999999"/>
    <n v="454.22149999999999"/>
    <n v="0"/>
  </r>
  <r>
    <n v="13085500"/>
    <s v="D"/>
    <d v="2019-07-14T00:00:00"/>
    <n v="219"/>
    <n v="18759.400000000001"/>
    <n v="219"/>
    <n v="9278"/>
    <n v="-9277.6"/>
    <d v="2019-07-14T00:00:00"/>
    <x v="30"/>
    <x v="3"/>
    <x v="11"/>
    <n v="2019"/>
    <n v="434.38650000000001"/>
    <n v="434.38650000000001"/>
    <n v="0"/>
  </r>
  <r>
    <n v="13085500"/>
    <s v="D"/>
    <d v="2019-07-15T00:00:00"/>
    <n v="224"/>
    <n v="19203.8"/>
    <n v="224"/>
    <n v="9722"/>
    <n v="-9722.1"/>
    <d v="2019-07-15T00:00:00"/>
    <x v="30"/>
    <x v="3"/>
    <x v="12"/>
    <n v="2019"/>
    <n v="444.30400000000003"/>
    <n v="444.30400000000003"/>
    <n v="0"/>
  </r>
  <r>
    <n v="13085500"/>
    <s v="D"/>
    <d v="2019-07-16T00:00:00"/>
    <n v="234"/>
    <n v="19668.8"/>
    <n v="234"/>
    <n v="10187"/>
    <n v="-10187.1"/>
    <d v="2019-07-16T00:00:00"/>
    <x v="30"/>
    <x v="3"/>
    <x v="13"/>
    <n v="2019"/>
    <n v="464.13900000000001"/>
    <n v="464.13900000000001"/>
    <n v="0"/>
  </r>
  <r>
    <n v="13085500"/>
    <s v="D"/>
    <d v="2019-07-17T00:00:00"/>
    <n v="238"/>
    <n v="20141.3"/>
    <n v="238"/>
    <n v="10660"/>
    <n v="-10659.5"/>
    <d v="2019-07-17T00:00:00"/>
    <x v="30"/>
    <x v="3"/>
    <x v="14"/>
    <n v="2019"/>
    <n v="472.07300000000004"/>
    <n v="472.07300000000004"/>
    <n v="0"/>
  </r>
  <r>
    <n v="13085500"/>
    <s v="D"/>
    <d v="2019-07-18T00:00:00"/>
    <n v="239"/>
    <n v="20614.599999999999"/>
    <n v="239"/>
    <n v="11133"/>
    <n v="-11132.9"/>
    <d v="2019-07-18T00:00:00"/>
    <x v="30"/>
    <x v="3"/>
    <x v="15"/>
    <n v="2019"/>
    <n v="474.05650000000003"/>
    <n v="474.05650000000003"/>
    <n v="0"/>
  </r>
  <r>
    <n v="13085500"/>
    <s v="D"/>
    <d v="2019-07-19T00:00:00"/>
    <n v="236"/>
    <n v="21081.8"/>
    <n v="236"/>
    <n v="11600"/>
    <n v="-11600"/>
    <d v="2019-07-19T00:00:00"/>
    <x v="30"/>
    <x v="3"/>
    <x v="16"/>
    <n v="2019"/>
    <n v="468.10599999999999"/>
    <n v="468.10599999999999"/>
    <n v="0"/>
  </r>
  <r>
    <n v="13085500"/>
    <s v="D"/>
    <d v="2019-07-20T00:00:00"/>
    <n v="220"/>
    <n v="21517.599999999999"/>
    <n v="220"/>
    <n v="12036"/>
    <n v="-12035.9"/>
    <d v="2019-07-20T00:00:00"/>
    <x v="30"/>
    <x v="3"/>
    <x v="17"/>
    <n v="2019"/>
    <n v="436.37"/>
    <n v="436.37"/>
    <n v="0"/>
  </r>
  <r>
    <n v="13085500"/>
    <s v="D"/>
    <d v="2019-07-21T00:00:00"/>
    <n v="211"/>
    <n v="21936.6"/>
    <n v="211"/>
    <n v="12455"/>
    <n v="-12454.8"/>
    <d v="2019-07-21T00:00:00"/>
    <x v="30"/>
    <x v="3"/>
    <x v="18"/>
    <n v="2019"/>
    <n v="418.51850000000002"/>
    <n v="418.51850000000002"/>
    <n v="0"/>
  </r>
  <r>
    <n v="13085500"/>
    <s v="D"/>
    <d v="2019-07-22T00:00:00"/>
    <n v="218"/>
    <n v="22368.2"/>
    <n v="218"/>
    <n v="12886"/>
    <n v="-12886.4"/>
    <d v="2019-07-22T00:00:00"/>
    <x v="30"/>
    <x v="3"/>
    <x v="19"/>
    <n v="2019"/>
    <n v="432.40300000000002"/>
    <n v="432.40300000000002"/>
    <n v="0"/>
  </r>
  <r>
    <n v="13085500"/>
    <s v="D"/>
    <d v="2019-07-23T00:00:00"/>
    <n v="220"/>
    <n v="22805.4"/>
    <n v="220"/>
    <n v="13324"/>
    <n v="-13323.6"/>
    <d v="2019-07-23T00:00:00"/>
    <x v="30"/>
    <x v="3"/>
    <x v="20"/>
    <n v="2019"/>
    <n v="436.37"/>
    <n v="436.37"/>
    <n v="0"/>
  </r>
  <r>
    <n v="13085500"/>
    <s v="D"/>
    <d v="2019-07-24T00:00:00"/>
    <n v="219"/>
    <n v="23240.400000000001"/>
    <n v="219"/>
    <n v="13759"/>
    <n v="-13758.6"/>
    <d v="2019-07-24T00:00:00"/>
    <x v="30"/>
    <x v="3"/>
    <x v="21"/>
    <n v="2019"/>
    <n v="434.38650000000001"/>
    <n v="434.38650000000001"/>
    <n v="0"/>
  </r>
  <r>
    <n v="13085500"/>
    <s v="D"/>
    <d v="2019-07-25T00:00:00"/>
    <n v="210"/>
    <n v="23656.400000000001"/>
    <n v="210"/>
    <n v="14175"/>
    <n v="-14174.6"/>
    <d v="2019-07-25T00:00:00"/>
    <x v="30"/>
    <x v="3"/>
    <x v="22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x v="23"/>
    <n v="2019"/>
    <n v="428.43600000000004"/>
    <n v="428.43600000000004"/>
    <n v="0"/>
  </r>
  <r>
    <n v="13085500"/>
    <s v="D"/>
    <d v="2019-07-27T00:00:00"/>
    <n v="213"/>
    <n v="24506.1"/>
    <n v="213"/>
    <n v="15024"/>
    <n v="-15024.4"/>
    <d v="2019-07-27T00:00:00"/>
    <x v="30"/>
    <x v="3"/>
    <x v="24"/>
    <n v="2019"/>
    <n v="422.4855"/>
    <n v="422.4855"/>
    <n v="0"/>
  </r>
  <r>
    <n v="13085500"/>
    <s v="D"/>
    <d v="2019-07-28T00:00:00"/>
    <n v="211"/>
    <n v="24924.1"/>
    <n v="211"/>
    <n v="15442"/>
    <n v="-15442.3"/>
    <d v="2019-07-28T00:00:00"/>
    <x v="30"/>
    <x v="3"/>
    <x v="25"/>
    <n v="2019"/>
    <n v="418.51850000000002"/>
    <n v="418.51850000000002"/>
    <n v="0"/>
  </r>
  <r>
    <n v="13085500"/>
    <s v="D"/>
    <d v="2019-07-29T00:00:00"/>
    <n v="209"/>
    <n v="25337.8"/>
    <n v="209"/>
    <n v="15856"/>
    <n v="-15856.1"/>
    <d v="2019-07-29T00:00:00"/>
    <x v="30"/>
    <x v="3"/>
    <x v="26"/>
    <n v="2019"/>
    <n v="414.55150000000003"/>
    <n v="414.55150000000003"/>
    <n v="0"/>
  </r>
  <r>
    <n v="13085500"/>
    <s v="D"/>
    <d v="2019-07-30T00:00:00"/>
    <n v="211"/>
    <n v="25756.2"/>
    <n v="211"/>
    <n v="16275"/>
    <n v="-16274.5"/>
    <d v="2019-07-30T00:00:00"/>
    <x v="30"/>
    <x v="3"/>
    <x v="27"/>
    <n v="2019"/>
    <n v="418.51850000000002"/>
    <n v="418.51850000000002"/>
    <n v="0"/>
  </r>
  <r>
    <n v="13085500"/>
    <s v="D"/>
    <d v="2019-07-31T00:00:00"/>
    <n v="212"/>
    <n v="26176.3"/>
    <n v="212"/>
    <n v="16695"/>
    <n v="-16694.599999999999"/>
    <d v="2019-07-31T00:00:00"/>
    <x v="30"/>
    <x v="3"/>
    <x v="30"/>
    <n v="2019"/>
    <n v="420.50200000000001"/>
    <n v="420.50200000000001"/>
    <n v="0"/>
  </r>
  <r>
    <n v="13085500"/>
    <s v="D"/>
    <d v="2019-08-01T00:00:00"/>
    <n v="205"/>
    <n v="26582.2"/>
    <n v="205"/>
    <n v="17101"/>
    <n v="-17100.5"/>
    <d v="2019-08-01T00:00:00"/>
    <x v="30"/>
    <x v="4"/>
    <x v="28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x v="29"/>
    <n v="2019"/>
    <n v="390.74950000000001"/>
    <n v="390.74950000000001"/>
    <n v="0"/>
  </r>
  <r>
    <n v="13085500"/>
    <s v="D"/>
    <d v="2019-08-03T00:00:00"/>
    <n v="198"/>
    <n v="27364.400000000001"/>
    <n v="198"/>
    <n v="17883"/>
    <n v="-17882.599999999999"/>
    <d v="2019-08-03T00:00:00"/>
    <x v="30"/>
    <x v="4"/>
    <x v="0"/>
    <n v="2019"/>
    <n v="392.733"/>
    <n v="392.733"/>
    <n v="0"/>
  </r>
  <r>
    <n v="13085500"/>
    <s v="D"/>
    <d v="2019-08-04T00:00:00"/>
    <n v="194"/>
    <n v="27748.2"/>
    <n v="194"/>
    <n v="18266"/>
    <n v="-18266.400000000001"/>
    <d v="2019-08-04T00:00:00"/>
    <x v="30"/>
    <x v="4"/>
    <x v="1"/>
    <n v="2019"/>
    <n v="384.79900000000004"/>
    <n v="384.79900000000004"/>
    <n v="0"/>
  </r>
  <r>
    <n v="13085500"/>
    <s v="D"/>
    <d v="2019-08-05T00:00:00"/>
    <n v="209"/>
    <n v="28163.599999999999"/>
    <n v="209"/>
    <n v="18682"/>
    <n v="-18681.900000000001"/>
    <d v="2019-08-05T00:00:00"/>
    <x v="30"/>
    <x v="4"/>
    <x v="2"/>
    <n v="2019"/>
    <n v="414.55150000000003"/>
    <n v="414.55150000000003"/>
    <n v="0"/>
  </r>
  <r>
    <n v="13085500"/>
    <s v="D"/>
    <d v="2019-08-06T00:00:00"/>
    <n v="229"/>
    <n v="28616.799999999999"/>
    <n v="229"/>
    <n v="19135"/>
    <n v="-19135"/>
    <d v="2019-08-06T00:00:00"/>
    <x v="30"/>
    <x v="4"/>
    <x v="3"/>
    <n v="2019"/>
    <n v="454.22149999999999"/>
    <n v="454.22149999999999"/>
    <n v="0"/>
  </r>
  <r>
    <n v="13085500"/>
    <s v="D"/>
    <d v="2019-08-07T00:00:00"/>
    <n v="242"/>
    <n v="29095.7"/>
    <n v="242"/>
    <n v="19614"/>
    <n v="-19614"/>
    <d v="2019-08-07T00:00:00"/>
    <x v="30"/>
    <x v="4"/>
    <x v="4"/>
    <n v="2019"/>
    <n v="480.00700000000001"/>
    <n v="480.00700000000001"/>
    <n v="0"/>
  </r>
  <r>
    <n v="13085500"/>
    <s v="D"/>
    <d v="2019-08-08T00:00:00"/>
    <n v="248"/>
    <n v="29587.9"/>
    <n v="248"/>
    <n v="20106"/>
    <n v="-20106.2"/>
    <d v="2019-08-08T00:00:00"/>
    <x v="30"/>
    <x v="4"/>
    <x v="5"/>
    <n v="2019"/>
    <n v="491.90800000000002"/>
    <n v="491.90800000000002"/>
    <n v="0"/>
  </r>
  <r>
    <n v="13085500"/>
    <s v="D"/>
    <d v="2019-08-09T00:00:00"/>
    <n v="236"/>
    <n v="30056.7"/>
    <n v="236"/>
    <n v="20575"/>
    <n v="-20574.900000000001"/>
    <d v="2019-08-09T00:00:00"/>
    <x v="30"/>
    <x v="4"/>
    <x v="6"/>
    <n v="2019"/>
    <n v="468.10599999999999"/>
    <n v="468.10599999999999"/>
    <n v="0"/>
  </r>
  <r>
    <n v="13085500"/>
    <s v="D"/>
    <d v="2019-08-10T00:00:00"/>
    <n v="205"/>
    <n v="30463.3"/>
    <n v="205"/>
    <n v="20982"/>
    <n v="-20981.5"/>
    <d v="2019-08-10T00:00:00"/>
    <x v="30"/>
    <x v="4"/>
    <x v="7"/>
    <n v="2019"/>
    <n v="406.61750000000001"/>
    <n v="406.61750000000001"/>
    <n v="0"/>
  </r>
  <r>
    <n v="13085500"/>
    <s v="D"/>
    <d v="2019-08-11T00:00:00"/>
    <n v="188"/>
    <n v="30835.5"/>
    <n v="188"/>
    <n v="21354"/>
    <n v="-21353.7"/>
    <d v="2019-08-11T00:00:00"/>
    <x v="30"/>
    <x v="4"/>
    <x v="8"/>
    <n v="2019"/>
    <n v="372.89800000000002"/>
    <n v="372.89800000000002"/>
    <n v="0"/>
  </r>
  <r>
    <n v="13085500"/>
    <s v="D"/>
    <d v="2019-08-12T00:00:00"/>
    <n v="206"/>
    <n v="31244.2"/>
    <n v="206"/>
    <n v="21762"/>
    <n v="-21762.400000000001"/>
    <d v="2019-08-12T00:00:00"/>
    <x v="30"/>
    <x v="4"/>
    <x v="9"/>
    <n v="2019"/>
    <n v="408.601"/>
    <n v="408.601"/>
    <n v="0"/>
  </r>
  <r>
    <n v="13085500"/>
    <s v="D"/>
    <d v="2019-08-13T00:00:00"/>
    <n v="212"/>
    <n v="31665.200000000001"/>
    <n v="212"/>
    <n v="22184"/>
    <n v="-22183.5"/>
    <d v="2019-08-13T00:00:00"/>
    <x v="30"/>
    <x v="4"/>
    <x v="10"/>
    <n v="2019"/>
    <n v="420.50200000000001"/>
    <n v="420.50200000000001"/>
    <n v="0"/>
  </r>
  <r>
    <n v="13085500"/>
    <s v="D"/>
    <d v="2019-08-14T00:00:00"/>
    <n v="194"/>
    <n v="32050.400000000001"/>
    <n v="194"/>
    <n v="22569"/>
    <n v="-22568.7"/>
    <d v="2019-08-14T00:00:00"/>
    <x v="30"/>
    <x v="4"/>
    <x v="11"/>
    <n v="2019"/>
    <n v="384.79900000000004"/>
    <n v="384.79900000000004"/>
    <n v="0"/>
  </r>
  <r>
    <n v="13085500"/>
    <s v="D"/>
    <d v="2019-08-15T00:00:00"/>
    <n v="203"/>
    <n v="32453.599999999999"/>
    <n v="203"/>
    <n v="22972"/>
    <n v="-22971.9"/>
    <d v="2019-08-15T00:00:00"/>
    <x v="30"/>
    <x v="4"/>
    <x v="12"/>
    <n v="2019"/>
    <n v="402.65050000000002"/>
    <n v="402.65050000000002"/>
    <n v="0"/>
  </r>
  <r>
    <n v="13085500"/>
    <s v="D"/>
    <d v="2019-08-16T00:00:00"/>
    <n v="210"/>
    <n v="32870.199999999997"/>
    <n v="210"/>
    <n v="23389"/>
    <n v="-23388.5"/>
    <d v="2019-08-16T00:00:00"/>
    <x v="30"/>
    <x v="4"/>
    <x v="13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x v="14"/>
    <n v="2019"/>
    <n v="394.7165"/>
    <n v="394.7165"/>
    <n v="0"/>
  </r>
  <r>
    <n v="13085500"/>
    <s v="D"/>
    <d v="2019-08-18T00:00:00"/>
    <n v="186"/>
    <n v="33632.199999999997"/>
    <n v="186"/>
    <n v="24150"/>
    <n v="-24150.400000000001"/>
    <d v="2019-08-18T00:00:00"/>
    <x v="30"/>
    <x v="4"/>
    <x v="15"/>
    <n v="2019"/>
    <n v="368.93099999999998"/>
    <n v="368.93099999999998"/>
    <n v="0"/>
  </r>
  <r>
    <n v="13085500"/>
    <s v="D"/>
    <d v="2019-08-19T00:00:00"/>
    <n v="191"/>
    <n v="34010.699999999997"/>
    <n v="191"/>
    <n v="24529"/>
    <n v="-24528.9"/>
    <d v="2019-08-19T00:00:00"/>
    <x v="30"/>
    <x v="4"/>
    <x v="16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x v="17"/>
    <n v="2019"/>
    <n v="406.61750000000001"/>
    <n v="406.61750000000001"/>
    <n v="0"/>
  </r>
  <r>
    <n v="13085500"/>
    <s v="D"/>
    <d v="2019-08-21T00:00:00"/>
    <n v="221"/>
    <n v="34854.6"/>
    <n v="221"/>
    <n v="25373"/>
    <n v="-25372.9"/>
    <d v="2019-08-21T00:00:00"/>
    <x v="30"/>
    <x v="4"/>
    <x v="18"/>
    <n v="2019"/>
    <n v="438.3535"/>
    <n v="438.3535"/>
    <n v="0"/>
  </r>
  <r>
    <n v="13085500"/>
    <s v="D"/>
    <d v="2019-08-22T00:00:00"/>
    <n v="225"/>
    <n v="35301.800000000003"/>
    <n v="225"/>
    <n v="25820"/>
    <n v="-25820"/>
    <d v="2019-08-22T00:00:00"/>
    <x v="30"/>
    <x v="4"/>
    <x v="19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x v="20"/>
    <n v="2019"/>
    <n v="450.25450000000001"/>
    <n v="450.25450000000001"/>
    <n v="0"/>
  </r>
  <r>
    <n v="13085500"/>
    <s v="D"/>
    <d v="2019-08-24T00:00:00"/>
    <n v="205"/>
    <n v="36158.300000000003"/>
    <n v="205"/>
    <n v="26677"/>
    <n v="-26676.5"/>
    <d v="2019-08-24T00:00:00"/>
    <x v="30"/>
    <x v="4"/>
    <x v="21"/>
    <n v="2019"/>
    <n v="406.61750000000001"/>
    <n v="406.61750000000001"/>
    <n v="0"/>
  </r>
  <r>
    <n v="13085500"/>
    <s v="D"/>
    <d v="2019-08-25T00:00:00"/>
    <n v="191"/>
    <n v="36537.800000000003"/>
    <n v="191"/>
    <n v="27056"/>
    <n v="-27056"/>
    <d v="2019-08-25T00:00:00"/>
    <x v="30"/>
    <x v="4"/>
    <x v="22"/>
    <n v="2019"/>
    <n v="378.8485"/>
    <n v="378.8485"/>
    <n v="0"/>
  </r>
  <r>
    <n v="13085500"/>
    <s v="D"/>
    <d v="2019-08-26T00:00:00"/>
    <n v="210"/>
    <n v="36954.5"/>
    <n v="210"/>
    <n v="27473"/>
    <n v="-27472.7"/>
    <d v="2019-08-26T00:00:00"/>
    <x v="30"/>
    <x v="4"/>
    <x v="23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x v="24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x v="25"/>
    <n v="2019"/>
    <n v="414.55150000000003"/>
    <n v="414.55150000000003"/>
    <n v="0"/>
  </r>
  <r>
    <n v="13085500"/>
    <s v="D"/>
    <d v="2019-08-29T00:00:00"/>
    <n v="214"/>
    <n v="38230.5"/>
    <n v="214"/>
    <n v="28749"/>
    <n v="-28748.799999999999"/>
    <d v="2019-08-29T00:00:00"/>
    <x v="30"/>
    <x v="4"/>
    <x v="26"/>
    <n v="2019"/>
    <n v="424.46899999999999"/>
    <n v="424.46899999999999"/>
    <n v="0"/>
  </r>
  <r>
    <n v="13085500"/>
    <s v="D"/>
    <d v="2019-08-30T00:00:00"/>
    <n v="218"/>
    <n v="38662.1"/>
    <n v="218"/>
    <n v="29180"/>
    <n v="-29180.400000000001"/>
    <d v="2019-08-30T00:00:00"/>
    <x v="30"/>
    <x v="4"/>
    <x v="27"/>
    <n v="2019"/>
    <n v="432.40300000000002"/>
    <n v="432.40300000000002"/>
    <n v="0"/>
  </r>
  <r>
    <n v="13085500"/>
    <s v="D"/>
    <d v="2019-08-31T00:00:00"/>
    <n v="203"/>
    <n v="39064.6"/>
    <n v="203"/>
    <n v="29583"/>
    <n v="-29582.799999999999"/>
    <d v="2019-08-31T00:00:00"/>
    <x v="30"/>
    <x v="4"/>
    <x v="30"/>
    <n v="2019"/>
    <n v="402.65050000000002"/>
    <n v="402.65050000000002"/>
    <n v="0"/>
  </r>
  <r>
    <n v="13085500"/>
    <s v="D"/>
    <d v="2019-09-01T00:00:00"/>
    <n v="189"/>
    <n v="39439.800000000003"/>
    <n v="189"/>
    <n v="29958"/>
    <n v="-29958.1"/>
    <d v="2019-09-01T00:00:00"/>
    <x v="30"/>
    <x v="5"/>
    <x v="28"/>
    <n v="2019"/>
    <n v="374.88150000000002"/>
    <n v="374.88150000000002"/>
    <n v="0"/>
  </r>
  <r>
    <n v="13085500"/>
    <s v="D"/>
    <d v="2019-09-02T00:00:00"/>
    <n v="201"/>
    <n v="39838.300000000003"/>
    <n v="201"/>
    <n v="30357"/>
    <n v="-30356.6"/>
    <d v="2019-09-02T00:00:00"/>
    <x v="30"/>
    <x v="5"/>
    <x v="29"/>
    <n v="2019"/>
    <n v="398.68349999999998"/>
    <n v="398.68349999999998"/>
    <n v="0"/>
  </r>
  <r>
    <n v="13085500"/>
    <s v="D"/>
    <d v="2019-09-03T00:00:00"/>
    <n v="211"/>
    <n v="40257.199999999997"/>
    <n v="211"/>
    <n v="30776"/>
    <n v="-30775.5"/>
    <d v="2019-09-03T00:00:00"/>
    <x v="30"/>
    <x v="5"/>
    <x v="0"/>
    <n v="2019"/>
    <n v="418.51850000000002"/>
    <n v="418.51850000000002"/>
    <n v="0"/>
  </r>
  <r>
    <n v="13085500"/>
    <s v="D"/>
    <d v="2019-09-04T00:00:00"/>
    <n v="214"/>
    <n v="40682.300000000003"/>
    <n v="214"/>
    <n v="31201"/>
    <n v="-31200.5"/>
    <d v="2019-09-04T00:00:00"/>
    <x v="30"/>
    <x v="5"/>
    <x v="1"/>
    <n v="2019"/>
    <n v="424.46899999999999"/>
    <n v="424.46899999999999"/>
    <n v="0"/>
  </r>
  <r>
    <n v="13085500"/>
    <s v="D"/>
    <d v="2019-09-05T00:00:00"/>
    <n v="209"/>
    <n v="41096.6"/>
    <n v="209"/>
    <n v="31615"/>
    <n v="-31614.9"/>
    <d v="2019-09-05T00:00:00"/>
    <x v="30"/>
    <x v="5"/>
    <x v="2"/>
    <n v="2019"/>
    <n v="414.55150000000003"/>
    <n v="414.55150000000003"/>
    <n v="0"/>
  </r>
  <r>
    <n v="13085500"/>
    <s v="D"/>
    <d v="2019-09-06T00:00:00"/>
    <n v="187"/>
    <n v="41467.4"/>
    <n v="187"/>
    <n v="31986"/>
    <n v="-31985.599999999999"/>
    <d v="2019-09-06T00:00:00"/>
    <x v="30"/>
    <x v="5"/>
    <x v="3"/>
    <n v="2019"/>
    <n v="370.91450000000003"/>
    <n v="370.91450000000003"/>
    <n v="0"/>
  </r>
  <r>
    <n v="13085500"/>
    <s v="D"/>
    <d v="2019-09-07T00:00:00"/>
    <n v="167"/>
    <n v="41797.800000000003"/>
    <n v="167"/>
    <n v="32316"/>
    <n v="-32316.1"/>
    <d v="2019-09-07T00:00:00"/>
    <x v="30"/>
    <x v="5"/>
    <x v="4"/>
    <n v="2019"/>
    <n v="331.24450000000002"/>
    <n v="331.24450000000002"/>
    <n v="0"/>
  </r>
  <r>
    <n v="13085500"/>
    <s v="D"/>
    <d v="2019-09-08T00:00:00"/>
    <n v="151"/>
    <n v="42096.6"/>
    <n v="151"/>
    <n v="32615"/>
    <n v="-32614.9"/>
    <d v="2019-09-08T00:00:00"/>
    <x v="30"/>
    <x v="5"/>
    <x v="5"/>
    <n v="2019"/>
    <n v="299.50850000000003"/>
    <n v="299.50850000000003"/>
    <n v="0"/>
  </r>
  <r>
    <n v="13085500"/>
    <s v="D"/>
    <d v="2019-09-09T00:00:00"/>
    <n v="153"/>
    <n v="42400.4"/>
    <n v="153"/>
    <n v="32919"/>
    <n v="-32918.699999999997"/>
    <d v="2019-09-09T00:00:00"/>
    <x v="30"/>
    <x v="5"/>
    <x v="6"/>
    <n v="2019"/>
    <n v="303.47550000000001"/>
    <n v="303.47550000000001"/>
    <n v="0"/>
  </r>
  <r>
    <n v="13085500"/>
    <s v="D"/>
    <d v="2019-09-10T00:00:00"/>
    <n v="148"/>
    <n v="42693.5"/>
    <n v="148"/>
    <n v="33212"/>
    <n v="-33211.699999999997"/>
    <d v="2019-09-10T00:00:00"/>
    <x v="30"/>
    <x v="5"/>
    <x v="7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x v="8"/>
    <n v="2019"/>
    <n v="273.72300000000001"/>
    <n v="273.72300000000001"/>
    <n v="0"/>
  </r>
  <r>
    <n v="13085500"/>
    <s v="D"/>
    <d v="2019-09-12T00:00:00"/>
    <n v="115"/>
    <n v="43196.9"/>
    <n v="115"/>
    <n v="33715"/>
    <n v="-33715.1"/>
    <d v="2019-09-12T00:00:00"/>
    <x v="30"/>
    <x v="5"/>
    <x v="9"/>
    <n v="2019"/>
    <n v="228.10249999999999"/>
    <n v="228.10249999999999"/>
    <n v="0"/>
  </r>
  <r>
    <n v="13085500"/>
    <s v="D"/>
    <d v="2019-09-13T00:00:00"/>
    <n v="93"/>
    <n v="43382.2"/>
    <n v="93"/>
    <n v="33900"/>
    <n v="-33900.400000000001"/>
    <d v="2019-09-13T00:00:00"/>
    <x v="30"/>
    <x v="5"/>
    <x v="10"/>
    <n v="2019"/>
    <n v="184.46549999999999"/>
    <n v="184.46549999999999"/>
    <n v="0"/>
  </r>
  <r>
    <n v="13085500"/>
    <s v="D"/>
    <d v="2019-09-14T00:00:00"/>
    <n v="93"/>
    <n v="43566.2"/>
    <n v="93"/>
    <n v="34085"/>
    <n v="-34084.5"/>
    <d v="2019-09-14T00:00:00"/>
    <x v="30"/>
    <x v="5"/>
    <x v="11"/>
    <n v="2019"/>
    <n v="184.46549999999999"/>
    <n v="184.46549999999999"/>
    <n v="0"/>
  </r>
  <r>
    <n v="13085500"/>
    <s v="D"/>
    <d v="2019-09-15T00:00:00"/>
    <n v="94"/>
    <n v="43753.5"/>
    <n v="94"/>
    <n v="34272"/>
    <n v="-34271.800000000003"/>
    <d v="2019-09-15T00:00:00"/>
    <x v="30"/>
    <x v="5"/>
    <x v="12"/>
    <n v="2019"/>
    <n v="186.44900000000001"/>
    <n v="186.44900000000001"/>
    <n v="0"/>
  </r>
  <r>
    <n v="13085500"/>
    <s v="D"/>
    <d v="2019-09-16T00:00:00"/>
    <n v="122"/>
    <n v="43995.199999999997"/>
    <n v="122"/>
    <n v="34514"/>
    <n v="-34513.5"/>
    <d v="2019-09-16T00:00:00"/>
    <x v="30"/>
    <x v="5"/>
    <x v="13"/>
    <n v="2019"/>
    <n v="241.98699999999999"/>
    <n v="241.98699999999999"/>
    <n v="0"/>
  </r>
  <r>
    <n v="13085500"/>
    <s v="D"/>
    <d v="2019-09-17T00:00:00"/>
    <n v="132"/>
    <n v="44256.800000000003"/>
    <n v="132"/>
    <n v="34775"/>
    <n v="-34775"/>
    <d v="2019-09-17T00:00:00"/>
    <x v="30"/>
    <x v="5"/>
    <x v="14"/>
    <n v="2019"/>
    <n v="261.822"/>
    <n v="261.822"/>
    <n v="0"/>
  </r>
  <r>
    <n v="13085500"/>
    <s v="D"/>
    <d v="2019-09-18T00:00:00"/>
    <n v="126"/>
    <n v="44506.9"/>
    <n v="126"/>
    <n v="35025"/>
    <n v="-35025.199999999997"/>
    <d v="2019-09-18T00:00:00"/>
    <x v="30"/>
    <x v="5"/>
    <x v="15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x v="16"/>
    <n v="2019"/>
    <n v="241.98699999999999"/>
    <n v="241.98699999999999"/>
    <n v="0"/>
  </r>
  <r>
    <n v="13085500"/>
    <s v="D"/>
    <d v="2019-09-20T00:00:00"/>
    <n v="112"/>
    <n v="44970.7"/>
    <n v="112"/>
    <n v="35489"/>
    <n v="-35489"/>
    <d v="2019-09-20T00:00:00"/>
    <x v="30"/>
    <x v="5"/>
    <x v="17"/>
    <n v="2019"/>
    <n v="222.15200000000002"/>
    <n v="222.15200000000002"/>
    <n v="0"/>
  </r>
  <r>
    <n v="13085500"/>
    <s v="D"/>
    <d v="2019-09-21T00:00:00"/>
    <n v="83"/>
    <n v="45134.7"/>
    <n v="83"/>
    <n v="35653"/>
    <n v="-35653"/>
    <d v="2019-09-21T00:00:00"/>
    <x v="30"/>
    <x v="5"/>
    <x v="18"/>
    <n v="2019"/>
    <n v="164.63050000000001"/>
    <n v="164.63050000000001"/>
    <n v="0"/>
  </r>
  <r>
    <n v="13085500"/>
    <s v="D"/>
    <d v="2019-09-22T00:00:00"/>
    <n v="70"/>
    <n v="45273.8"/>
    <n v="70"/>
    <n v="35792"/>
    <n v="-35792.1"/>
    <d v="2019-09-22T00:00:00"/>
    <x v="30"/>
    <x v="5"/>
    <x v="19"/>
    <n v="2019"/>
    <n v="138.845"/>
    <n v="138.845"/>
    <n v="0"/>
  </r>
  <r>
    <n v="13085500"/>
    <s v="D"/>
    <d v="2019-09-23T00:00:00"/>
    <n v="68"/>
    <n v="45407.8"/>
    <n v="68"/>
    <n v="35926"/>
    <n v="-35926"/>
    <d v="2019-09-23T00:00:00"/>
    <x v="30"/>
    <x v="5"/>
    <x v="20"/>
    <n v="2019"/>
    <n v="134.87800000000001"/>
    <n v="134.87800000000001"/>
    <n v="0"/>
  </r>
  <r>
    <n v="13085500"/>
    <s v="D"/>
    <d v="2019-09-24T00:00:00"/>
    <n v="71"/>
    <n v="45547.7"/>
    <n v="71"/>
    <n v="36066"/>
    <n v="-36066"/>
    <d v="2019-09-24T00:00:00"/>
    <x v="30"/>
    <x v="5"/>
    <x v="21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x v="22"/>
    <n v="2019"/>
    <n v="156.69650000000001"/>
    <n v="156.69650000000001"/>
    <n v="0"/>
  </r>
  <r>
    <n v="13085500"/>
    <s v="D"/>
    <d v="2019-09-26T00:00:00"/>
    <n v="83"/>
    <n v="45869.9"/>
    <n v="83"/>
    <n v="36388"/>
    <n v="-36388.199999999997"/>
    <d v="2019-09-26T00:00:00"/>
    <x v="30"/>
    <x v="5"/>
    <x v="23"/>
    <n v="2019"/>
    <n v="164.63050000000001"/>
    <n v="164.63050000000001"/>
    <n v="0"/>
  </r>
  <r>
    <n v="13085500"/>
    <s v="D"/>
    <d v="2019-09-27T00:00:00"/>
    <n v="78"/>
    <n v="46023.8"/>
    <n v="78"/>
    <n v="36542"/>
    <n v="-36542.1"/>
    <d v="2019-09-27T00:00:00"/>
    <x v="30"/>
    <x v="5"/>
    <x v="24"/>
    <n v="2019"/>
    <n v="154.71299999999999"/>
    <n v="154.71299999999999"/>
    <n v="0"/>
  </r>
  <r>
    <n v="13085500"/>
    <s v="D"/>
    <d v="2019-09-28T00:00:00"/>
    <n v="73"/>
    <n v="46168.4"/>
    <n v="73"/>
    <n v="36687"/>
    <n v="-36686.6"/>
    <d v="2019-09-28T00:00:00"/>
    <x v="30"/>
    <x v="5"/>
    <x v="25"/>
    <n v="2019"/>
    <n v="144.7955"/>
    <n v="144.7955"/>
    <n v="0"/>
  </r>
  <r>
    <n v="13085500"/>
    <s v="D"/>
    <d v="2019-09-29T00:00:00"/>
    <n v="51"/>
    <n v="46269.9"/>
    <n v="51"/>
    <n v="36788"/>
    <n v="-36788.199999999997"/>
    <d v="2019-09-29T00:00:00"/>
    <x v="30"/>
    <x v="5"/>
    <x v="26"/>
    <n v="2019"/>
    <n v="101.1585"/>
    <n v="101.1585"/>
    <n v="0"/>
  </r>
  <r>
    <n v="13085500"/>
    <s v="D"/>
    <d v="2019-09-30T00:00:00"/>
    <n v="57"/>
    <n v="46382.9"/>
    <n v="57"/>
    <n v="36901"/>
    <n v="-36901.199999999997"/>
    <d v="2019-09-30T00:00:00"/>
    <x v="30"/>
    <x v="5"/>
    <x v="27"/>
    <n v="2019"/>
    <n v="113.0595"/>
    <n v="113.0595"/>
    <n v="0"/>
  </r>
  <r>
    <n v="13085500"/>
    <s v="D"/>
    <d v="2019-10-01T00:00:00"/>
    <n v="49"/>
    <n v="46480.4"/>
    <n v="49"/>
    <n v="36999"/>
    <n v="-36998.6"/>
    <d v="2019-10-01T00:00:00"/>
    <x v="30"/>
    <x v="6"/>
    <x v="28"/>
    <n v="2019"/>
    <n v="97.191500000000005"/>
    <n v="97.191500000000005"/>
    <n v="0"/>
  </r>
  <r>
    <n v="13085500"/>
    <s v="D"/>
    <d v="2019-10-02T00:00:00"/>
    <n v="43"/>
    <n v="46565.7"/>
    <n v="43"/>
    <n v="37084"/>
    <n v="-37083.9"/>
    <d v="2019-10-02T00:00:00"/>
    <x v="30"/>
    <x v="6"/>
    <x v="29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x v="0"/>
    <n v="2019"/>
    <n v="73.389499999999998"/>
    <n v="73.389499999999998"/>
    <n v="0"/>
  </r>
  <r>
    <n v="13085500"/>
    <s v="D"/>
    <d v="2019-10-04T00:00:00"/>
    <n v="35"/>
    <n v="46707.5"/>
    <n v="35"/>
    <n v="37226"/>
    <n v="-37225.800000000003"/>
    <d v="2019-10-04T00:00:00"/>
    <x v="30"/>
    <x v="6"/>
    <x v="1"/>
    <n v="2019"/>
    <n v="69.422499999999999"/>
    <n v="69.422499999999999"/>
    <n v="0"/>
  </r>
  <r>
    <n v="13085500"/>
    <s v="D"/>
    <d v="2019-10-05T00:00:00"/>
    <n v="29"/>
    <n v="46764.2"/>
    <n v="29"/>
    <n v="37283"/>
    <n v="-37282.5"/>
    <d v="2019-10-05T00:00:00"/>
    <x v="30"/>
    <x v="6"/>
    <x v="2"/>
    <n v="2019"/>
    <n v="57.521500000000003"/>
    <n v="57.521500000000003"/>
    <n v="0"/>
  </r>
  <r>
    <n v="13085500"/>
    <s v="D"/>
    <d v="2019-10-06T00:00:00"/>
    <n v="23"/>
    <n v="46810.2"/>
    <n v="23"/>
    <n v="37328"/>
    <n v="-37328.400000000001"/>
    <d v="2019-10-06T00:00:00"/>
    <x v="30"/>
    <x v="6"/>
    <x v="3"/>
    <n v="2019"/>
    <n v="45.6205"/>
    <n v="45.6205"/>
    <n v="0"/>
  </r>
  <r>
    <n v="13085500"/>
    <s v="D"/>
    <d v="2019-10-07T00:00:00"/>
    <n v="25"/>
    <n v="46859.4"/>
    <n v="25"/>
    <n v="37378"/>
    <n v="-37377.599999999999"/>
    <d v="2019-10-07T00:00:00"/>
    <x v="30"/>
    <x v="6"/>
    <x v="4"/>
    <n v="2019"/>
    <n v="49.587499999999999"/>
    <n v="49.587499999999999"/>
    <n v="0"/>
  </r>
  <r>
    <n v="13085500"/>
    <s v="D"/>
    <d v="2019-10-08T00:00:00"/>
    <n v="25"/>
    <n v="46908.3"/>
    <n v="25"/>
    <n v="37427"/>
    <n v="-37426.5"/>
    <d v="2019-10-08T00:00:00"/>
    <x v="30"/>
    <x v="6"/>
    <x v="5"/>
    <n v="2019"/>
    <n v="49.587499999999999"/>
    <n v="49.587499999999999"/>
    <n v="0"/>
  </r>
  <r>
    <n v="13085500"/>
    <s v="D"/>
    <d v="2019-10-09T00:00:00"/>
    <n v="23"/>
    <n v="46954.3"/>
    <n v="23"/>
    <n v="37473"/>
    <n v="-37472.6"/>
    <d v="2019-10-09T00:00:00"/>
    <x v="30"/>
    <x v="6"/>
    <x v="6"/>
    <n v="2019"/>
    <n v="45.6205"/>
    <n v="45.6205"/>
    <n v="0"/>
  </r>
  <r>
    <n v="13085500"/>
    <s v="D"/>
    <d v="2019-10-10T00:00:00"/>
    <n v="24"/>
    <n v="47001.5"/>
    <n v="24"/>
    <n v="37520"/>
    <n v="-37519.800000000003"/>
    <d v="2019-10-10T00:00:00"/>
    <x v="30"/>
    <x v="6"/>
    <x v="7"/>
    <n v="2019"/>
    <n v="47.603999999999999"/>
    <n v="47.603999999999999"/>
    <n v="0"/>
  </r>
  <r>
    <n v="13085500"/>
    <s v="D"/>
    <d v="2019-10-11T00:00:00"/>
    <n v="24"/>
    <n v="47049.3"/>
    <n v="24"/>
    <n v="37568"/>
    <n v="-37567.5"/>
    <d v="2019-10-11T00:00:00"/>
    <x v="30"/>
    <x v="6"/>
    <x v="8"/>
    <n v="2019"/>
    <n v="47.603999999999999"/>
    <n v="47.603999999999999"/>
    <n v="0"/>
  </r>
  <r>
    <n v="13085500"/>
    <s v="D"/>
    <d v="2019-10-12T00:00:00"/>
    <n v="28"/>
    <n v="47104.1"/>
    <n v="28"/>
    <n v="37622"/>
    <n v="-37622.400000000001"/>
    <d v="2019-10-12T00:00:00"/>
    <x v="30"/>
    <x v="6"/>
    <x v="9"/>
    <n v="2019"/>
    <n v="55.538000000000004"/>
    <n v="55.538000000000004"/>
    <n v="0"/>
  </r>
  <r>
    <n v="13085500"/>
    <s v="D"/>
    <d v="2019-10-13T00:00:00"/>
    <n v="30"/>
    <n v="47163.7"/>
    <n v="30"/>
    <n v="37682"/>
    <n v="-37682"/>
    <d v="2019-10-13T00:00:00"/>
    <x v="30"/>
    <x v="6"/>
    <x v="10"/>
    <n v="2019"/>
    <n v="59.505000000000003"/>
    <n v="59.505000000000003"/>
    <n v="0"/>
  </r>
  <r>
    <n v="13085500"/>
    <s v="D"/>
    <d v="2019-10-14T00:00:00"/>
    <n v="32"/>
    <n v="47227.7"/>
    <n v="32"/>
    <n v="37746"/>
    <n v="-37745.9"/>
    <d v="2019-10-14T00:00:00"/>
    <x v="30"/>
    <x v="6"/>
    <x v="11"/>
    <n v="2019"/>
    <n v="63.472000000000001"/>
    <n v="63.472000000000001"/>
    <n v="0"/>
  </r>
  <r>
    <n v="13085500"/>
    <s v="D"/>
    <d v="2019-10-15T00:00:00"/>
    <n v="37"/>
    <n v="47301.3"/>
    <n v="37"/>
    <n v="37820"/>
    <n v="-37819.599999999999"/>
    <d v="2019-10-15T00:00:00"/>
    <x v="30"/>
    <x v="6"/>
    <x v="12"/>
    <n v="2019"/>
    <n v="73.389499999999998"/>
    <n v="73.389499999999998"/>
    <n v="0"/>
  </r>
  <r>
    <n v="13085500"/>
    <s v="D"/>
    <d v="2019-10-16T00:00:00"/>
    <n v="40"/>
    <n v="47379.8"/>
    <n v="40"/>
    <n v="37898"/>
    <n v="-37898"/>
    <d v="2019-10-16T00:00:00"/>
    <x v="30"/>
    <x v="6"/>
    <x v="13"/>
    <n v="2019"/>
    <n v="79.34"/>
    <n v="79.34"/>
    <n v="0"/>
  </r>
  <r>
    <n v="13085500"/>
    <s v="D"/>
    <d v="2019-10-17T00:00:00"/>
    <n v="42"/>
    <n v="47463.8"/>
    <n v="42"/>
    <n v="37982"/>
    <n v="-37982.1"/>
    <d v="2019-10-17T00:00:00"/>
    <x v="30"/>
    <x v="6"/>
    <x v="14"/>
    <n v="2019"/>
    <n v="83.307000000000002"/>
    <n v="83.307000000000002"/>
    <n v="0"/>
  </r>
  <r>
    <n v="13085500"/>
    <s v="D"/>
    <d v="2019-10-18T00:00:00"/>
    <n v="26"/>
    <n v="47515.6"/>
    <n v="26"/>
    <n v="38034"/>
    <n v="-38033.9"/>
    <d v="2019-10-18T00:00:00"/>
    <x v="30"/>
    <x v="6"/>
    <x v="15"/>
    <n v="2019"/>
    <n v="51.570999999999998"/>
    <n v="51.570999999999998"/>
    <n v="0"/>
  </r>
  <r>
    <n v="13085500"/>
    <s v="D"/>
    <d v="2019-10-19T00:00:00"/>
    <n v="0"/>
    <n v="47515.6"/>
    <n v="0"/>
    <n v="38034"/>
    <n v="-38033.9"/>
    <d v="2019-10-19T00:00:00"/>
    <x v="30"/>
    <x v="6"/>
    <x v="16"/>
    <n v="2019"/>
    <n v="0"/>
    <n v="0"/>
    <n v="0"/>
  </r>
  <r>
    <n v="13085500"/>
    <s v="D"/>
    <d v="2019-10-20T00:00:00"/>
    <n v="0"/>
    <n v="47515.6"/>
    <n v="0"/>
    <n v="38034"/>
    <n v="-38033.9"/>
    <d v="2019-10-20T00:00:00"/>
    <x v="30"/>
    <x v="6"/>
    <x v="17"/>
    <n v="2019"/>
    <n v="0"/>
    <n v="0"/>
    <n v="0"/>
  </r>
  <r>
    <n v="13085500"/>
    <s v="D"/>
    <d v="2019-10-21T00:00:00"/>
    <n v="0"/>
    <n v="47515.6"/>
    <n v="0"/>
    <n v="38034"/>
    <n v="-38033.9"/>
    <d v="2019-10-21T00:00:00"/>
    <x v="30"/>
    <x v="6"/>
    <x v="18"/>
    <n v="2019"/>
    <n v="0"/>
    <n v="0"/>
    <n v="0"/>
  </r>
  <r>
    <n v="13085500"/>
    <s v="D"/>
    <d v="2019-10-22T00:00:00"/>
    <n v="0"/>
    <n v="47515.6"/>
    <n v="0"/>
    <n v="38034"/>
    <n v="-38033.9"/>
    <d v="2019-10-22T00:00:00"/>
    <x v="30"/>
    <x v="6"/>
    <x v="19"/>
    <n v="2019"/>
    <n v="0"/>
    <n v="0"/>
    <n v="0"/>
  </r>
  <r>
    <n v="13085500"/>
    <s v="D"/>
    <d v="2019-10-23T00:00:00"/>
    <n v="0"/>
    <n v="47515.6"/>
    <n v="0"/>
    <n v="38034"/>
    <n v="-38033.9"/>
    <d v="2019-10-23T00:00:00"/>
    <x v="30"/>
    <x v="6"/>
    <x v="20"/>
    <n v="2019"/>
    <n v="0"/>
    <n v="0"/>
    <n v="0"/>
  </r>
  <r>
    <n v="13085500"/>
    <s v="D"/>
    <d v="2019-10-24T00:00:00"/>
    <n v="0"/>
    <n v="47515.6"/>
    <n v="0"/>
    <n v="38034"/>
    <n v="-38033.9"/>
    <d v="2019-10-24T00:00:00"/>
    <x v="30"/>
    <x v="6"/>
    <x v="21"/>
    <n v="2019"/>
    <n v="0"/>
    <n v="0"/>
    <n v="0"/>
  </r>
  <r>
    <n v="13085500"/>
    <s v="D"/>
    <d v="2019-10-25T00:00:00"/>
    <n v="0"/>
    <n v="47515.6"/>
    <n v="0"/>
    <n v="38034"/>
    <n v="-38033.9"/>
    <d v="2019-10-25T00:00:00"/>
    <x v="30"/>
    <x v="6"/>
    <x v="22"/>
    <n v="2019"/>
    <n v="0"/>
    <n v="0"/>
    <n v="0"/>
  </r>
  <r>
    <n v="13085500"/>
    <s v="D"/>
    <d v="2019-10-26T00:00:00"/>
    <n v="0"/>
    <n v="47515.6"/>
    <n v="0"/>
    <n v="38034"/>
    <n v="-38033.9"/>
    <d v="2019-10-26T00:00:00"/>
    <x v="30"/>
    <x v="6"/>
    <x v="23"/>
    <n v="2019"/>
    <n v="0"/>
    <n v="0"/>
    <n v="0"/>
  </r>
  <r>
    <n v="13085500"/>
    <s v="D"/>
    <d v="2019-10-27T00:00:00"/>
    <n v="0"/>
    <n v="47515.6"/>
    <n v="0"/>
    <n v="38034"/>
    <n v="-38033.9"/>
    <d v="2019-10-27T00:00:00"/>
    <x v="30"/>
    <x v="6"/>
    <x v="24"/>
    <n v="2019"/>
    <n v="0"/>
    <n v="0"/>
    <n v="0"/>
  </r>
  <r>
    <n v="13085500"/>
    <s v="D"/>
    <d v="2019-10-28T00:00:00"/>
    <n v="0"/>
    <n v="47515.6"/>
    <n v="0"/>
    <n v="38034"/>
    <n v="-38033.9"/>
    <d v="2019-10-28T00:00:00"/>
    <x v="30"/>
    <x v="6"/>
    <x v="25"/>
    <n v="2019"/>
    <n v="0"/>
    <n v="0"/>
    <n v="0"/>
  </r>
  <r>
    <n v="13085500"/>
    <s v="D"/>
    <d v="2019-10-29T00:00:00"/>
    <n v="0"/>
    <n v="47515.6"/>
    <n v="0"/>
    <n v="38034"/>
    <n v="-38033.9"/>
    <d v="2019-10-29T00:00:00"/>
    <x v="30"/>
    <x v="6"/>
    <x v="26"/>
    <n v="2019"/>
    <n v="0"/>
    <n v="0"/>
    <n v="0"/>
  </r>
  <r>
    <n v="13085500"/>
    <s v="D"/>
    <d v="2019-10-30T00:00:00"/>
    <n v="0"/>
    <n v="47515.6"/>
    <n v="0"/>
    <n v="38034"/>
    <n v="-38033.9"/>
    <d v="2019-10-30T00:00:00"/>
    <x v="30"/>
    <x v="6"/>
    <x v="27"/>
    <n v="2019"/>
    <n v="0"/>
    <n v="0"/>
    <n v="0"/>
  </r>
  <r>
    <n v="13085500"/>
    <s v="D"/>
    <d v="2019-10-31T00:00:00"/>
    <n v="0"/>
    <n v="47515.6"/>
    <n v="0"/>
    <n v="38034"/>
    <n v="-38033.9"/>
    <d v="2019-10-31T00:00:00"/>
    <x v="30"/>
    <x v="6"/>
    <x v="30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x v="28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x v="29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x v="0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x v="1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x v="2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x v="3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x v="4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x v="5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x v="6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x v="7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x v="8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x v="9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x v="10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x v="11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x v="12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x v="13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x v="14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x v="15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x v="16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x v="17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x v="18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x v="19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x v="20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x v="21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x v="22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x v="23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x v="24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x v="25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x v="26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x v="27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x v="28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x v="29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x v="0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x v="1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x v="2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x v="3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x v="4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x v="5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x v="6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x v="7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x v="8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x v="9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x v="10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x v="11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x v="12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x v="13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x v="14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x v="15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x v="16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x v="17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x v="18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x v="19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x v="20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x v="21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x v="22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x v="23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x v="24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x v="25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x v="26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x v="27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x v="30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x v="28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x v="29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x v="0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x v="1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x v="2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x v="3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x v="4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x v="5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x v="6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x v="7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x v="8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x v="9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x v="10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x v="11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x v="12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x v="13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x v="14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x v="15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x v="16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x v="17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x v="18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x v="19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x v="20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x v="21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x v="22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x v="23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x v="24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x v="25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x v="26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x v="27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x v="30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x v="28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x v="29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x v="0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x v="1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x v="2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x v="3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x v="4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x v="5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x v="6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x v="7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x v="8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x v="9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x v="10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x v="11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x v="12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x v="13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x v="14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x v="15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x v="16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x v="17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x v="18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x v="19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x v="20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x v="21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x v="22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x v="23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x v="24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x v="25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x v="26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x v="28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x v="29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x v="0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x v="1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x v="2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x v="3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x v="4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x v="5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x v="6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x v="7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x v="8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x v="9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x v="10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x v="11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x v="12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x v="13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x v="14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x v="15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x v="16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x v="17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x v="18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x v="19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x v="20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x v="21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x v="22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x v="23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x v="24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x v="25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x v="26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x v="27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x v="30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x v="28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x v="29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x v="0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x v="1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x v="2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x v="3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x v="4"/>
    <n v="2020"/>
    <n v="0"/>
    <n v="0"/>
    <n v="0"/>
  </r>
  <r>
    <n v="13085500"/>
    <s v="D"/>
    <d v="2020-04-08T00:00:00"/>
    <n v="20"/>
    <n v="38.9"/>
    <n v="0"/>
    <n v="0"/>
    <n v="0"/>
    <d v="2020-04-08T00:00:00"/>
    <x v="31"/>
    <x v="0"/>
    <x v="5"/>
    <n v="2020"/>
    <n v="39.67"/>
    <n v="0"/>
    <n v="39.67"/>
  </r>
  <r>
    <n v="13085500"/>
    <s v="D"/>
    <d v="2020-04-09T00:00:00"/>
    <n v="18"/>
    <n v="74.3"/>
    <n v="18"/>
    <n v="35"/>
    <n v="-35.4"/>
    <d v="2020-04-09T00:00:00"/>
    <x v="31"/>
    <x v="0"/>
    <x v="6"/>
    <n v="2020"/>
    <n v="35.703000000000003"/>
    <n v="35.703000000000003"/>
    <n v="0"/>
  </r>
  <r>
    <n v="13085500"/>
    <s v="D"/>
    <d v="2020-04-10T00:00:00"/>
    <n v="29"/>
    <n v="131.69999999999999"/>
    <n v="0"/>
    <n v="35"/>
    <n v="-35.4"/>
    <d v="2020-04-10T00:00:00"/>
    <x v="31"/>
    <x v="0"/>
    <x v="7"/>
    <n v="2020"/>
    <n v="57.521500000000003"/>
    <n v="0"/>
    <n v="57.521500000000003"/>
  </r>
  <r>
    <n v="13085500"/>
    <s v="D"/>
    <d v="2020-04-11T00:00:00"/>
    <n v="22"/>
    <n v="176.2"/>
    <n v="0"/>
    <n v="35"/>
    <n v="-35.4"/>
    <d v="2020-04-11T00:00:00"/>
    <x v="31"/>
    <x v="0"/>
    <x v="8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x v="9"/>
    <n v="2020"/>
    <n v="41.653500000000001"/>
    <n v="0"/>
    <n v="41.653500000000001"/>
  </r>
  <r>
    <n v="13085500"/>
    <s v="D"/>
    <d v="2020-04-13T00:00:00"/>
    <n v="22"/>
    <n v="260.60000000000002"/>
    <n v="0"/>
    <n v="35"/>
    <n v="-35.4"/>
    <d v="2020-04-13T00:00:00"/>
    <x v="31"/>
    <x v="0"/>
    <x v="10"/>
    <n v="2020"/>
    <n v="43.637"/>
    <n v="0"/>
    <n v="43.637"/>
  </r>
  <r>
    <n v="13085500"/>
    <s v="D"/>
    <d v="2020-04-14T00:00:00"/>
    <n v="23"/>
    <n v="306.89999999999998"/>
    <n v="0"/>
    <n v="35"/>
    <n v="-35.4"/>
    <d v="2020-04-14T00:00:00"/>
    <x v="31"/>
    <x v="0"/>
    <x v="11"/>
    <n v="2020"/>
    <n v="45.6205"/>
    <n v="0"/>
    <n v="45.6205"/>
  </r>
  <r>
    <n v="13085500"/>
    <s v="D"/>
    <d v="2020-04-15T00:00:00"/>
    <n v="25"/>
    <n v="355.9"/>
    <n v="0"/>
    <n v="35"/>
    <n v="-35.4"/>
    <d v="2020-04-15T00:00:00"/>
    <x v="31"/>
    <x v="0"/>
    <x v="12"/>
    <n v="2020"/>
    <n v="49.587499999999999"/>
    <n v="0"/>
    <n v="49.587499999999999"/>
  </r>
  <r>
    <n v="13085500"/>
    <s v="D"/>
    <d v="2020-04-16T00:00:00"/>
    <n v="26"/>
    <n v="408.2"/>
    <n v="0"/>
    <n v="35"/>
    <n v="-35.4"/>
    <d v="2020-04-16T00:00:00"/>
    <x v="31"/>
    <x v="0"/>
    <x v="13"/>
    <n v="2020"/>
    <n v="51.570999999999998"/>
    <n v="0"/>
    <n v="51.570999999999998"/>
  </r>
  <r>
    <n v="13085500"/>
    <s v="D"/>
    <d v="2020-04-17T00:00:00"/>
    <n v="43"/>
    <n v="492.6"/>
    <n v="0"/>
    <n v="35"/>
    <n v="-35.4"/>
    <d v="2020-04-17T00:00:00"/>
    <x v="31"/>
    <x v="0"/>
    <x v="14"/>
    <n v="2020"/>
    <n v="85.290500000000009"/>
    <n v="0"/>
    <n v="85.290500000000009"/>
  </r>
  <r>
    <n v="13085500"/>
    <s v="D"/>
    <d v="2020-04-18T00:00:00"/>
    <n v="72"/>
    <n v="636.20000000000005"/>
    <n v="72"/>
    <n v="179"/>
    <n v="-179.1"/>
    <d v="2020-04-18T00:00:00"/>
    <x v="31"/>
    <x v="0"/>
    <x v="15"/>
    <n v="2020"/>
    <n v="142.81200000000001"/>
    <n v="142.81200000000001"/>
    <n v="0"/>
  </r>
  <r>
    <n v="13085500"/>
    <s v="D"/>
    <d v="2020-04-19T00:00:00"/>
    <n v="85"/>
    <n v="804.2"/>
    <n v="85"/>
    <n v="347"/>
    <n v="-347.1"/>
    <d v="2020-04-19T00:00:00"/>
    <x v="31"/>
    <x v="0"/>
    <x v="16"/>
    <n v="2020"/>
    <n v="168.5975"/>
    <n v="168.5975"/>
    <n v="0"/>
  </r>
  <r>
    <n v="13085500"/>
    <s v="D"/>
    <d v="2020-04-20T00:00:00"/>
    <n v="103"/>
    <n v="1008.4"/>
    <n v="103"/>
    <n v="551"/>
    <n v="-551.29999999999995"/>
    <d v="2020-04-20T00:00:00"/>
    <x v="31"/>
    <x v="0"/>
    <x v="17"/>
    <n v="2020"/>
    <n v="204.3005"/>
    <n v="204.3005"/>
    <n v="0"/>
  </r>
  <r>
    <n v="13085500"/>
    <s v="D"/>
    <d v="2020-04-21T00:00:00"/>
    <n v="133"/>
    <n v="1272.3"/>
    <n v="133"/>
    <n v="815"/>
    <n v="-815.2"/>
    <d v="2020-04-21T00:00:00"/>
    <x v="31"/>
    <x v="0"/>
    <x v="18"/>
    <n v="2020"/>
    <n v="263.80549999999999"/>
    <n v="263.80549999999999"/>
    <n v="0"/>
  </r>
  <r>
    <n v="13085500"/>
    <s v="D"/>
    <d v="2020-04-22T00:00:00"/>
    <n v="143"/>
    <n v="1556.3"/>
    <n v="143"/>
    <n v="1099"/>
    <n v="-1099.2"/>
    <d v="2020-04-22T00:00:00"/>
    <x v="31"/>
    <x v="0"/>
    <x v="19"/>
    <n v="2020"/>
    <n v="283.64050000000003"/>
    <n v="283.64050000000003"/>
    <n v="0"/>
  </r>
  <r>
    <n v="13085500"/>
    <s v="D"/>
    <d v="2020-04-23T00:00:00"/>
    <n v="135"/>
    <n v="1824.6"/>
    <n v="135"/>
    <n v="1368"/>
    <n v="-1367.5"/>
    <d v="2020-04-23T00:00:00"/>
    <x v="31"/>
    <x v="0"/>
    <x v="20"/>
    <n v="2020"/>
    <n v="267.77249999999998"/>
    <n v="267.77249999999998"/>
    <n v="0"/>
  </r>
  <r>
    <n v="13085500"/>
    <s v="D"/>
    <d v="2020-04-24T00:00:00"/>
    <n v="155"/>
    <n v="2131.3000000000002"/>
    <n v="155"/>
    <n v="1674"/>
    <n v="-1674.1"/>
    <d v="2020-04-24T00:00:00"/>
    <x v="31"/>
    <x v="0"/>
    <x v="21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x v="22"/>
    <n v="2020"/>
    <n v="329.26100000000002"/>
    <n v="329.26100000000002"/>
    <n v="0"/>
  </r>
  <r>
    <n v="13085500"/>
    <s v="D"/>
    <d v="2020-04-26T00:00:00"/>
    <n v="165"/>
    <n v="2788.1"/>
    <n v="165"/>
    <n v="2331"/>
    <n v="-2331"/>
    <d v="2020-04-26T00:00:00"/>
    <x v="31"/>
    <x v="0"/>
    <x v="23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x v="24"/>
    <n v="2020"/>
    <n v="339.17849999999999"/>
    <n v="339.17849999999999"/>
    <n v="0"/>
  </r>
  <r>
    <n v="13085500"/>
    <s v="D"/>
    <d v="2020-04-28T00:00:00"/>
    <n v="190"/>
    <n v="3503.1"/>
    <n v="0"/>
    <n v="2670"/>
    <n v="-2669.9"/>
    <d v="2020-04-28T00:00:00"/>
    <x v="31"/>
    <x v="0"/>
    <x v="25"/>
    <n v="2020"/>
    <n v="376.86500000000001"/>
    <n v="0"/>
    <n v="376.86500000000001"/>
  </r>
  <r>
    <n v="13085500"/>
    <s v="D"/>
    <d v="2020-04-29T00:00:00"/>
    <n v="211"/>
    <n v="3921.9"/>
    <n v="39"/>
    <n v="2748"/>
    <n v="-2747.7"/>
    <d v="2020-04-29T00:00:00"/>
    <x v="31"/>
    <x v="0"/>
    <x v="26"/>
    <n v="2020"/>
    <n v="418.51850000000002"/>
    <n v="77.356499999999997"/>
    <n v="341.16200000000003"/>
  </r>
  <r>
    <n v="13085500"/>
    <s v="D"/>
    <d v="2020-04-30T00:00:00"/>
    <n v="207"/>
    <n v="4331.3999999999996"/>
    <n v="207"/>
    <n v="3157"/>
    <n v="-3157.2"/>
    <d v="2020-04-30T00:00:00"/>
    <x v="31"/>
    <x v="0"/>
    <x v="27"/>
    <n v="2020"/>
    <n v="410.58449999999999"/>
    <n v="410.58449999999999"/>
    <n v="0"/>
  </r>
  <r>
    <n v="13085500"/>
    <s v="D"/>
    <d v="2020-05-01T00:00:00"/>
    <n v="196"/>
    <n v="4720.3999999999996"/>
    <n v="0"/>
    <n v="3157"/>
    <n v="-3157.2"/>
    <d v="2020-05-01T00:00:00"/>
    <x v="31"/>
    <x v="1"/>
    <x v="28"/>
    <n v="2020"/>
    <n v="388.76600000000002"/>
    <n v="0"/>
    <n v="388.76600000000002"/>
  </r>
  <r>
    <n v="13085500"/>
    <s v="D"/>
    <d v="2020-05-02T00:00:00"/>
    <n v="180"/>
    <n v="5078.1000000000004"/>
    <n v="0"/>
    <n v="3157"/>
    <n v="-3157.2"/>
    <d v="2020-05-02T00:00:00"/>
    <x v="31"/>
    <x v="1"/>
    <x v="29"/>
    <n v="2020"/>
    <n v="357.03000000000003"/>
    <n v="0"/>
    <n v="357.03000000000003"/>
  </r>
  <r>
    <n v="13085500"/>
    <s v="D"/>
    <d v="2020-05-03T00:00:00"/>
    <n v="169"/>
    <n v="5412.3"/>
    <n v="0"/>
    <n v="3157"/>
    <n v="-3157.2"/>
    <d v="2020-05-03T00:00:00"/>
    <x v="31"/>
    <x v="1"/>
    <x v="0"/>
    <n v="2020"/>
    <n v="335.2115"/>
    <n v="0"/>
    <n v="335.2115"/>
  </r>
  <r>
    <n v="13085500"/>
    <s v="D"/>
    <d v="2020-05-04T00:00:00"/>
    <n v="162"/>
    <n v="5733.4"/>
    <n v="0"/>
    <n v="3157"/>
    <n v="-3157.2"/>
    <d v="2020-05-04T00:00:00"/>
    <x v="31"/>
    <x v="1"/>
    <x v="1"/>
    <n v="2020"/>
    <n v="321.327"/>
    <n v="0"/>
    <n v="321.327"/>
  </r>
  <r>
    <n v="13085500"/>
    <s v="D"/>
    <d v="2020-05-05T00:00:00"/>
    <n v="167"/>
    <n v="6065.3"/>
    <n v="0"/>
    <n v="3157"/>
    <n v="-3157.2"/>
    <d v="2020-05-05T00:00:00"/>
    <x v="31"/>
    <x v="1"/>
    <x v="2"/>
    <n v="2020"/>
    <n v="331.24450000000002"/>
    <n v="0"/>
    <n v="331.24450000000002"/>
  </r>
  <r>
    <n v="13085500"/>
    <s v="D"/>
    <d v="2020-05-06T00:00:00"/>
    <n v="158"/>
    <n v="6378.6"/>
    <n v="0"/>
    <n v="3157"/>
    <n v="-3157.2"/>
    <d v="2020-05-06T00:00:00"/>
    <x v="31"/>
    <x v="1"/>
    <x v="3"/>
    <n v="2020"/>
    <n v="313.39300000000003"/>
    <n v="0"/>
    <n v="313.39300000000003"/>
  </r>
  <r>
    <n v="13085500"/>
    <s v="D"/>
    <d v="2020-05-07T00:00:00"/>
    <n v="151"/>
    <n v="6678.8"/>
    <n v="0"/>
    <n v="3157"/>
    <n v="-3157.2"/>
    <d v="2020-05-07T00:00:00"/>
    <x v="31"/>
    <x v="1"/>
    <x v="4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x v="5"/>
    <n v="2020"/>
    <n v="325.29399999999998"/>
    <n v="0"/>
    <n v="325.29399999999998"/>
  </r>
  <r>
    <n v="13085500"/>
    <s v="D"/>
    <d v="2020-05-09T00:00:00"/>
    <n v="189"/>
    <n v="7377.3"/>
    <n v="0"/>
    <n v="3157"/>
    <n v="-3157.2"/>
    <d v="2020-05-09T00:00:00"/>
    <x v="31"/>
    <x v="1"/>
    <x v="6"/>
    <n v="2020"/>
    <n v="374.88150000000002"/>
    <n v="0"/>
    <n v="374.88150000000002"/>
  </r>
  <r>
    <n v="13085500"/>
    <s v="D"/>
    <d v="2020-05-10T00:00:00"/>
    <n v="194"/>
    <n v="7762.1"/>
    <n v="0"/>
    <n v="3157"/>
    <n v="-3157.2"/>
    <d v="2020-05-10T00:00:00"/>
    <x v="31"/>
    <x v="1"/>
    <x v="7"/>
    <n v="2020"/>
    <n v="384.79900000000004"/>
    <n v="0"/>
    <n v="384.79900000000004"/>
  </r>
  <r>
    <n v="13085500"/>
    <s v="D"/>
    <d v="2020-05-11T00:00:00"/>
    <n v="198"/>
    <n v="8155.1"/>
    <n v="0"/>
    <n v="3157"/>
    <n v="-3157.2"/>
    <d v="2020-05-11T00:00:00"/>
    <x v="31"/>
    <x v="1"/>
    <x v="8"/>
    <n v="2020"/>
    <n v="392.733"/>
    <n v="0"/>
    <n v="392.733"/>
  </r>
  <r>
    <n v="13085500"/>
    <s v="D"/>
    <d v="2020-05-12T00:00:00"/>
    <n v="236"/>
    <n v="8624.1"/>
    <n v="0"/>
    <n v="3157"/>
    <n v="-3157.2"/>
    <d v="2020-05-12T00:00:00"/>
    <x v="31"/>
    <x v="1"/>
    <x v="9"/>
    <n v="2020"/>
    <n v="468.10599999999999"/>
    <n v="0"/>
    <n v="468.10599999999999"/>
  </r>
  <r>
    <n v="13085500"/>
    <s v="D"/>
    <d v="2020-05-13T00:00:00"/>
    <n v="230"/>
    <n v="9079.9"/>
    <n v="0"/>
    <n v="3157"/>
    <n v="-3157.2"/>
    <d v="2020-05-13T00:00:00"/>
    <x v="31"/>
    <x v="1"/>
    <x v="10"/>
    <n v="2020"/>
    <n v="456.20499999999998"/>
    <n v="0"/>
    <n v="456.20499999999998"/>
  </r>
  <r>
    <n v="13085500"/>
    <s v="D"/>
    <d v="2020-05-14T00:00:00"/>
    <n v="222"/>
    <n v="9520.5"/>
    <n v="0"/>
    <n v="3157"/>
    <n v="-3157.2"/>
    <d v="2020-05-14T00:00:00"/>
    <x v="31"/>
    <x v="1"/>
    <x v="11"/>
    <n v="2020"/>
    <n v="440.33699999999999"/>
    <n v="0"/>
    <n v="440.33699999999999"/>
  </r>
  <r>
    <n v="13085500"/>
    <s v="D"/>
    <d v="2020-05-15T00:00:00"/>
    <n v="208"/>
    <n v="9932.7000000000007"/>
    <n v="0"/>
    <n v="3157"/>
    <n v="-3157.2"/>
    <d v="2020-05-15T00:00:00"/>
    <x v="31"/>
    <x v="1"/>
    <x v="12"/>
    <n v="2020"/>
    <n v="412.56799999999998"/>
    <n v="0"/>
    <n v="412.56799999999998"/>
  </r>
  <r>
    <n v="13085500"/>
    <s v="D"/>
    <d v="2020-05-16T00:00:00"/>
    <n v="189"/>
    <n v="10307.799999999999"/>
    <n v="0"/>
    <n v="3157"/>
    <n v="-3157.2"/>
    <d v="2020-05-16T00:00:00"/>
    <x v="31"/>
    <x v="1"/>
    <x v="13"/>
    <n v="2020"/>
    <n v="374.88150000000002"/>
    <n v="0"/>
    <n v="374.88150000000002"/>
  </r>
  <r>
    <n v="13085500"/>
    <s v="D"/>
    <d v="2020-05-17T00:00:00"/>
    <n v="179"/>
    <n v="10661.9"/>
    <n v="0"/>
    <n v="3157"/>
    <n v="-3157.2"/>
    <d v="2020-05-17T00:00:00"/>
    <x v="31"/>
    <x v="1"/>
    <x v="14"/>
    <n v="2020"/>
    <n v="355.04649999999998"/>
    <n v="0"/>
    <n v="355.04649999999998"/>
  </r>
  <r>
    <n v="13085500"/>
    <s v="D"/>
    <d v="2020-05-18T00:00:00"/>
    <n v="177"/>
    <n v="11013.3"/>
    <n v="0"/>
    <n v="3157"/>
    <n v="-3157.2"/>
    <d v="2020-05-18T00:00:00"/>
    <x v="31"/>
    <x v="1"/>
    <x v="15"/>
    <n v="2020"/>
    <n v="351.0795"/>
    <n v="0"/>
    <n v="351.0795"/>
  </r>
  <r>
    <n v="13085500"/>
    <s v="D"/>
    <d v="2020-05-19T00:00:00"/>
    <n v="182"/>
    <n v="11373.8"/>
    <n v="0"/>
    <n v="3157"/>
    <n v="-3157.2"/>
    <d v="2020-05-19T00:00:00"/>
    <x v="31"/>
    <x v="1"/>
    <x v="16"/>
    <n v="2020"/>
    <n v="360.99700000000001"/>
    <n v="0"/>
    <n v="360.99700000000001"/>
  </r>
  <r>
    <n v="13085500"/>
    <s v="D"/>
    <d v="2020-05-20T00:00:00"/>
    <n v="176"/>
    <n v="11722.5"/>
    <n v="0"/>
    <n v="3157"/>
    <n v="-3157.2"/>
    <d v="2020-05-20T00:00:00"/>
    <x v="31"/>
    <x v="1"/>
    <x v="17"/>
    <n v="2020"/>
    <n v="349.096"/>
    <n v="0"/>
    <n v="349.096"/>
  </r>
  <r>
    <n v="13085500"/>
    <s v="D"/>
    <d v="2020-05-21T00:00:00"/>
    <n v="145"/>
    <n v="12010.7"/>
    <n v="0"/>
    <n v="3157"/>
    <n v="-3157.2"/>
    <d v="2020-05-21T00:00:00"/>
    <x v="31"/>
    <x v="1"/>
    <x v="18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x v="19"/>
    <n v="2020"/>
    <n v="206.28399999999999"/>
    <n v="0"/>
    <n v="206.28399999999999"/>
  </r>
  <r>
    <n v="13085500"/>
    <s v="D"/>
    <d v="2020-05-23T00:00:00"/>
    <n v="79"/>
    <n v="12371.9"/>
    <n v="0"/>
    <n v="3157"/>
    <n v="-3157.2"/>
    <d v="2020-05-23T00:00:00"/>
    <x v="31"/>
    <x v="1"/>
    <x v="20"/>
    <n v="2020"/>
    <n v="156.69650000000001"/>
    <n v="0"/>
    <n v="156.69650000000001"/>
  </r>
  <r>
    <n v="13085500"/>
    <s v="D"/>
    <d v="2020-05-24T00:00:00"/>
    <n v="72"/>
    <n v="12514.5"/>
    <n v="0"/>
    <n v="3157"/>
    <n v="-3157.2"/>
    <d v="2020-05-24T00:00:00"/>
    <x v="31"/>
    <x v="1"/>
    <x v="21"/>
    <n v="2020"/>
    <n v="142.81200000000001"/>
    <n v="0"/>
    <n v="142.81200000000001"/>
  </r>
  <r>
    <n v="13085500"/>
    <s v="D"/>
    <d v="2020-05-25T00:00:00"/>
    <n v="96"/>
    <n v="12704.8"/>
    <n v="0"/>
    <n v="3157"/>
    <n v="-3157.2"/>
    <d v="2020-05-25T00:00:00"/>
    <x v="31"/>
    <x v="1"/>
    <x v="22"/>
    <n v="2020"/>
    <n v="190.416"/>
    <n v="0"/>
    <n v="190.416"/>
  </r>
  <r>
    <n v="13085500"/>
    <s v="D"/>
    <d v="2020-05-26T00:00:00"/>
    <n v="120"/>
    <n v="12942.4"/>
    <n v="0"/>
    <n v="3157"/>
    <n v="-3157.2"/>
    <d v="2020-05-26T00:00:00"/>
    <x v="31"/>
    <x v="1"/>
    <x v="23"/>
    <n v="2020"/>
    <n v="238.02"/>
    <n v="0"/>
    <n v="238.02"/>
  </r>
  <r>
    <n v="13085500"/>
    <s v="D"/>
    <d v="2020-05-27T00:00:00"/>
    <n v="148"/>
    <n v="13235.1"/>
    <n v="0"/>
    <n v="3157"/>
    <n v="-3157.2"/>
    <d v="2020-05-27T00:00:00"/>
    <x v="31"/>
    <x v="1"/>
    <x v="24"/>
    <n v="2020"/>
    <n v="293.55799999999999"/>
    <n v="0"/>
    <n v="293.55799999999999"/>
  </r>
  <r>
    <n v="13085500"/>
    <s v="D"/>
    <d v="2020-05-28T00:00:00"/>
    <n v="184"/>
    <n v="13599.5"/>
    <n v="0"/>
    <n v="3157"/>
    <n v="-3157.2"/>
    <d v="2020-05-28T00:00:00"/>
    <x v="31"/>
    <x v="1"/>
    <x v="25"/>
    <n v="2020"/>
    <n v="364.964"/>
    <n v="0"/>
    <n v="364.964"/>
  </r>
  <r>
    <n v="13085500"/>
    <s v="D"/>
    <d v="2020-05-29T00:00:00"/>
    <n v="214"/>
    <n v="14024.1"/>
    <n v="0"/>
    <n v="3157"/>
    <n v="-3157.2"/>
    <d v="2020-05-29T00:00:00"/>
    <x v="31"/>
    <x v="1"/>
    <x v="26"/>
    <n v="2020"/>
    <n v="424.46899999999999"/>
    <n v="0"/>
    <n v="424.46899999999999"/>
  </r>
  <r>
    <n v="13085500"/>
    <s v="D"/>
    <d v="2020-05-30T00:00:00"/>
    <n v="233"/>
    <n v="14486.8"/>
    <n v="0"/>
    <n v="3157"/>
    <n v="-3157.2"/>
    <d v="2020-05-30T00:00:00"/>
    <x v="31"/>
    <x v="1"/>
    <x v="27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x v="30"/>
    <n v="2020"/>
    <n v="480.00700000000001"/>
    <n v="0"/>
    <n v="480.00700000000001"/>
  </r>
  <r>
    <n v="13085500"/>
    <s v="D"/>
    <d v="2020-06-01T00:00:00"/>
    <n v="249"/>
    <n v="15459.6"/>
    <n v="0"/>
    <n v="3157"/>
    <n v="-3157.2"/>
    <d v="2020-06-01T00:00:00"/>
    <x v="31"/>
    <x v="2"/>
    <x v="28"/>
    <n v="2020"/>
    <n v="493.89150000000001"/>
    <n v="0"/>
    <n v="493.89150000000001"/>
  </r>
  <r>
    <n v="13085500"/>
    <s v="D"/>
    <d v="2020-06-02T00:00:00"/>
    <n v="244"/>
    <n v="15943.6"/>
    <n v="0"/>
    <n v="3157"/>
    <n v="-3157.2"/>
    <d v="2020-06-02T00:00:00"/>
    <x v="31"/>
    <x v="2"/>
    <x v="29"/>
    <n v="2020"/>
    <n v="483.97399999999999"/>
    <n v="0"/>
    <n v="483.97399999999999"/>
  </r>
  <r>
    <n v="13085500"/>
    <s v="D"/>
    <d v="2020-06-03T00:00:00"/>
    <n v="234"/>
    <n v="16407.900000000001"/>
    <n v="0"/>
    <n v="3157"/>
    <n v="-3157.2"/>
    <d v="2020-06-03T00:00:00"/>
    <x v="31"/>
    <x v="2"/>
    <x v="0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x v="1"/>
    <n v="2020"/>
    <n v="460.17200000000003"/>
    <n v="0"/>
    <n v="460.17200000000003"/>
  </r>
  <r>
    <n v="13085500"/>
    <s v="D"/>
    <d v="2020-06-05T00:00:00"/>
    <n v="218"/>
    <n v="17299.400000000001"/>
    <n v="0"/>
    <n v="3157"/>
    <n v="-3157.2"/>
    <d v="2020-06-05T00:00:00"/>
    <x v="31"/>
    <x v="2"/>
    <x v="2"/>
    <n v="2020"/>
    <n v="432.40300000000002"/>
    <n v="0"/>
    <n v="432.40300000000002"/>
  </r>
  <r>
    <n v="13085500"/>
    <s v="D"/>
    <d v="2020-06-06T00:00:00"/>
    <n v="201"/>
    <n v="17697.5"/>
    <n v="0"/>
    <n v="3157"/>
    <n v="-3157.2"/>
    <d v="2020-06-06T00:00:00"/>
    <x v="31"/>
    <x v="2"/>
    <x v="3"/>
    <n v="2020"/>
    <n v="398.68349999999998"/>
    <n v="0"/>
    <n v="398.68349999999998"/>
  </r>
  <r>
    <n v="13085500"/>
    <s v="D"/>
    <d v="2020-06-07T00:00:00"/>
    <n v="194"/>
    <n v="18083.2"/>
    <n v="0"/>
    <n v="3157"/>
    <n v="-3157.2"/>
    <d v="2020-06-07T00:00:00"/>
    <x v="31"/>
    <x v="2"/>
    <x v="4"/>
    <n v="2020"/>
    <n v="384.79900000000004"/>
    <n v="0"/>
    <n v="384.79900000000004"/>
  </r>
  <r>
    <n v="13085500"/>
    <s v="D"/>
    <d v="2020-06-08T00:00:00"/>
    <n v="196"/>
    <n v="18472.099999999999"/>
    <n v="0"/>
    <n v="3157"/>
    <n v="-3157.2"/>
    <d v="2020-06-08T00:00:00"/>
    <x v="31"/>
    <x v="2"/>
    <x v="5"/>
    <n v="2020"/>
    <n v="388.76600000000002"/>
    <n v="0"/>
    <n v="388.76600000000002"/>
  </r>
  <r>
    <n v="13085500"/>
    <s v="D"/>
    <d v="2020-06-09T00:00:00"/>
    <n v="203"/>
    <n v="18873.7"/>
    <n v="0"/>
    <n v="3157"/>
    <n v="-3157.2"/>
    <d v="2020-06-09T00:00:00"/>
    <x v="31"/>
    <x v="2"/>
    <x v="6"/>
    <n v="2020"/>
    <n v="402.65050000000002"/>
    <n v="0"/>
    <n v="402.65050000000002"/>
  </r>
  <r>
    <n v="13085500"/>
    <s v="D"/>
    <d v="2020-06-10T00:00:00"/>
    <n v="207"/>
    <n v="19283.7"/>
    <n v="0"/>
    <n v="3157"/>
    <n v="-3157.2"/>
    <d v="2020-06-10T00:00:00"/>
    <x v="31"/>
    <x v="2"/>
    <x v="7"/>
    <n v="2020"/>
    <n v="410.58449999999999"/>
    <n v="0"/>
    <n v="410.58449999999999"/>
  </r>
  <r>
    <n v="13085500"/>
    <s v="D"/>
    <d v="2020-06-11T00:00:00"/>
    <n v="226"/>
    <n v="19732.099999999999"/>
    <n v="0"/>
    <n v="3157"/>
    <n v="-3157.2"/>
    <d v="2020-06-11T00:00:00"/>
    <x v="31"/>
    <x v="2"/>
    <x v="8"/>
    <n v="2020"/>
    <n v="448.27100000000002"/>
    <n v="0"/>
    <n v="448.27100000000002"/>
  </r>
  <r>
    <n v="13085500"/>
    <s v="D"/>
    <d v="2020-06-12T00:00:00"/>
    <n v="242"/>
    <n v="20211.3"/>
    <n v="0"/>
    <n v="3157"/>
    <n v="-3157.2"/>
    <d v="2020-06-12T00:00:00"/>
    <x v="31"/>
    <x v="2"/>
    <x v="9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x v="10"/>
    <n v="2020"/>
    <n v="468.10599999999999"/>
    <n v="0"/>
    <n v="468.10599999999999"/>
  </r>
  <r>
    <n v="13085500"/>
    <s v="D"/>
    <d v="2020-06-14T00:00:00"/>
    <n v="225"/>
    <n v="21125.8"/>
    <n v="0"/>
    <n v="3157"/>
    <n v="-3157.2"/>
    <d v="2020-06-14T00:00:00"/>
    <x v="31"/>
    <x v="2"/>
    <x v="11"/>
    <n v="2020"/>
    <n v="446.28750000000002"/>
    <n v="0"/>
    <n v="446.28750000000002"/>
  </r>
  <r>
    <n v="13085500"/>
    <s v="D"/>
    <d v="2020-06-15T00:00:00"/>
    <n v="241"/>
    <n v="21603.7"/>
    <n v="241"/>
    <n v="3635"/>
    <n v="-3635.1"/>
    <d v="2020-06-15T00:00:00"/>
    <x v="31"/>
    <x v="2"/>
    <x v="12"/>
    <n v="2020"/>
    <n v="478.02350000000001"/>
    <n v="478.02350000000001"/>
    <n v="0"/>
  </r>
  <r>
    <n v="13085500"/>
    <s v="D"/>
    <d v="2020-06-16T00:00:00"/>
    <n v="252"/>
    <n v="499.9"/>
    <n v="252"/>
    <n v="500"/>
    <n v="-499.9"/>
    <d v="2020-06-16T00:00:00"/>
    <x v="31"/>
    <x v="2"/>
    <x v="13"/>
    <n v="2020"/>
    <n v="499.84199999999998"/>
    <n v="499.84199999999998"/>
    <n v="0"/>
  </r>
  <r>
    <n v="13085500"/>
    <s v="D"/>
    <d v="2020-06-17T00:00:00"/>
    <n v="250"/>
    <n v="994.7"/>
    <n v="250"/>
    <n v="995"/>
    <n v="-994.7"/>
    <d v="2020-06-17T00:00:00"/>
    <x v="31"/>
    <x v="2"/>
    <x v="14"/>
    <n v="2020"/>
    <n v="495.875"/>
    <n v="495.875"/>
    <n v="0"/>
  </r>
  <r>
    <n v="13085500"/>
    <s v="D"/>
    <d v="2020-06-18T00:00:00"/>
    <n v="242"/>
    <n v="1474.6"/>
    <n v="0"/>
    <n v="995"/>
    <n v="-994.7"/>
    <d v="2020-06-18T00:00:00"/>
    <x v="31"/>
    <x v="2"/>
    <x v="15"/>
    <n v="2020"/>
    <n v="480.00700000000001"/>
    <n v="0"/>
    <n v="480.00700000000001"/>
  </r>
  <r>
    <n v="13085500"/>
    <s v="D"/>
    <d v="2020-06-19T00:00:00"/>
    <n v="241"/>
    <n v="1952.2"/>
    <n v="0"/>
    <n v="995"/>
    <n v="-994.7"/>
    <d v="2020-06-19T00:00:00"/>
    <x v="31"/>
    <x v="2"/>
    <x v="16"/>
    <n v="2020"/>
    <n v="478.02350000000001"/>
    <n v="0"/>
    <n v="478.02350000000001"/>
  </r>
  <r>
    <n v="13085500"/>
    <s v="D"/>
    <d v="2020-06-20T00:00:00"/>
    <n v="244"/>
    <n v="2436.1999999999998"/>
    <n v="0"/>
    <n v="995"/>
    <n v="-994.7"/>
    <d v="2020-06-20T00:00:00"/>
    <x v="31"/>
    <x v="2"/>
    <x v="17"/>
    <n v="2020"/>
    <n v="483.97399999999999"/>
    <n v="0"/>
    <n v="483.97399999999999"/>
  </r>
  <r>
    <n v="13085500"/>
    <s v="D"/>
    <d v="2020-06-21T00:00:00"/>
    <n v="241"/>
    <n v="2915.1"/>
    <n v="0"/>
    <n v="995"/>
    <n v="-994.7"/>
    <d v="2020-06-21T00:00:00"/>
    <x v="31"/>
    <x v="2"/>
    <x v="18"/>
    <n v="2020"/>
    <n v="478.02350000000001"/>
    <n v="0"/>
    <n v="478.02350000000001"/>
  </r>
  <r>
    <n v="13085500"/>
    <s v="D"/>
    <d v="2020-06-22T00:00:00"/>
    <n v="248"/>
    <n v="3406.5"/>
    <n v="0"/>
    <n v="995"/>
    <n v="-994.7"/>
    <d v="2020-06-22T00:00:00"/>
    <x v="31"/>
    <x v="2"/>
    <x v="19"/>
    <n v="2020"/>
    <n v="491.90800000000002"/>
    <n v="0"/>
    <n v="491.90800000000002"/>
  </r>
  <r>
    <n v="13085500"/>
    <s v="D"/>
    <d v="2020-06-23T00:00:00"/>
    <n v="266"/>
    <n v="3933.6"/>
    <n v="0"/>
    <n v="995"/>
    <n v="-994.7"/>
    <d v="2020-06-23T00:00:00"/>
    <x v="31"/>
    <x v="2"/>
    <x v="20"/>
    <n v="2020"/>
    <n v="527.61099999999999"/>
    <n v="0"/>
    <n v="527.61099999999999"/>
  </r>
  <r>
    <n v="13085500"/>
    <s v="D"/>
    <d v="2020-06-24T00:00:00"/>
    <n v="279"/>
    <n v="4486.2"/>
    <n v="279"/>
    <n v="1547"/>
    <n v="-1547.3"/>
    <d v="2020-06-24T00:00:00"/>
    <x v="31"/>
    <x v="2"/>
    <x v="21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x v="22"/>
    <n v="2020"/>
    <n v="587.11599999999999"/>
    <n v="587.11599999999999"/>
    <n v="0"/>
  </r>
  <r>
    <n v="13085500"/>
    <s v="D"/>
    <d v="2020-06-26T00:00:00"/>
    <n v="292"/>
    <n v="5653.3"/>
    <n v="292"/>
    <n v="2714"/>
    <n v="-2714.4"/>
    <d v="2020-06-26T00:00:00"/>
    <x v="31"/>
    <x v="2"/>
    <x v="23"/>
    <n v="2020"/>
    <n v="579.18200000000002"/>
    <n v="579.18200000000002"/>
    <n v="0"/>
  </r>
  <r>
    <n v="13085500"/>
    <s v="D"/>
    <d v="2020-06-27T00:00:00"/>
    <n v="281"/>
    <n v="6210.3"/>
    <n v="281"/>
    <n v="3272"/>
    <n v="-3271.5"/>
    <d v="2020-06-27T00:00:00"/>
    <x v="31"/>
    <x v="2"/>
    <x v="24"/>
    <n v="2020"/>
    <n v="557.36350000000004"/>
    <n v="557.36350000000004"/>
    <n v="0"/>
  </r>
  <r>
    <n v="13085500"/>
    <s v="D"/>
    <d v="2020-06-28T00:00:00"/>
    <n v="272"/>
    <n v="6749.2"/>
    <n v="272"/>
    <n v="3810"/>
    <n v="-3810.4"/>
    <d v="2020-06-28T00:00:00"/>
    <x v="31"/>
    <x v="2"/>
    <x v="25"/>
    <n v="2020"/>
    <n v="539.51200000000006"/>
    <n v="539.51200000000006"/>
    <n v="0"/>
  </r>
  <r>
    <n v="13085500"/>
    <s v="D"/>
    <d v="2020-06-29T00:00:00"/>
    <n v="251"/>
    <n v="7246.4"/>
    <n v="251"/>
    <n v="4308"/>
    <n v="-4307.5"/>
    <d v="2020-06-29T00:00:00"/>
    <x v="31"/>
    <x v="2"/>
    <x v="26"/>
    <n v="2020"/>
    <n v="497.85849999999999"/>
    <n v="497.85849999999999"/>
    <n v="0"/>
  </r>
  <r>
    <n v="13085500"/>
    <s v="D"/>
    <d v="2020-06-30T00:00:00"/>
    <n v="199"/>
    <n v="7640.5"/>
    <n v="190"/>
    <n v="4684"/>
    <n v="-4684"/>
    <d v="2020-06-30T00:00:00"/>
    <x v="31"/>
    <x v="2"/>
    <x v="27"/>
    <n v="2020"/>
    <n v="394.7165"/>
    <n v="376.86500000000001"/>
    <n v="17.851500000000001"/>
  </r>
  <r>
    <n v="13085500"/>
    <s v="D"/>
    <d v="2020-07-01T00:00:00"/>
    <n v="160"/>
    <n v="7958.8"/>
    <n v="0"/>
    <n v="4684"/>
    <n v="-4684"/>
    <d v="2020-07-01T00:00:00"/>
    <x v="31"/>
    <x v="3"/>
    <x v="28"/>
    <n v="2020"/>
    <n v="317.36"/>
    <n v="0"/>
    <n v="317.36"/>
  </r>
  <r>
    <n v="13085500"/>
    <s v="D"/>
    <d v="2020-07-02T00:00:00"/>
    <n v="144"/>
    <n v="8245.2999999999993"/>
    <n v="0"/>
    <n v="4684"/>
    <n v="-4684"/>
    <d v="2020-07-02T00:00:00"/>
    <x v="31"/>
    <x v="3"/>
    <x v="29"/>
    <n v="2020"/>
    <n v="285.62400000000002"/>
    <n v="0"/>
    <n v="285.62400000000002"/>
  </r>
  <r>
    <n v="13085500"/>
    <s v="D"/>
    <d v="2020-07-03T00:00:00"/>
    <n v="156"/>
    <n v="8554.6"/>
    <n v="0"/>
    <n v="4684"/>
    <n v="-4684"/>
    <d v="2020-07-03T00:00:00"/>
    <x v="31"/>
    <x v="3"/>
    <x v="0"/>
    <n v="2020"/>
    <n v="309.42599999999999"/>
    <n v="0"/>
    <n v="309.42599999999999"/>
  </r>
  <r>
    <n v="13085500"/>
    <s v="D"/>
    <d v="2020-07-04T00:00:00"/>
    <n v="176"/>
    <n v="8904.4"/>
    <n v="0"/>
    <n v="4684"/>
    <n v="-4684"/>
    <d v="2020-07-04T00:00:00"/>
    <x v="31"/>
    <x v="3"/>
    <x v="1"/>
    <n v="2020"/>
    <n v="349.096"/>
    <n v="0"/>
    <n v="349.096"/>
  </r>
  <r>
    <n v="13085500"/>
    <s v="D"/>
    <d v="2020-07-05T00:00:00"/>
    <n v="184"/>
    <n v="9268.9"/>
    <n v="0"/>
    <n v="4684"/>
    <n v="-4684"/>
    <d v="2020-07-05T00:00:00"/>
    <x v="31"/>
    <x v="3"/>
    <x v="2"/>
    <n v="2020"/>
    <n v="364.964"/>
    <n v="0"/>
    <n v="364.964"/>
  </r>
  <r>
    <n v="13085500"/>
    <s v="D"/>
    <d v="2020-07-06T00:00:00"/>
    <n v="203"/>
    <n v="9671.7999999999993"/>
    <n v="0"/>
    <n v="4684"/>
    <n v="-4684"/>
    <d v="2020-07-06T00:00:00"/>
    <x v="31"/>
    <x v="3"/>
    <x v="3"/>
    <n v="2020"/>
    <n v="402.65050000000002"/>
    <n v="0"/>
    <n v="402.65050000000002"/>
  </r>
  <r>
    <n v="13085500"/>
    <s v="D"/>
    <d v="2020-07-07T00:00:00"/>
    <n v="234"/>
    <n v="10135.299999999999"/>
    <n v="234"/>
    <n v="5148"/>
    <n v="-5147.5"/>
    <d v="2020-07-07T00:00:00"/>
    <x v="31"/>
    <x v="3"/>
    <x v="4"/>
    <n v="2020"/>
    <n v="464.13900000000001"/>
    <n v="464.13900000000001"/>
    <n v="0"/>
  </r>
  <r>
    <n v="13085500"/>
    <s v="D"/>
    <d v="2020-07-08T00:00:00"/>
    <n v="249"/>
    <n v="10629.4"/>
    <n v="249"/>
    <n v="5642"/>
    <n v="-5641.6"/>
    <d v="2020-07-08T00:00:00"/>
    <x v="31"/>
    <x v="3"/>
    <x v="5"/>
    <n v="2020"/>
    <n v="493.89150000000001"/>
    <n v="493.89150000000001"/>
    <n v="0"/>
  </r>
  <r>
    <n v="13085500"/>
    <s v="D"/>
    <d v="2020-07-09T00:00:00"/>
    <n v="252"/>
    <n v="11129.2"/>
    <n v="252"/>
    <n v="6141"/>
    <n v="-6141.4"/>
    <d v="2020-07-09T00:00:00"/>
    <x v="31"/>
    <x v="3"/>
    <x v="6"/>
    <n v="2020"/>
    <n v="499.84199999999998"/>
    <n v="499.84199999999998"/>
    <n v="0"/>
  </r>
  <r>
    <n v="13085500"/>
    <s v="D"/>
    <d v="2020-07-10T00:00:00"/>
    <n v="242"/>
    <n v="11608.2"/>
    <n v="242"/>
    <n v="6620"/>
    <n v="-6620.4"/>
    <d v="2020-07-10T00:00:00"/>
    <x v="31"/>
    <x v="3"/>
    <x v="7"/>
    <n v="2020"/>
    <n v="480.00700000000001"/>
    <n v="480.00700000000001"/>
    <n v="0"/>
  </r>
  <r>
    <n v="13085500"/>
    <s v="D"/>
    <d v="2020-07-11T00:00:00"/>
    <n v="232"/>
    <n v="12068.2"/>
    <n v="232"/>
    <n v="7080"/>
    <n v="-7080.4"/>
    <d v="2020-07-11T00:00:00"/>
    <x v="31"/>
    <x v="3"/>
    <x v="8"/>
    <n v="2020"/>
    <n v="460.17200000000003"/>
    <n v="460.17200000000003"/>
    <n v="0"/>
  </r>
  <r>
    <n v="13085500"/>
    <s v="D"/>
    <d v="2020-07-12T00:00:00"/>
    <n v="221"/>
    <n v="12506.3"/>
    <n v="221"/>
    <n v="7519"/>
    <n v="-7518.5"/>
    <d v="2020-07-12T00:00:00"/>
    <x v="31"/>
    <x v="3"/>
    <x v="9"/>
    <n v="2020"/>
    <n v="438.3535"/>
    <n v="438.3535"/>
    <n v="0"/>
  </r>
  <r>
    <n v="13085500"/>
    <s v="D"/>
    <d v="2020-07-13T00:00:00"/>
    <n v="221"/>
    <n v="12944.1"/>
    <n v="221"/>
    <n v="7956"/>
    <n v="-7956.3"/>
    <d v="2020-07-13T00:00:00"/>
    <x v="31"/>
    <x v="3"/>
    <x v="10"/>
    <n v="2020"/>
    <n v="438.3535"/>
    <n v="438.3535"/>
    <n v="0"/>
  </r>
  <r>
    <n v="13085500"/>
    <s v="D"/>
    <d v="2020-07-14T00:00:00"/>
    <n v="221"/>
    <n v="13383.3"/>
    <n v="221"/>
    <n v="8396"/>
    <n v="-8395.5"/>
    <d v="2020-07-14T00:00:00"/>
    <x v="31"/>
    <x v="3"/>
    <x v="11"/>
    <n v="2020"/>
    <n v="438.3535"/>
    <n v="438.3535"/>
    <n v="0"/>
  </r>
  <r>
    <n v="13085500"/>
    <s v="D"/>
    <d v="2020-07-15T00:00:00"/>
    <n v="224"/>
    <n v="13827.5"/>
    <n v="224"/>
    <n v="8840"/>
    <n v="-8839.7000000000007"/>
    <d v="2020-07-15T00:00:00"/>
    <x v="31"/>
    <x v="3"/>
    <x v="12"/>
    <n v="2020"/>
    <n v="444.30400000000003"/>
    <n v="444.30400000000003"/>
    <n v="0"/>
  </r>
  <r>
    <n v="13085500"/>
    <s v="D"/>
    <d v="2020-07-16T00:00:00"/>
    <n v="230"/>
    <n v="14284.5"/>
    <n v="230"/>
    <n v="9297"/>
    <n v="-9296.7000000000007"/>
    <d v="2020-07-16T00:00:00"/>
    <x v="31"/>
    <x v="3"/>
    <x v="13"/>
    <n v="2020"/>
    <n v="456.20499999999998"/>
    <n v="456.20499999999998"/>
    <n v="0"/>
  </r>
  <r>
    <n v="13085500"/>
    <s v="D"/>
    <d v="2020-07-17T00:00:00"/>
    <n v="243"/>
    <n v="14766.8"/>
    <n v="243"/>
    <n v="9779"/>
    <n v="-9779"/>
    <d v="2020-07-17T00:00:00"/>
    <x v="31"/>
    <x v="3"/>
    <x v="14"/>
    <n v="2020"/>
    <n v="481.9905"/>
    <n v="481.9905"/>
    <n v="0"/>
  </r>
  <r>
    <n v="13085500"/>
    <s v="D"/>
    <d v="2020-07-18T00:00:00"/>
    <n v="237"/>
    <n v="15236.3"/>
    <n v="237"/>
    <n v="10249"/>
    <n v="-10248.5"/>
    <d v="2020-07-18T00:00:00"/>
    <x v="31"/>
    <x v="3"/>
    <x v="15"/>
    <n v="2020"/>
    <n v="470.08949999999999"/>
    <n v="470.08949999999999"/>
    <n v="0"/>
  </r>
  <r>
    <n v="13085500"/>
    <s v="D"/>
    <d v="2020-07-19T00:00:00"/>
    <n v="234"/>
    <n v="15701.2"/>
    <n v="234"/>
    <n v="10713"/>
    <n v="-10713.4"/>
    <d v="2020-07-19T00:00:00"/>
    <x v="31"/>
    <x v="3"/>
    <x v="16"/>
    <n v="2020"/>
    <n v="464.13900000000001"/>
    <n v="464.13900000000001"/>
    <n v="0"/>
  </r>
  <r>
    <n v="13085500"/>
    <s v="D"/>
    <d v="2020-07-20T00:00:00"/>
    <n v="236"/>
    <n v="16168.8"/>
    <n v="236"/>
    <n v="11181"/>
    <n v="-11181"/>
    <d v="2020-07-20T00:00:00"/>
    <x v="31"/>
    <x v="3"/>
    <x v="17"/>
    <n v="2020"/>
    <n v="468.10599999999999"/>
    <n v="468.10599999999999"/>
    <n v="0"/>
  </r>
  <r>
    <n v="13085500"/>
    <s v="D"/>
    <d v="2020-07-21T00:00:00"/>
    <n v="247"/>
    <n v="16658.599999999999"/>
    <n v="247"/>
    <n v="11671"/>
    <n v="-11670.8"/>
    <d v="2020-07-21T00:00:00"/>
    <x v="31"/>
    <x v="3"/>
    <x v="18"/>
    <n v="2020"/>
    <n v="489.92450000000002"/>
    <n v="489.92450000000002"/>
    <n v="0"/>
  </r>
  <r>
    <n v="13085500"/>
    <s v="D"/>
    <d v="2020-07-22T00:00:00"/>
    <n v="247"/>
    <n v="17148.400000000001"/>
    <n v="247"/>
    <n v="12161"/>
    <n v="-12160.6"/>
    <d v="2020-07-22T00:00:00"/>
    <x v="31"/>
    <x v="3"/>
    <x v="19"/>
    <n v="2020"/>
    <n v="489.92450000000002"/>
    <n v="489.92450000000002"/>
    <n v="0"/>
  </r>
  <r>
    <n v="13085500"/>
    <s v="D"/>
    <d v="2020-07-23T00:00:00"/>
    <n v="239"/>
    <n v="17623.3"/>
    <n v="239"/>
    <n v="12636"/>
    <n v="-12635.5"/>
    <d v="2020-07-23T00:00:00"/>
    <x v="31"/>
    <x v="3"/>
    <x v="20"/>
    <n v="2020"/>
    <n v="474.05650000000003"/>
    <n v="474.05650000000003"/>
    <n v="0"/>
  </r>
  <r>
    <n v="13085500"/>
    <s v="D"/>
    <d v="2020-07-24T00:00:00"/>
    <n v="219"/>
    <n v="18057.5"/>
    <n v="219"/>
    <n v="13070"/>
    <n v="-13069.7"/>
    <d v="2020-07-24T00:00:00"/>
    <x v="31"/>
    <x v="3"/>
    <x v="21"/>
    <n v="2020"/>
    <n v="434.38650000000001"/>
    <n v="434.38650000000001"/>
    <n v="0"/>
  </r>
  <r>
    <n v="13085500"/>
    <s v="D"/>
    <d v="2020-07-25T00:00:00"/>
    <n v="219"/>
    <n v="18491.400000000001"/>
    <n v="219"/>
    <n v="13504"/>
    <n v="-13503.6"/>
    <d v="2020-07-25T00:00:00"/>
    <x v="31"/>
    <x v="3"/>
    <x v="22"/>
    <n v="2020"/>
    <n v="434.38650000000001"/>
    <n v="434.38650000000001"/>
    <n v="0"/>
  </r>
  <r>
    <n v="13085500"/>
    <s v="D"/>
    <d v="2020-07-26T00:00:00"/>
    <n v="222"/>
    <n v="18930.900000000001"/>
    <n v="222"/>
    <n v="13943"/>
    <n v="-13943.1"/>
    <d v="2020-07-26T00:00:00"/>
    <x v="31"/>
    <x v="3"/>
    <x v="23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x v="24"/>
    <n v="2020"/>
    <n v="446.28750000000002"/>
    <n v="446.28750000000002"/>
    <n v="0"/>
  </r>
  <r>
    <n v="13085500"/>
    <s v="D"/>
    <d v="2020-07-28T00:00:00"/>
    <n v="233"/>
    <n v="19840.2"/>
    <n v="233"/>
    <n v="14852"/>
    <n v="-14852.4"/>
    <d v="2020-07-28T00:00:00"/>
    <x v="31"/>
    <x v="3"/>
    <x v="25"/>
    <n v="2020"/>
    <n v="462.15550000000002"/>
    <n v="462.15550000000002"/>
    <n v="0"/>
  </r>
  <r>
    <n v="13085500"/>
    <s v="D"/>
    <d v="2020-07-29T00:00:00"/>
    <n v="237"/>
    <n v="20311.099999999999"/>
    <n v="237"/>
    <n v="15323"/>
    <n v="-15323.3"/>
    <d v="2020-07-29T00:00:00"/>
    <x v="31"/>
    <x v="3"/>
    <x v="26"/>
    <n v="2020"/>
    <n v="470.08949999999999"/>
    <n v="470.08949999999999"/>
    <n v="0"/>
  </r>
  <r>
    <n v="13085500"/>
    <s v="D"/>
    <d v="2020-07-30T00:00:00"/>
    <n v="243"/>
    <n v="20793.2"/>
    <n v="243"/>
    <n v="15805"/>
    <n v="-15805.4"/>
    <d v="2020-07-30T00:00:00"/>
    <x v="31"/>
    <x v="3"/>
    <x v="27"/>
    <n v="2020"/>
    <n v="481.9905"/>
    <n v="481.9905"/>
    <n v="0"/>
  </r>
  <r>
    <n v="13085500"/>
    <s v="D"/>
    <d v="2020-07-31T00:00:00"/>
    <n v="236"/>
    <n v="21260.6"/>
    <n v="236"/>
    <n v="16273"/>
    <n v="-16272.8"/>
    <d v="2020-07-31T00:00:00"/>
    <x v="31"/>
    <x v="3"/>
    <x v="30"/>
    <n v="2020"/>
    <n v="468.10599999999999"/>
    <n v="468.10599999999999"/>
    <n v="0"/>
  </r>
  <r>
    <n v="13085500"/>
    <s v="D"/>
    <d v="2020-08-01T00:00:00"/>
    <n v="235"/>
    <n v="21726.3"/>
    <n v="235"/>
    <n v="16739"/>
    <n v="-16738.5"/>
    <d v="2020-08-01T00:00:00"/>
    <x v="31"/>
    <x v="4"/>
    <x v="28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x v="29"/>
    <n v="2020"/>
    <n v="464.13900000000001"/>
    <n v="464.13900000000001"/>
    <n v="0"/>
  </r>
  <r>
    <n v="13085500"/>
    <s v="D"/>
    <d v="2020-08-03T00:00:00"/>
    <n v="242"/>
    <n v="22670.1"/>
    <n v="242"/>
    <n v="17682"/>
    <n v="-17682.3"/>
    <d v="2020-08-03T00:00:00"/>
    <x v="31"/>
    <x v="4"/>
    <x v="0"/>
    <n v="2020"/>
    <n v="480.00700000000001"/>
    <n v="480.00700000000001"/>
    <n v="0"/>
  </r>
  <r>
    <n v="13085500"/>
    <s v="D"/>
    <d v="2020-08-04T00:00:00"/>
    <n v="241"/>
    <n v="23148.799999999999"/>
    <n v="241"/>
    <n v="18161"/>
    <n v="-18161"/>
    <d v="2020-08-04T00:00:00"/>
    <x v="31"/>
    <x v="4"/>
    <x v="1"/>
    <n v="2020"/>
    <n v="478.02350000000001"/>
    <n v="478.02350000000001"/>
    <n v="0"/>
  </r>
  <r>
    <n v="13085500"/>
    <s v="D"/>
    <d v="2020-08-05T00:00:00"/>
    <n v="234"/>
    <n v="23613.7"/>
    <n v="234"/>
    <n v="18626"/>
    <n v="-18625.900000000001"/>
    <d v="2020-08-05T00:00:00"/>
    <x v="31"/>
    <x v="4"/>
    <x v="2"/>
    <n v="2020"/>
    <n v="464.13900000000001"/>
    <n v="464.13900000000001"/>
    <n v="0"/>
  </r>
  <r>
    <n v="13085500"/>
    <s v="D"/>
    <d v="2020-08-06T00:00:00"/>
    <n v="231"/>
    <n v="24072.5"/>
    <n v="231"/>
    <n v="19085"/>
    <n v="-19084.7"/>
    <d v="2020-08-06T00:00:00"/>
    <x v="31"/>
    <x v="4"/>
    <x v="3"/>
    <n v="2020"/>
    <n v="458.18850000000003"/>
    <n v="458.18850000000003"/>
    <n v="0"/>
  </r>
  <r>
    <n v="13085500"/>
    <s v="D"/>
    <d v="2020-08-07T00:00:00"/>
    <n v="233"/>
    <n v="24535.200000000001"/>
    <n v="233"/>
    <n v="19547"/>
    <n v="-19547.400000000001"/>
    <d v="2020-08-07T00:00:00"/>
    <x v="31"/>
    <x v="4"/>
    <x v="4"/>
    <n v="2020"/>
    <n v="462.15550000000002"/>
    <n v="462.15550000000002"/>
    <n v="0"/>
  </r>
  <r>
    <n v="13085500"/>
    <s v="D"/>
    <d v="2020-08-08T00:00:00"/>
    <n v="235"/>
    <n v="25001.7"/>
    <n v="235"/>
    <n v="20014"/>
    <n v="-20013.900000000001"/>
    <d v="2020-08-08T00:00:00"/>
    <x v="31"/>
    <x v="4"/>
    <x v="5"/>
    <n v="2020"/>
    <n v="466.1225"/>
    <n v="466.1225"/>
    <n v="0"/>
  </r>
  <r>
    <n v="13085500"/>
    <s v="D"/>
    <d v="2020-08-09T00:00:00"/>
    <n v="229"/>
    <n v="25456.3"/>
    <n v="229"/>
    <n v="20469"/>
    <n v="-20468.5"/>
    <d v="2020-08-09T00:00:00"/>
    <x v="31"/>
    <x v="4"/>
    <x v="6"/>
    <n v="2020"/>
    <n v="454.22149999999999"/>
    <n v="454.22149999999999"/>
    <n v="0"/>
  </r>
  <r>
    <n v="13085500"/>
    <s v="D"/>
    <d v="2020-08-10T00:00:00"/>
    <n v="235"/>
    <n v="25921.8"/>
    <n v="235"/>
    <n v="20934"/>
    <n v="-20934"/>
    <d v="2020-08-10T00:00:00"/>
    <x v="31"/>
    <x v="4"/>
    <x v="7"/>
    <n v="2020"/>
    <n v="466.1225"/>
    <n v="466.1225"/>
    <n v="0"/>
  </r>
  <r>
    <n v="13085500"/>
    <s v="D"/>
    <d v="2020-08-11T00:00:00"/>
    <n v="239"/>
    <n v="26396.2"/>
    <n v="239"/>
    <n v="21408"/>
    <n v="-21408.400000000001"/>
    <d v="2020-08-11T00:00:00"/>
    <x v="31"/>
    <x v="4"/>
    <x v="8"/>
    <n v="2020"/>
    <n v="474.05650000000003"/>
    <n v="474.05650000000003"/>
    <n v="0"/>
  </r>
  <r>
    <n v="13085500"/>
    <s v="D"/>
    <d v="2020-08-12T00:00:00"/>
    <n v="229"/>
    <n v="26850.6"/>
    <n v="229"/>
    <n v="21863"/>
    <n v="-21862.799999999999"/>
    <d v="2020-08-12T00:00:00"/>
    <x v="31"/>
    <x v="4"/>
    <x v="9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x v="10"/>
    <n v="2020"/>
    <n v="442.32049999999998"/>
    <n v="442.32049999999998"/>
    <n v="0"/>
  </r>
  <r>
    <n v="13085500"/>
    <s v="D"/>
    <d v="2020-08-14T00:00:00"/>
    <n v="223"/>
    <n v="27735.200000000001"/>
    <n v="223"/>
    <n v="22747"/>
    <n v="-22747.4"/>
    <d v="2020-08-14T00:00:00"/>
    <x v="31"/>
    <x v="4"/>
    <x v="11"/>
    <n v="2020"/>
    <n v="442.32049999999998"/>
    <n v="442.32049999999998"/>
    <n v="0"/>
  </r>
  <r>
    <n v="13085500"/>
    <s v="D"/>
    <d v="2020-08-15T00:00:00"/>
    <n v="224"/>
    <n v="28179.3"/>
    <n v="224"/>
    <n v="23192"/>
    <n v="-23191.5"/>
    <d v="2020-08-15T00:00:00"/>
    <x v="31"/>
    <x v="4"/>
    <x v="12"/>
    <n v="2020"/>
    <n v="444.30400000000003"/>
    <n v="444.30400000000003"/>
    <n v="0"/>
  </r>
  <r>
    <n v="13085500"/>
    <s v="D"/>
    <d v="2020-08-16T00:00:00"/>
    <n v="220"/>
    <n v="28616.5"/>
    <n v="220"/>
    <n v="23629"/>
    <n v="-23628.7"/>
    <d v="2020-08-16T00:00:00"/>
    <x v="31"/>
    <x v="4"/>
    <x v="13"/>
    <n v="2020"/>
    <n v="436.37"/>
    <n v="436.37"/>
    <n v="0"/>
  </r>
  <r>
    <n v="13085500"/>
    <s v="D"/>
    <d v="2020-08-17T00:00:00"/>
    <n v="221"/>
    <n v="29054.9"/>
    <n v="221"/>
    <n v="24067"/>
    <n v="-24067.1"/>
    <d v="2020-08-17T00:00:00"/>
    <x v="31"/>
    <x v="4"/>
    <x v="14"/>
    <n v="2020"/>
    <n v="438.3535"/>
    <n v="438.3535"/>
    <n v="0"/>
  </r>
  <r>
    <n v="13085500"/>
    <s v="D"/>
    <d v="2020-08-18T00:00:00"/>
    <n v="221"/>
    <n v="29494.1"/>
    <n v="221"/>
    <n v="24506"/>
    <n v="-24506.3"/>
    <d v="2020-08-18T00:00:00"/>
    <x v="31"/>
    <x v="4"/>
    <x v="15"/>
    <n v="2020"/>
    <n v="438.3535"/>
    <n v="438.3535"/>
    <n v="0"/>
  </r>
  <r>
    <n v="13085500"/>
    <s v="D"/>
    <d v="2020-08-19T00:00:00"/>
    <n v="218"/>
    <n v="29926.2"/>
    <n v="218"/>
    <n v="24938"/>
    <n v="-24938.400000000001"/>
    <d v="2020-08-19T00:00:00"/>
    <x v="31"/>
    <x v="4"/>
    <x v="16"/>
    <n v="2020"/>
    <n v="432.40300000000002"/>
    <n v="432.40300000000002"/>
    <n v="0"/>
  </r>
  <r>
    <n v="13085500"/>
    <s v="D"/>
    <d v="2020-08-20T00:00:00"/>
    <n v="216"/>
    <n v="30353.599999999999"/>
    <n v="216"/>
    <n v="25366"/>
    <n v="-25365.8"/>
    <d v="2020-08-20T00:00:00"/>
    <x v="31"/>
    <x v="4"/>
    <x v="17"/>
    <n v="2020"/>
    <n v="428.43600000000004"/>
    <n v="428.43600000000004"/>
    <n v="0"/>
  </r>
  <r>
    <n v="13085500"/>
    <s v="D"/>
    <d v="2020-08-21T00:00:00"/>
    <n v="222"/>
    <n v="30793.599999999999"/>
    <n v="222"/>
    <n v="25806"/>
    <n v="-25805.8"/>
    <d v="2020-08-21T00:00:00"/>
    <x v="31"/>
    <x v="4"/>
    <x v="18"/>
    <n v="2020"/>
    <n v="440.33699999999999"/>
    <n v="440.33699999999999"/>
    <n v="0"/>
  </r>
  <r>
    <n v="13085500"/>
    <s v="D"/>
    <d v="2020-08-22T00:00:00"/>
    <n v="208"/>
    <n v="31206.3"/>
    <n v="208"/>
    <n v="26219"/>
    <n v="-26218.5"/>
    <d v="2020-08-22T00:00:00"/>
    <x v="31"/>
    <x v="4"/>
    <x v="19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x v="20"/>
    <n v="2020"/>
    <n v="418.51850000000002"/>
    <n v="418.51850000000002"/>
    <n v="0"/>
  </r>
  <r>
    <n v="13085500"/>
    <s v="D"/>
    <d v="2020-08-24T00:00:00"/>
    <n v="214"/>
    <n v="32049.1"/>
    <n v="214"/>
    <n v="27061"/>
    <n v="-27061.3"/>
    <d v="2020-08-24T00:00:00"/>
    <x v="31"/>
    <x v="4"/>
    <x v="21"/>
    <n v="2020"/>
    <n v="424.46899999999999"/>
    <n v="424.46899999999999"/>
    <n v="0"/>
  </r>
  <r>
    <n v="13085500"/>
    <s v="D"/>
    <d v="2020-08-25T00:00:00"/>
    <n v="214"/>
    <n v="32473.1"/>
    <n v="214"/>
    <n v="27485"/>
    <n v="-27485.3"/>
    <d v="2020-08-25T00:00:00"/>
    <x v="31"/>
    <x v="4"/>
    <x v="22"/>
    <n v="2020"/>
    <n v="424.46899999999999"/>
    <n v="424.46899999999999"/>
    <n v="0"/>
  </r>
  <r>
    <n v="13085500"/>
    <s v="D"/>
    <d v="2020-08-26T00:00:00"/>
    <n v="214"/>
    <n v="32897.199999999997"/>
    <n v="214"/>
    <n v="27909"/>
    <n v="-27909.4"/>
    <d v="2020-08-26T00:00:00"/>
    <x v="31"/>
    <x v="4"/>
    <x v="23"/>
    <n v="2020"/>
    <n v="424.46899999999999"/>
    <n v="424.46899999999999"/>
    <n v="0"/>
  </r>
  <r>
    <n v="13085500"/>
    <s v="D"/>
    <d v="2020-08-27T00:00:00"/>
    <n v="203"/>
    <n v="33298.9"/>
    <n v="203"/>
    <n v="28311"/>
    <n v="-28311.1"/>
    <d v="2020-08-27T00:00:00"/>
    <x v="31"/>
    <x v="4"/>
    <x v="24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x v="25"/>
    <n v="2020"/>
    <n v="374.88150000000002"/>
    <n v="374.88150000000002"/>
    <n v="0"/>
  </r>
  <r>
    <n v="13085500"/>
    <s v="D"/>
    <d v="2020-08-29T00:00:00"/>
    <n v="178"/>
    <n v="34026.400000000001"/>
    <n v="178"/>
    <n v="29039"/>
    <n v="-29038.6"/>
    <d v="2020-08-29T00:00:00"/>
    <x v="31"/>
    <x v="4"/>
    <x v="26"/>
    <n v="2020"/>
    <n v="353.06299999999999"/>
    <n v="353.06299999999999"/>
    <n v="0"/>
  </r>
  <r>
    <n v="13085500"/>
    <s v="D"/>
    <d v="2020-08-30T00:00:00"/>
    <n v="176"/>
    <n v="34375.199999999997"/>
    <n v="176"/>
    <n v="29387"/>
    <n v="-29387.4"/>
    <d v="2020-08-30T00:00:00"/>
    <x v="31"/>
    <x v="4"/>
    <x v="27"/>
    <n v="2020"/>
    <n v="349.096"/>
    <n v="349.096"/>
    <n v="0"/>
  </r>
  <r>
    <n v="13085500"/>
    <s v="D"/>
    <d v="2020-08-31T00:00:00"/>
    <n v="189"/>
    <n v="34749.599999999999"/>
    <n v="189"/>
    <n v="29762"/>
    <n v="-29761.8"/>
    <d v="2020-08-31T00:00:00"/>
    <x v="31"/>
    <x v="4"/>
    <x v="30"/>
    <n v="2020"/>
    <n v="374.88150000000002"/>
    <n v="374.88150000000002"/>
    <n v="0"/>
  </r>
  <r>
    <n v="13085500"/>
    <s v="D"/>
    <d v="2020-09-01T00:00:00"/>
    <n v="201"/>
    <n v="35148.300000000003"/>
    <n v="201"/>
    <n v="30161"/>
    <n v="-30160.5"/>
    <d v="2020-09-01T00:00:00"/>
    <x v="31"/>
    <x v="5"/>
    <x v="28"/>
    <n v="2020"/>
    <n v="398.68349999999998"/>
    <n v="398.68349999999998"/>
    <n v="0"/>
  </r>
  <r>
    <n v="13085500"/>
    <s v="D"/>
    <d v="2020-09-02T00:00:00"/>
    <n v="193"/>
    <n v="35530.6"/>
    <n v="193"/>
    <n v="30543"/>
    <n v="-30542.799999999999"/>
    <d v="2020-09-02T00:00:00"/>
    <x v="31"/>
    <x v="5"/>
    <x v="29"/>
    <n v="2020"/>
    <n v="382.81549999999999"/>
    <n v="382.81549999999999"/>
    <n v="0"/>
  </r>
  <r>
    <n v="13085500"/>
    <s v="D"/>
    <d v="2020-09-03T00:00:00"/>
    <n v="178"/>
    <n v="35883.699999999997"/>
    <n v="178"/>
    <n v="30896"/>
    <n v="-30895.9"/>
    <d v="2020-09-03T00:00:00"/>
    <x v="31"/>
    <x v="5"/>
    <x v="0"/>
    <n v="2020"/>
    <n v="353.06299999999999"/>
    <n v="353.06299999999999"/>
    <n v="0"/>
  </r>
  <r>
    <n v="13085500"/>
    <s v="D"/>
    <d v="2020-09-04T00:00:00"/>
    <n v="168"/>
    <n v="36217.800000000003"/>
    <n v="168"/>
    <n v="31230"/>
    <n v="-31230"/>
    <d v="2020-09-04T00:00:00"/>
    <x v="31"/>
    <x v="5"/>
    <x v="1"/>
    <n v="2020"/>
    <n v="333.22800000000001"/>
    <n v="333.22800000000001"/>
    <n v="0"/>
  </r>
  <r>
    <n v="13085500"/>
    <s v="D"/>
    <d v="2020-09-05T00:00:00"/>
    <n v="152"/>
    <n v="36519.199999999997"/>
    <n v="152"/>
    <n v="31531"/>
    <n v="-31531.4"/>
    <d v="2020-09-05T00:00:00"/>
    <x v="31"/>
    <x v="5"/>
    <x v="2"/>
    <n v="2020"/>
    <n v="301.49200000000002"/>
    <n v="301.49200000000002"/>
    <n v="0"/>
  </r>
  <r>
    <n v="13085500"/>
    <s v="D"/>
    <d v="2020-09-06T00:00:00"/>
    <n v="142"/>
    <n v="36801.5"/>
    <n v="142"/>
    <n v="31814"/>
    <n v="-31813.7"/>
    <d v="2020-09-06T00:00:00"/>
    <x v="31"/>
    <x v="5"/>
    <x v="3"/>
    <n v="2020"/>
    <n v="281.65699999999998"/>
    <n v="281.65699999999998"/>
    <n v="0"/>
  </r>
  <r>
    <n v="13085500"/>
    <s v="D"/>
    <d v="2020-09-07T00:00:00"/>
    <n v="143"/>
    <n v="37084.800000000003"/>
    <n v="143"/>
    <n v="32097"/>
    <n v="-32097"/>
    <d v="2020-09-07T00:00:00"/>
    <x v="31"/>
    <x v="5"/>
    <x v="4"/>
    <n v="2020"/>
    <n v="283.64050000000003"/>
    <n v="283.64050000000003"/>
    <n v="0"/>
  </r>
  <r>
    <n v="13085500"/>
    <s v="D"/>
    <d v="2020-09-08T00:00:00"/>
    <n v="147"/>
    <n v="37376.199999999997"/>
    <n v="147"/>
    <n v="32388"/>
    <n v="-32388.400000000001"/>
    <d v="2020-09-08T00:00:00"/>
    <x v="31"/>
    <x v="5"/>
    <x v="5"/>
    <n v="2020"/>
    <n v="291.5745"/>
    <n v="291.5745"/>
    <n v="0"/>
  </r>
  <r>
    <n v="13085500"/>
    <s v="D"/>
    <d v="2020-09-09T00:00:00"/>
    <n v="170"/>
    <n v="37713.9"/>
    <n v="170"/>
    <n v="32726"/>
    <n v="-32726.1"/>
    <d v="2020-09-09T00:00:00"/>
    <x v="31"/>
    <x v="5"/>
    <x v="6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x v="7"/>
    <n v="2020"/>
    <n v="325.29399999999998"/>
    <n v="325.29399999999998"/>
    <n v="0"/>
  </r>
  <r>
    <n v="13085500"/>
    <s v="D"/>
    <d v="2020-09-11T00:00:00"/>
    <n v="161"/>
    <n v="38359.5"/>
    <n v="161"/>
    <n v="33372"/>
    <n v="-33371.699999999997"/>
    <d v="2020-09-11T00:00:00"/>
    <x v="31"/>
    <x v="5"/>
    <x v="8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x v="9"/>
    <n v="2020"/>
    <n v="291.5745"/>
    <n v="291.5745"/>
    <n v="0"/>
  </r>
  <r>
    <n v="13085500"/>
    <s v="D"/>
    <d v="2020-09-13T00:00:00"/>
    <n v="134"/>
    <n v="38916.6"/>
    <n v="134"/>
    <n v="33929"/>
    <n v="-33928.800000000003"/>
    <d v="2020-09-13T00:00:00"/>
    <x v="31"/>
    <x v="5"/>
    <x v="10"/>
    <n v="2020"/>
    <n v="265.78899999999999"/>
    <n v="265.78899999999999"/>
    <n v="0"/>
  </r>
  <r>
    <n v="13085500"/>
    <s v="D"/>
    <d v="2020-09-14T00:00:00"/>
    <n v="135"/>
    <n v="39183.800000000003"/>
    <n v="135"/>
    <n v="34196"/>
    <n v="-34196"/>
    <d v="2020-09-14T00:00:00"/>
    <x v="31"/>
    <x v="5"/>
    <x v="11"/>
    <n v="2020"/>
    <n v="267.77249999999998"/>
    <n v="267.77249999999998"/>
    <n v="0"/>
  </r>
  <r>
    <n v="13085500"/>
    <s v="D"/>
    <d v="2020-09-15T00:00:00"/>
    <n v="139"/>
    <n v="39459.5"/>
    <n v="139"/>
    <n v="34472"/>
    <n v="-34471.699999999997"/>
    <d v="2020-09-15T00:00:00"/>
    <x v="31"/>
    <x v="5"/>
    <x v="12"/>
    <n v="2020"/>
    <n v="275.70650000000001"/>
    <n v="275.70650000000001"/>
    <n v="0"/>
  </r>
  <r>
    <n v="13085500"/>
    <s v="D"/>
    <d v="2020-09-16T00:00:00"/>
    <n v="149"/>
    <n v="39754.5"/>
    <n v="149"/>
    <n v="34767"/>
    <n v="-34766.699999999997"/>
    <d v="2020-09-16T00:00:00"/>
    <x v="31"/>
    <x v="5"/>
    <x v="13"/>
    <n v="2020"/>
    <n v="295.54149999999998"/>
    <n v="295.54149999999998"/>
    <n v="0"/>
  </r>
  <r>
    <n v="13085500"/>
    <s v="D"/>
    <d v="2020-09-17T00:00:00"/>
    <n v="143"/>
    <n v="40037.4"/>
    <n v="143"/>
    <n v="35050"/>
    <n v="-35049.599999999999"/>
    <d v="2020-09-17T00:00:00"/>
    <x v="31"/>
    <x v="5"/>
    <x v="14"/>
    <n v="2020"/>
    <n v="283.64050000000003"/>
    <n v="283.64050000000003"/>
    <n v="0"/>
  </r>
  <r>
    <n v="13085500"/>
    <s v="D"/>
    <d v="2020-09-18T00:00:00"/>
    <n v="130"/>
    <n v="40294.1"/>
    <n v="130"/>
    <n v="35306"/>
    <n v="-35306.300000000003"/>
    <d v="2020-09-18T00:00:00"/>
    <x v="31"/>
    <x v="5"/>
    <x v="15"/>
    <n v="2020"/>
    <n v="257.85500000000002"/>
    <n v="257.85500000000002"/>
    <n v="0"/>
  </r>
  <r>
    <n v="13085500"/>
    <s v="D"/>
    <d v="2020-09-19T00:00:00"/>
    <n v="118"/>
    <n v="40527.800000000003"/>
    <n v="118"/>
    <n v="35540"/>
    <n v="-35540"/>
    <d v="2020-09-19T00:00:00"/>
    <x v="31"/>
    <x v="5"/>
    <x v="16"/>
    <n v="2020"/>
    <n v="234.053"/>
    <n v="234.053"/>
    <n v="0"/>
  </r>
  <r>
    <n v="13085500"/>
    <s v="D"/>
    <d v="2020-09-20T00:00:00"/>
    <n v="106"/>
    <n v="40738.699999999997"/>
    <n v="106"/>
    <n v="35751"/>
    <n v="-35750.9"/>
    <d v="2020-09-20T00:00:00"/>
    <x v="31"/>
    <x v="5"/>
    <x v="17"/>
    <n v="2020"/>
    <n v="210.251"/>
    <n v="210.251"/>
    <n v="0"/>
  </r>
  <r>
    <n v="13085500"/>
    <s v="D"/>
    <d v="2020-09-21T00:00:00"/>
    <n v="109"/>
    <n v="40954.5"/>
    <n v="109"/>
    <n v="35967"/>
    <n v="-35966.699999999997"/>
    <d v="2020-09-21T00:00:00"/>
    <x v="31"/>
    <x v="5"/>
    <x v="18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x v="19"/>
    <n v="2020"/>
    <n v="228.10249999999999"/>
    <n v="228.10249999999999"/>
    <n v="0"/>
  </r>
  <r>
    <n v="13085500"/>
    <s v="D"/>
    <d v="2020-09-23T00:00:00"/>
    <n v="114"/>
    <n v="41408.9"/>
    <n v="114"/>
    <n v="36421"/>
    <n v="-36421.1"/>
    <d v="2020-09-23T00:00:00"/>
    <x v="31"/>
    <x v="5"/>
    <x v="20"/>
    <n v="2020"/>
    <n v="226.119"/>
    <n v="226.119"/>
    <n v="0"/>
  </r>
  <r>
    <n v="13085500"/>
    <s v="D"/>
    <d v="2020-09-24T00:00:00"/>
    <n v="106"/>
    <n v="41618.9"/>
    <n v="106"/>
    <n v="36631"/>
    <n v="-36631.1"/>
    <d v="2020-09-24T00:00:00"/>
    <x v="31"/>
    <x v="5"/>
    <x v="21"/>
    <n v="2020"/>
    <n v="210.251"/>
    <n v="210.251"/>
    <n v="0"/>
  </r>
  <r>
    <n v="13085500"/>
    <s v="D"/>
    <d v="2020-09-25T00:00:00"/>
    <n v="99"/>
    <n v="41814.6"/>
    <n v="99"/>
    <n v="36827"/>
    <n v="-36826.800000000003"/>
    <d v="2020-09-25T00:00:00"/>
    <x v="31"/>
    <x v="5"/>
    <x v="22"/>
    <n v="2020"/>
    <n v="196.3665"/>
    <n v="196.3665"/>
    <n v="0"/>
  </r>
  <r>
    <n v="13085500"/>
    <s v="D"/>
    <d v="2020-09-26T00:00:00"/>
    <n v="81"/>
    <n v="41976.1"/>
    <n v="81"/>
    <n v="36988"/>
    <n v="-36988.300000000003"/>
    <d v="2020-09-26T00:00:00"/>
    <x v="31"/>
    <x v="5"/>
    <x v="23"/>
    <n v="2020"/>
    <n v="160.6635"/>
    <n v="160.6635"/>
    <n v="0"/>
  </r>
  <r>
    <n v="13085500"/>
    <s v="D"/>
    <d v="2020-09-27T00:00:00"/>
    <n v="69"/>
    <n v="42113.2"/>
    <n v="69"/>
    <n v="37125"/>
    <n v="-37125.4"/>
    <d v="2020-09-27T00:00:00"/>
    <x v="31"/>
    <x v="5"/>
    <x v="24"/>
    <n v="2020"/>
    <n v="136.86150000000001"/>
    <n v="136.86150000000001"/>
    <n v="0"/>
  </r>
  <r>
    <n v="13085500"/>
    <s v="D"/>
    <d v="2020-09-28T00:00:00"/>
    <n v="69"/>
    <n v="42250.7"/>
    <n v="69"/>
    <n v="37263"/>
    <n v="-37262.9"/>
    <d v="2020-09-28T00:00:00"/>
    <x v="31"/>
    <x v="5"/>
    <x v="25"/>
    <n v="2020"/>
    <n v="136.86150000000001"/>
    <n v="136.86150000000001"/>
    <n v="0"/>
  </r>
  <r>
    <n v="13085500"/>
    <s v="D"/>
    <d v="2020-09-29T00:00:00"/>
    <n v="74"/>
    <n v="42396.6"/>
    <n v="74"/>
    <n v="37409"/>
    <n v="-37408.800000000003"/>
    <d v="2020-09-29T00:00:00"/>
    <x v="31"/>
    <x v="5"/>
    <x v="26"/>
    <n v="2020"/>
    <n v="146.779"/>
    <n v="146.779"/>
    <n v="0"/>
  </r>
  <r>
    <n v="13085500"/>
    <s v="D"/>
    <d v="2020-09-30T00:00:00"/>
    <n v="74"/>
    <n v="42543.5"/>
    <n v="74"/>
    <n v="37556"/>
    <n v="-37555.699999999997"/>
    <d v="2020-09-30T00:00:00"/>
    <x v="31"/>
    <x v="5"/>
    <x v="27"/>
    <n v="2020"/>
    <n v="146.779"/>
    <n v="146.779"/>
    <n v="0"/>
  </r>
  <r>
    <n v="13085500"/>
    <s v="D"/>
    <d v="2020-10-01T00:00:00"/>
    <n v="68"/>
    <n v="42678.8"/>
    <n v="68"/>
    <n v="37691"/>
    <n v="-37691"/>
    <d v="2020-10-01T00:00:00"/>
    <x v="31"/>
    <x v="6"/>
    <x v="28"/>
    <n v="2020"/>
    <n v="134.87800000000001"/>
    <n v="134.87800000000001"/>
    <n v="0"/>
  </r>
  <r>
    <n v="13085500"/>
    <s v="D"/>
    <d v="2020-10-02T00:00:00"/>
    <n v="70"/>
    <n v="42817.1"/>
    <n v="70"/>
    <n v="37829"/>
    <n v="-37829.300000000003"/>
    <d v="2020-10-02T00:00:00"/>
    <x v="31"/>
    <x v="6"/>
    <x v="29"/>
    <n v="2020"/>
    <n v="138.845"/>
    <n v="138.845"/>
    <n v="0"/>
  </r>
  <r>
    <n v="13085500"/>
    <s v="D"/>
    <d v="2020-10-03T00:00:00"/>
    <n v="68"/>
    <n v="42951.3"/>
    <n v="68"/>
    <n v="37964"/>
    <n v="-37963.5"/>
    <d v="2020-10-03T00:00:00"/>
    <x v="31"/>
    <x v="6"/>
    <x v="0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x v="1"/>
    <n v="2020"/>
    <n v="128.92750000000001"/>
    <n v="128.92750000000001"/>
    <n v="0"/>
  </r>
  <r>
    <n v="13085500"/>
    <s v="D"/>
    <d v="2020-10-05T00:00:00"/>
    <n v="62"/>
    <n v="43202.8"/>
    <n v="62"/>
    <n v="38215"/>
    <n v="-38215"/>
    <d v="2020-10-05T00:00:00"/>
    <x v="31"/>
    <x v="6"/>
    <x v="2"/>
    <n v="2020"/>
    <n v="122.977"/>
    <n v="122.977"/>
    <n v="0"/>
  </r>
  <r>
    <n v="13085500"/>
    <s v="D"/>
    <d v="2020-10-06T00:00:00"/>
    <n v="60"/>
    <n v="43321.3"/>
    <n v="60"/>
    <n v="38334"/>
    <n v="-38333.5"/>
    <d v="2020-10-06T00:00:00"/>
    <x v="31"/>
    <x v="6"/>
    <x v="3"/>
    <n v="2020"/>
    <n v="119.01"/>
    <n v="119.01"/>
    <n v="0"/>
  </r>
  <r>
    <n v="13085500"/>
    <s v="D"/>
    <d v="2020-10-07T00:00:00"/>
    <n v="60"/>
    <n v="43439.9"/>
    <n v="60"/>
    <n v="38452"/>
    <n v="-38452.1"/>
    <d v="2020-10-07T00:00:00"/>
    <x v="31"/>
    <x v="6"/>
    <x v="4"/>
    <n v="2020"/>
    <n v="119.01"/>
    <n v="119.01"/>
    <n v="0"/>
  </r>
  <r>
    <n v="13085500"/>
    <s v="D"/>
    <d v="2020-10-08T00:00:00"/>
    <n v="66"/>
    <n v="43570.2"/>
    <n v="66"/>
    <n v="38582"/>
    <n v="-38582.400000000001"/>
    <d v="2020-10-08T00:00:00"/>
    <x v="31"/>
    <x v="6"/>
    <x v="5"/>
    <n v="2020"/>
    <n v="130.911"/>
    <n v="130.911"/>
    <n v="0"/>
  </r>
  <r>
    <n v="13085500"/>
    <s v="D"/>
    <d v="2020-10-09T00:00:00"/>
    <n v="55"/>
    <n v="43678.7"/>
    <n v="55"/>
    <n v="38691"/>
    <n v="-38690.9"/>
    <d v="2020-10-09T00:00:00"/>
    <x v="31"/>
    <x v="6"/>
    <x v="6"/>
    <n v="2020"/>
    <n v="109.0925"/>
    <n v="109.0925"/>
    <n v="0"/>
  </r>
  <r>
    <n v="13085500"/>
    <s v="D"/>
    <d v="2020-10-10T00:00:00"/>
    <n v="44"/>
    <n v="43765.9"/>
    <n v="44"/>
    <n v="38778"/>
    <n v="-38778.1"/>
    <d v="2020-10-10T00:00:00"/>
    <x v="31"/>
    <x v="6"/>
    <x v="7"/>
    <n v="2020"/>
    <n v="87.274000000000001"/>
    <n v="87.274000000000001"/>
    <n v="0"/>
  </r>
  <r>
    <n v="13085500"/>
    <s v="D"/>
    <d v="2020-10-11T00:00:00"/>
    <n v="39"/>
    <n v="43842.9"/>
    <n v="39"/>
    <n v="38855"/>
    <n v="-38855.1"/>
    <d v="2020-10-11T00:00:00"/>
    <x v="31"/>
    <x v="6"/>
    <x v="8"/>
    <n v="2020"/>
    <n v="77.356499999999997"/>
    <n v="77.356499999999997"/>
    <n v="0"/>
  </r>
  <r>
    <n v="13085500"/>
    <s v="D"/>
    <d v="2020-10-12T00:00:00"/>
    <n v="40"/>
    <n v="43922.8"/>
    <n v="40"/>
    <n v="38935"/>
    <n v="-38935"/>
    <d v="2020-10-12T00:00:00"/>
    <x v="31"/>
    <x v="6"/>
    <x v="9"/>
    <n v="2020"/>
    <n v="79.34"/>
    <n v="79.34"/>
    <n v="0"/>
  </r>
  <r>
    <n v="13085500"/>
    <s v="D"/>
    <d v="2020-10-13T00:00:00"/>
    <n v="41"/>
    <n v="44004.5"/>
    <n v="41"/>
    <n v="39017"/>
    <n v="-39016.699999999997"/>
    <d v="2020-10-13T00:00:00"/>
    <x v="31"/>
    <x v="6"/>
    <x v="10"/>
    <n v="2020"/>
    <n v="81.323499999999996"/>
    <n v="81.323499999999996"/>
    <n v="0"/>
  </r>
  <r>
    <n v="13085500"/>
    <s v="D"/>
    <d v="2020-10-14T00:00:00"/>
    <n v="42"/>
    <n v="44087.4"/>
    <n v="42"/>
    <n v="39100"/>
    <n v="-39099.599999999999"/>
    <d v="2020-10-14T00:00:00"/>
    <x v="31"/>
    <x v="6"/>
    <x v="11"/>
    <n v="2020"/>
    <n v="83.307000000000002"/>
    <n v="83.307000000000002"/>
    <n v="0"/>
  </r>
  <r>
    <n v="13085500"/>
    <s v="D"/>
    <d v="2020-10-15T00:00:00"/>
    <n v="39"/>
    <n v="44164.4"/>
    <n v="39"/>
    <n v="39177"/>
    <n v="-39176.6"/>
    <d v="2020-10-15T00:00:00"/>
    <x v="31"/>
    <x v="6"/>
    <x v="12"/>
    <n v="2020"/>
    <n v="77.356499999999997"/>
    <n v="77.356499999999997"/>
    <n v="0"/>
  </r>
  <r>
    <n v="13085500"/>
    <s v="D"/>
    <d v="2020-10-16T00:00:00"/>
    <n v="21"/>
    <n v="44206.400000000001"/>
    <n v="21"/>
    <n v="39219"/>
    <n v="-39218.6"/>
    <d v="2020-10-16T00:00:00"/>
    <x v="31"/>
    <x v="6"/>
    <x v="13"/>
    <n v="2020"/>
    <n v="41.653500000000001"/>
    <n v="41.653500000000001"/>
    <n v="0"/>
  </r>
  <r>
    <n v="13085500"/>
    <s v="D"/>
    <d v="2020-10-17T00:00:00"/>
    <n v="0"/>
    <n v="44206.400000000001"/>
    <n v="0"/>
    <n v="39219"/>
    <n v="-39218.6"/>
    <d v="2020-10-17T00:00:00"/>
    <x v="31"/>
    <x v="6"/>
    <x v="14"/>
    <n v="2020"/>
    <n v="0"/>
    <n v="0"/>
    <n v="0"/>
  </r>
  <r>
    <n v="13085500"/>
    <s v="D"/>
    <d v="2020-10-18T00:00:00"/>
    <n v="0"/>
    <n v="44206.400000000001"/>
    <n v="0"/>
    <n v="39219"/>
    <n v="-39218.6"/>
    <d v="2020-10-18T00:00:00"/>
    <x v="31"/>
    <x v="6"/>
    <x v="15"/>
    <n v="2020"/>
    <n v="0"/>
    <n v="0"/>
    <n v="0"/>
  </r>
  <r>
    <n v="13085500"/>
    <s v="D"/>
    <d v="2020-10-19T00:00:00"/>
    <n v="0"/>
    <n v="44206.400000000001"/>
    <n v="0"/>
    <n v="39219"/>
    <n v="-39218.6"/>
    <d v="2020-10-19T00:00:00"/>
    <x v="31"/>
    <x v="6"/>
    <x v="16"/>
    <n v="2020"/>
    <n v="0"/>
    <n v="0"/>
    <n v="0"/>
  </r>
  <r>
    <n v="13085500"/>
    <s v="D"/>
    <d v="2020-10-20T00:00:00"/>
    <n v="0"/>
    <n v="44206.400000000001"/>
    <n v="0"/>
    <n v="39219"/>
    <n v="-39218.6"/>
    <d v="2020-10-20T00:00:00"/>
    <x v="31"/>
    <x v="6"/>
    <x v="17"/>
    <n v="2020"/>
    <n v="0"/>
    <n v="0"/>
    <n v="0"/>
  </r>
  <r>
    <n v="13085500"/>
    <s v="D"/>
    <d v="2020-10-21T00:00:00"/>
    <n v="0"/>
    <n v="44206.400000000001"/>
    <n v="0"/>
    <n v="39219"/>
    <n v="-39218.6"/>
    <d v="2020-10-21T00:00:00"/>
    <x v="31"/>
    <x v="6"/>
    <x v="18"/>
    <n v="2020"/>
    <n v="0"/>
    <n v="0"/>
    <n v="0"/>
  </r>
  <r>
    <n v="13085500"/>
    <s v="D"/>
    <d v="2020-10-22T00:00:00"/>
    <n v="0"/>
    <n v="44206.400000000001"/>
    <n v="0"/>
    <n v="39219"/>
    <n v="-39218.6"/>
    <d v="2020-10-22T00:00:00"/>
    <x v="31"/>
    <x v="6"/>
    <x v="19"/>
    <n v="2020"/>
    <n v="0"/>
    <n v="0"/>
    <n v="0"/>
  </r>
  <r>
    <n v="13085500"/>
    <s v="D"/>
    <d v="2020-10-23T00:00:00"/>
    <n v="0"/>
    <n v="44206.400000000001"/>
    <n v="0"/>
    <n v="39219"/>
    <n v="-39218.6"/>
    <d v="2020-10-23T00:00:00"/>
    <x v="31"/>
    <x v="6"/>
    <x v="20"/>
    <n v="2020"/>
    <n v="0"/>
    <n v="0"/>
    <n v="0"/>
  </r>
  <r>
    <n v="13085500"/>
    <s v="D"/>
    <d v="2020-10-24T00:00:00"/>
    <n v="0"/>
    <n v="44206.400000000001"/>
    <n v="0"/>
    <n v="39219"/>
    <n v="-39218.6"/>
    <d v="2020-10-24T00:00:00"/>
    <x v="31"/>
    <x v="6"/>
    <x v="21"/>
    <n v="2020"/>
    <n v="0"/>
    <n v="0"/>
    <n v="0"/>
  </r>
  <r>
    <n v="13085500"/>
    <s v="D"/>
    <d v="2020-10-25T00:00:00"/>
    <n v="0"/>
    <n v="44206.400000000001"/>
    <n v="0"/>
    <n v="39219"/>
    <n v="-39218.6"/>
    <d v="2020-10-25T00:00:00"/>
    <x v="31"/>
    <x v="6"/>
    <x v="22"/>
    <n v="2020"/>
    <n v="0"/>
    <n v="0"/>
    <n v="0"/>
  </r>
  <r>
    <n v="13085500"/>
    <s v="D"/>
    <d v="2020-10-26T00:00:00"/>
    <n v="0"/>
    <n v="44206.400000000001"/>
    <n v="0"/>
    <n v="39219"/>
    <n v="-39218.6"/>
    <d v="2020-10-26T00:00:00"/>
    <x v="31"/>
    <x v="6"/>
    <x v="23"/>
    <n v="2020"/>
    <n v="0"/>
    <n v="0"/>
    <n v="0"/>
  </r>
  <r>
    <n v="13085500"/>
    <s v="D"/>
    <d v="2020-10-27T00:00:00"/>
    <n v="0"/>
    <n v="44206.400000000001"/>
    <n v="0"/>
    <n v="39219"/>
    <n v="-39218.6"/>
    <d v="2020-10-27T00:00:00"/>
    <x v="31"/>
    <x v="6"/>
    <x v="24"/>
    <n v="2020"/>
    <n v="0"/>
    <n v="0"/>
    <n v="0"/>
  </r>
  <r>
    <n v="13085500"/>
    <s v="D"/>
    <d v="2020-10-28T00:00:00"/>
    <n v="0"/>
    <n v="44206.400000000001"/>
    <n v="0"/>
    <n v="39219"/>
    <n v="-39218.6"/>
    <d v="2020-10-28T00:00:00"/>
    <x v="31"/>
    <x v="6"/>
    <x v="25"/>
    <n v="2020"/>
    <n v="0"/>
    <n v="0"/>
    <n v="0"/>
  </r>
  <r>
    <n v="13085500"/>
    <s v="D"/>
    <d v="2020-10-29T00:00:00"/>
    <n v="0"/>
    <n v="44206.400000000001"/>
    <n v="0"/>
    <n v="39219"/>
    <n v="-39218.6"/>
    <d v="2020-10-29T00:00:00"/>
    <x v="31"/>
    <x v="6"/>
    <x v="26"/>
    <n v="2020"/>
    <n v="0"/>
    <n v="0"/>
    <n v="0"/>
  </r>
  <r>
    <n v="13085500"/>
    <s v="D"/>
    <d v="2020-10-30T00:00:00"/>
    <n v="0"/>
    <n v="44206.400000000001"/>
    <n v="0"/>
    <n v="39219"/>
    <n v="-39218.6"/>
    <d v="2020-10-30T00:00:00"/>
    <x v="31"/>
    <x v="6"/>
    <x v="27"/>
    <n v="2020"/>
    <n v="0"/>
    <n v="0"/>
    <n v="0"/>
  </r>
  <r>
    <n v="13085500"/>
    <s v="D"/>
    <d v="2020-10-31T00:00:00"/>
    <n v="0"/>
    <n v="44206.400000000001"/>
    <n v="0"/>
    <n v="39219"/>
    <n v="-39218.6"/>
    <d v="2020-10-31T00:00:00"/>
    <x v="31"/>
    <x v="6"/>
    <x v="30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x v="28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x v="29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x v="0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x v="1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x v="2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x v="3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x v="4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x v="5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x v="6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x v="7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x v="8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x v="9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x v="10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x v="11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x v="12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x v="13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x v="14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x v="15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x v="16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x v="17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x v="18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x v="19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x v="20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x v="21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x v="22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x v="23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x v="24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x v="25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x v="26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x v="27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x v="28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x v="29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x v="0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x v="1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x v="2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x v="3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x v="4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x v="5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x v="6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x v="7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x v="8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x v="9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x v="10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x v="11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x v="12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x v="13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x v="14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x v="15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x v="16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x v="17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x v="18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x v="19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x v="20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x v="21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x v="22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x v="23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x v="24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x v="25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x v="26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x v="27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x v="30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x v="28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x v="29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x v="0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x v="1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x v="2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x v="3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x v="4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x v="5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x v="6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x v="7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x v="8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x v="9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x v="10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x v="11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x v="12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x v="13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x v="14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x v="15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x v="16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x v="17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x v="18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x v="19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x v="20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x v="21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x v="22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x v="23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x v="24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x v="25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x v="26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x v="27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x v="30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x v="28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x v="29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x v="0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x v="1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x v="2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x v="3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x v="4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x v="5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x v="6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x v="7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x v="8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x v="9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x v="10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x v="11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x v="12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x v="13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x v="14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x v="15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x v="16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x v="17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x v="18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x v="19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x v="20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x v="21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x v="22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x v="23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x v="24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x v="25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x v="28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x v="29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x v="0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x v="1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x v="2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x v="3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x v="4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x v="5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x v="6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x v="7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x v="8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x v="9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x v="10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x v="11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x v="12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x v="13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x v="14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x v="15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x v="16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x v="17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x v="18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x v="19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x v="20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x v="21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x v="22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x v="23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x v="24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x v="25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x v="26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x v="27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x v="30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x v="28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x v="29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x v="0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x v="1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x v="2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x v="3"/>
    <n v="2021"/>
    <n v="1.38845"/>
    <n v="1.38845"/>
    <n v="0"/>
  </r>
  <r>
    <n v="13085500"/>
    <s v="D"/>
    <d v="2021-04-07T00:00:00"/>
    <n v="30"/>
    <n v="61.9"/>
    <n v="30"/>
    <n v="62"/>
    <n v="-61.9"/>
    <d v="2021-04-07T00:00:00"/>
    <x v="32"/>
    <x v="0"/>
    <x v="4"/>
    <n v="2021"/>
    <n v="59.505000000000003"/>
    <n v="59.505000000000003"/>
    <n v="0"/>
  </r>
  <r>
    <n v="13085500"/>
    <s v="D"/>
    <d v="2021-04-08T00:00:00"/>
    <n v="17"/>
    <n v="95.3"/>
    <n v="17"/>
    <n v="95"/>
    <n v="-95.3"/>
    <d v="2021-04-08T00:00:00"/>
    <x v="32"/>
    <x v="0"/>
    <x v="5"/>
    <n v="2021"/>
    <n v="33.719500000000004"/>
    <n v="33.719500000000004"/>
    <n v="0"/>
  </r>
  <r>
    <n v="13085500"/>
    <s v="D"/>
    <d v="2021-04-09T00:00:00"/>
    <n v="41"/>
    <n v="177.4"/>
    <n v="41"/>
    <n v="177"/>
    <n v="-177.4"/>
    <d v="2021-04-09T00:00:00"/>
    <x v="32"/>
    <x v="0"/>
    <x v="6"/>
    <n v="2021"/>
    <n v="81.323499999999996"/>
    <n v="81.323499999999996"/>
    <n v="0"/>
  </r>
  <r>
    <n v="13085500"/>
    <s v="D"/>
    <d v="2021-04-10T00:00:00"/>
    <n v="35"/>
    <n v="247.6"/>
    <n v="35"/>
    <n v="248"/>
    <n v="-247.6"/>
    <d v="2021-04-10T00:00:00"/>
    <x v="32"/>
    <x v="0"/>
    <x v="7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x v="8"/>
    <n v="2021"/>
    <n v="71.406000000000006"/>
    <n v="71.406000000000006"/>
    <n v="0"/>
  </r>
  <r>
    <n v="13085500"/>
    <s v="D"/>
    <d v="2021-04-12T00:00:00"/>
    <n v="39"/>
    <n v="395.7"/>
    <n v="39"/>
    <n v="396"/>
    <n v="-395.7"/>
    <d v="2021-04-12T00:00:00"/>
    <x v="32"/>
    <x v="0"/>
    <x v="9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x v="10"/>
    <n v="2021"/>
    <n v="69.422499999999999"/>
    <n v="69.422499999999999"/>
    <n v="0"/>
  </r>
  <r>
    <n v="13085500"/>
    <s v="D"/>
    <d v="2021-04-14T00:00:00"/>
    <n v="31"/>
    <n v="526.79999999999995"/>
    <n v="31"/>
    <n v="527"/>
    <n v="-526.79999999999995"/>
    <d v="2021-04-14T00:00:00"/>
    <x v="32"/>
    <x v="0"/>
    <x v="11"/>
    <n v="2021"/>
    <n v="61.488500000000002"/>
    <n v="61.488500000000002"/>
    <n v="0"/>
  </r>
  <r>
    <n v="13085500"/>
    <s v="D"/>
    <d v="2021-04-15T00:00:00"/>
    <n v="46"/>
    <n v="618.4"/>
    <n v="46"/>
    <n v="618"/>
    <n v="-618.4"/>
    <d v="2021-04-15T00:00:00"/>
    <x v="32"/>
    <x v="0"/>
    <x v="12"/>
    <n v="2021"/>
    <n v="91.241"/>
    <n v="91.241"/>
    <n v="0"/>
  </r>
  <r>
    <n v="13085500"/>
    <s v="D"/>
    <d v="2021-04-16T00:00:00"/>
    <n v="60"/>
    <n v="736.6"/>
    <n v="60"/>
    <n v="737"/>
    <n v="-736.6"/>
    <d v="2021-04-16T00:00:00"/>
    <x v="32"/>
    <x v="0"/>
    <x v="13"/>
    <n v="2021"/>
    <n v="119.01"/>
    <n v="119.01"/>
    <n v="0"/>
  </r>
  <r>
    <n v="13085500"/>
    <s v="D"/>
    <d v="2021-04-17T00:00:00"/>
    <n v="63"/>
    <n v="860.6"/>
    <n v="63"/>
    <n v="861"/>
    <n v="-860.6"/>
    <d v="2021-04-17T00:00:00"/>
    <x v="32"/>
    <x v="0"/>
    <x v="14"/>
    <n v="2021"/>
    <n v="124.9605"/>
    <n v="124.9605"/>
    <n v="0"/>
  </r>
  <r>
    <n v="13085500"/>
    <s v="D"/>
    <d v="2021-04-18T00:00:00"/>
    <n v="61"/>
    <n v="982.1"/>
    <n v="61"/>
    <n v="982"/>
    <n v="-982.1"/>
    <d v="2021-04-18T00:00:00"/>
    <x v="32"/>
    <x v="0"/>
    <x v="15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x v="16"/>
    <n v="2021"/>
    <n v="113.0595"/>
    <n v="113.0595"/>
    <n v="0"/>
  </r>
  <r>
    <n v="13085500"/>
    <s v="D"/>
    <d v="2021-04-20T00:00:00"/>
    <n v="66"/>
    <n v="1225.7"/>
    <n v="66"/>
    <n v="1226"/>
    <n v="-1225.7"/>
    <d v="2021-04-20T00:00:00"/>
    <x v="32"/>
    <x v="0"/>
    <x v="17"/>
    <n v="2021"/>
    <n v="130.911"/>
    <n v="130.911"/>
    <n v="0"/>
  </r>
  <r>
    <n v="13085500"/>
    <s v="D"/>
    <d v="2021-04-21T00:00:00"/>
    <n v="92"/>
    <n v="1408.3"/>
    <n v="92"/>
    <n v="1408"/>
    <n v="-1408.3"/>
    <d v="2021-04-21T00:00:00"/>
    <x v="32"/>
    <x v="0"/>
    <x v="18"/>
    <n v="2021"/>
    <n v="182.482"/>
    <n v="182.482"/>
    <n v="0"/>
  </r>
  <r>
    <n v="13085500"/>
    <s v="D"/>
    <d v="2021-04-22T00:00:00"/>
    <n v="123"/>
    <n v="1651.3"/>
    <n v="123"/>
    <n v="1651"/>
    <n v="-1651.3"/>
    <d v="2021-04-22T00:00:00"/>
    <x v="32"/>
    <x v="0"/>
    <x v="19"/>
    <n v="2021"/>
    <n v="243.97050000000002"/>
    <n v="243.97050000000002"/>
    <n v="0"/>
  </r>
  <r>
    <n v="13085500"/>
    <s v="D"/>
    <d v="2021-04-23T00:00:00"/>
    <n v="146"/>
    <n v="1940.1"/>
    <n v="146"/>
    <n v="1940"/>
    <n v="-1940.1"/>
    <d v="2021-04-23T00:00:00"/>
    <x v="32"/>
    <x v="0"/>
    <x v="20"/>
    <n v="2021"/>
    <n v="289.59100000000001"/>
    <n v="289.59100000000001"/>
    <n v="0"/>
  </r>
  <r>
    <n v="13085500"/>
    <s v="D"/>
    <d v="2021-04-24T00:00:00"/>
    <n v="149"/>
    <n v="2235.8000000000002"/>
    <n v="149"/>
    <n v="2236"/>
    <n v="-2235.8000000000002"/>
    <d v="2021-04-24T00:00:00"/>
    <x v="32"/>
    <x v="0"/>
    <x v="21"/>
    <n v="2021"/>
    <n v="295.54149999999998"/>
    <n v="295.54149999999998"/>
    <n v="0"/>
  </r>
  <r>
    <n v="13085500"/>
    <s v="D"/>
    <d v="2021-04-25T00:00:00"/>
    <n v="137"/>
    <n v="2508.3000000000002"/>
    <n v="137"/>
    <n v="2508"/>
    <n v="-2508.3000000000002"/>
    <d v="2021-04-25T00:00:00"/>
    <x v="32"/>
    <x v="0"/>
    <x v="22"/>
    <n v="2021"/>
    <n v="271.73950000000002"/>
    <n v="271.73950000000002"/>
    <n v="0"/>
  </r>
  <r>
    <n v="13085500"/>
    <s v="D"/>
    <d v="2021-04-26T00:00:00"/>
    <n v="139"/>
    <n v="2783.3"/>
    <n v="139"/>
    <n v="2783"/>
    <n v="-2783.3"/>
    <d v="2021-04-26T00:00:00"/>
    <x v="32"/>
    <x v="0"/>
    <x v="23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x v="24"/>
    <n v="2021"/>
    <n v="255.8715"/>
    <n v="255.8715"/>
    <n v="0"/>
  </r>
  <r>
    <n v="13085500"/>
    <s v="D"/>
    <d v="2021-04-28T00:00:00"/>
    <n v="138"/>
    <n v="3313.9"/>
    <n v="138"/>
    <n v="3314"/>
    <n v="-3313.9"/>
    <d v="2021-04-28T00:00:00"/>
    <x v="32"/>
    <x v="0"/>
    <x v="25"/>
    <n v="2021"/>
    <n v="273.72300000000001"/>
    <n v="273.72300000000001"/>
    <n v="0"/>
  </r>
  <r>
    <n v="13085500"/>
    <s v="D"/>
    <d v="2021-04-29T00:00:00"/>
    <n v="153"/>
    <n v="3617.5"/>
    <n v="153"/>
    <n v="3618"/>
    <n v="-3617.5"/>
    <d v="2021-04-29T00:00:00"/>
    <x v="32"/>
    <x v="0"/>
    <x v="26"/>
    <n v="2021"/>
    <n v="303.47550000000001"/>
    <n v="303.47550000000001"/>
    <n v="0"/>
  </r>
  <r>
    <n v="13085500"/>
    <s v="D"/>
    <d v="2021-04-30T00:00:00"/>
    <n v="166"/>
    <n v="3947.4"/>
    <n v="166"/>
    <n v="3947"/>
    <n v="-3947.4"/>
    <d v="2021-04-30T00:00:00"/>
    <x v="32"/>
    <x v="0"/>
    <x v="27"/>
    <n v="2021"/>
    <n v="329.26100000000002"/>
    <n v="329.26100000000002"/>
    <n v="0"/>
  </r>
  <r>
    <n v="13085500"/>
    <s v="D"/>
    <d v="2021-05-01T00:00:00"/>
    <n v="158"/>
    <n v="4260.1000000000004"/>
    <n v="158"/>
    <n v="4260"/>
    <n v="-4260.1000000000004"/>
    <d v="2021-05-01T00:00:00"/>
    <x v="32"/>
    <x v="1"/>
    <x v="28"/>
    <n v="2021"/>
    <n v="313.39300000000003"/>
    <n v="313.39300000000003"/>
    <n v="0"/>
  </r>
  <r>
    <n v="13085500"/>
    <s v="D"/>
    <d v="2021-05-02T00:00:00"/>
    <n v="146"/>
    <n v="4548.6000000000004"/>
    <n v="146"/>
    <n v="4549"/>
    <n v="-4548.6000000000004"/>
    <d v="2021-05-02T00:00:00"/>
    <x v="32"/>
    <x v="1"/>
    <x v="29"/>
    <n v="2021"/>
    <n v="289.59100000000001"/>
    <n v="289.59100000000001"/>
    <n v="0"/>
  </r>
  <r>
    <n v="13085500"/>
    <s v="D"/>
    <d v="2021-05-03T00:00:00"/>
    <n v="164"/>
    <n v="4873.5"/>
    <n v="164"/>
    <n v="4874"/>
    <n v="-4873.5"/>
    <d v="2021-05-03T00:00:00"/>
    <x v="32"/>
    <x v="1"/>
    <x v="0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x v="1"/>
    <n v="2021"/>
    <n v="343.14550000000003"/>
    <n v="343.14550000000003"/>
    <n v="0"/>
  </r>
  <r>
    <n v="13085500"/>
    <s v="D"/>
    <d v="2021-05-05T00:00:00"/>
    <n v="173"/>
    <n v="5560.9"/>
    <n v="173"/>
    <n v="5561"/>
    <n v="-5560.9"/>
    <d v="2021-05-05T00:00:00"/>
    <x v="32"/>
    <x v="1"/>
    <x v="2"/>
    <n v="2021"/>
    <n v="343.14550000000003"/>
    <n v="343.14550000000003"/>
    <n v="0"/>
  </r>
  <r>
    <n v="13085500"/>
    <s v="D"/>
    <d v="2021-05-06T00:00:00"/>
    <n v="172"/>
    <n v="5902.9"/>
    <n v="172"/>
    <n v="5903"/>
    <n v="-5902.9"/>
    <d v="2021-05-06T00:00:00"/>
    <x v="32"/>
    <x v="1"/>
    <x v="3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x v="4"/>
    <n v="2021"/>
    <n v="339.17849999999999"/>
    <n v="339.17849999999999"/>
    <n v="0"/>
  </r>
  <r>
    <n v="13085500"/>
    <s v="D"/>
    <d v="2021-05-08T00:00:00"/>
    <n v="153"/>
    <n v="6545.8"/>
    <n v="153"/>
    <n v="6546"/>
    <n v="-6545.8"/>
    <d v="2021-05-08T00:00:00"/>
    <x v="32"/>
    <x v="1"/>
    <x v="5"/>
    <n v="2021"/>
    <n v="303.47550000000001"/>
    <n v="303.47550000000001"/>
    <n v="0"/>
  </r>
  <r>
    <n v="13085500"/>
    <s v="D"/>
    <d v="2021-05-09T00:00:00"/>
    <n v="144"/>
    <n v="6831.5"/>
    <n v="144"/>
    <n v="6832"/>
    <n v="-6831.5"/>
    <d v="2021-05-09T00:00:00"/>
    <x v="32"/>
    <x v="1"/>
    <x v="6"/>
    <n v="2021"/>
    <n v="285.62400000000002"/>
    <n v="285.62400000000002"/>
    <n v="0"/>
  </r>
  <r>
    <n v="13085500"/>
    <s v="D"/>
    <d v="2021-05-10T00:00:00"/>
    <n v="167"/>
    <n v="7162.9"/>
    <n v="167"/>
    <n v="7163"/>
    <n v="-7162.9"/>
    <d v="2021-05-10T00:00:00"/>
    <x v="32"/>
    <x v="1"/>
    <x v="7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x v="8"/>
    <n v="2021"/>
    <n v="374.88150000000002"/>
    <n v="374.88150000000002"/>
    <n v="0"/>
  </r>
  <r>
    <n v="13085500"/>
    <s v="D"/>
    <d v="2021-05-12T00:00:00"/>
    <n v="200"/>
    <n v="7933.7"/>
    <n v="200"/>
    <n v="7934"/>
    <n v="-7933.7"/>
    <d v="2021-05-12T00:00:00"/>
    <x v="32"/>
    <x v="1"/>
    <x v="9"/>
    <n v="2021"/>
    <n v="396.7"/>
    <n v="396.7"/>
    <n v="0"/>
  </r>
  <r>
    <n v="13085500"/>
    <s v="D"/>
    <d v="2021-05-13T00:00:00"/>
    <n v="208"/>
    <n v="8345.4"/>
    <n v="208"/>
    <n v="8345"/>
    <n v="-8345.4"/>
    <d v="2021-05-13T00:00:00"/>
    <x v="32"/>
    <x v="1"/>
    <x v="10"/>
    <n v="2021"/>
    <n v="412.56799999999998"/>
    <n v="412.56799999999998"/>
    <n v="0"/>
  </r>
  <r>
    <n v="13085500"/>
    <s v="D"/>
    <d v="2021-05-14T00:00:00"/>
    <n v="211"/>
    <n v="8762.9"/>
    <n v="211"/>
    <n v="8763"/>
    <n v="-8762.9"/>
    <d v="2021-05-14T00:00:00"/>
    <x v="32"/>
    <x v="1"/>
    <x v="11"/>
    <n v="2021"/>
    <n v="418.51850000000002"/>
    <n v="418.51850000000002"/>
    <n v="0"/>
  </r>
  <r>
    <n v="13085500"/>
    <s v="D"/>
    <d v="2021-05-15T00:00:00"/>
    <n v="214"/>
    <n v="9187.6"/>
    <n v="214"/>
    <n v="9188"/>
    <n v="-9187.6"/>
    <d v="2021-05-15T00:00:00"/>
    <x v="32"/>
    <x v="1"/>
    <x v="12"/>
    <n v="2021"/>
    <n v="424.46899999999999"/>
    <n v="424.46899999999999"/>
    <n v="0"/>
  </r>
  <r>
    <n v="13085500"/>
    <s v="D"/>
    <d v="2021-05-16T00:00:00"/>
    <n v="210"/>
    <n v="9603.4"/>
    <n v="210"/>
    <n v="9603"/>
    <n v="-9603.4"/>
    <d v="2021-05-16T00:00:00"/>
    <x v="32"/>
    <x v="1"/>
    <x v="13"/>
    <n v="2021"/>
    <n v="416.53500000000003"/>
    <n v="416.53500000000003"/>
    <n v="0"/>
  </r>
  <r>
    <n v="13085500"/>
    <s v="D"/>
    <d v="2021-05-17T00:00:00"/>
    <n v="205"/>
    <n v="10009.200000000001"/>
    <n v="205"/>
    <n v="10009"/>
    <n v="-10009.200000000001"/>
    <d v="2021-05-17T00:00:00"/>
    <x v="32"/>
    <x v="1"/>
    <x v="14"/>
    <n v="2021"/>
    <n v="406.61750000000001"/>
    <n v="406.61750000000001"/>
    <n v="0"/>
  </r>
  <r>
    <n v="13085500"/>
    <s v="D"/>
    <d v="2021-05-18T00:00:00"/>
    <n v="186"/>
    <n v="10378.6"/>
    <n v="186"/>
    <n v="10379"/>
    <n v="-10378.6"/>
    <d v="2021-05-18T00:00:00"/>
    <x v="32"/>
    <x v="1"/>
    <x v="15"/>
    <n v="2021"/>
    <n v="368.93099999999998"/>
    <n v="368.93099999999998"/>
    <n v="0"/>
  </r>
  <r>
    <n v="13085500"/>
    <s v="D"/>
    <d v="2021-05-19T00:00:00"/>
    <n v="194"/>
    <n v="10763.4"/>
    <n v="194"/>
    <n v="10763"/>
    <n v="-10763.4"/>
    <d v="2021-05-19T00:00:00"/>
    <x v="32"/>
    <x v="1"/>
    <x v="16"/>
    <n v="2021"/>
    <n v="384.79900000000004"/>
    <n v="384.79900000000004"/>
    <n v="0"/>
  </r>
  <r>
    <n v="13085500"/>
    <s v="D"/>
    <d v="2021-05-20T00:00:00"/>
    <n v="201"/>
    <n v="11161.6"/>
    <n v="201"/>
    <n v="11162"/>
    <n v="-11161.6"/>
    <d v="2021-05-20T00:00:00"/>
    <x v="32"/>
    <x v="1"/>
    <x v="17"/>
    <n v="2021"/>
    <n v="398.68349999999998"/>
    <n v="398.68349999999998"/>
    <n v="0"/>
  </r>
  <r>
    <n v="13085500"/>
    <s v="D"/>
    <d v="2021-05-21T00:00:00"/>
    <n v="192"/>
    <n v="11541.8"/>
    <n v="192"/>
    <n v="11542"/>
    <n v="-11541.8"/>
    <d v="2021-05-21T00:00:00"/>
    <x v="32"/>
    <x v="1"/>
    <x v="18"/>
    <n v="2021"/>
    <n v="380.83199999999999"/>
    <n v="380.83199999999999"/>
    <n v="0"/>
  </r>
  <r>
    <n v="13085500"/>
    <s v="D"/>
    <d v="2021-05-22T00:00:00"/>
    <n v="176"/>
    <n v="11891.5"/>
    <n v="176"/>
    <n v="11892"/>
    <n v="-11891.5"/>
    <d v="2021-05-22T00:00:00"/>
    <x v="32"/>
    <x v="1"/>
    <x v="19"/>
    <n v="2021"/>
    <n v="349.096"/>
    <n v="349.096"/>
    <n v="0"/>
  </r>
  <r>
    <n v="13085500"/>
    <s v="D"/>
    <d v="2021-05-23T00:00:00"/>
    <n v="172"/>
    <n v="12232.7"/>
    <n v="172"/>
    <n v="12233"/>
    <n v="-12232.7"/>
    <d v="2021-05-23T00:00:00"/>
    <x v="32"/>
    <x v="1"/>
    <x v="20"/>
    <n v="2021"/>
    <n v="341.16200000000003"/>
    <n v="341.16200000000003"/>
    <n v="0"/>
  </r>
  <r>
    <n v="13085500"/>
    <s v="D"/>
    <d v="2021-05-24T00:00:00"/>
    <n v="183"/>
    <n v="12595.6"/>
    <n v="183"/>
    <n v="12596"/>
    <n v="-12595.6"/>
    <d v="2021-05-24T00:00:00"/>
    <x v="32"/>
    <x v="1"/>
    <x v="21"/>
    <n v="2021"/>
    <n v="362.98050000000001"/>
    <n v="362.98050000000001"/>
    <n v="0"/>
  </r>
  <r>
    <n v="13085500"/>
    <s v="D"/>
    <d v="2021-05-25T00:00:00"/>
    <n v="197"/>
    <n v="12986.4"/>
    <n v="197"/>
    <n v="12986"/>
    <n v="-12986.4"/>
    <d v="2021-05-25T00:00:00"/>
    <x v="32"/>
    <x v="1"/>
    <x v="22"/>
    <n v="2021"/>
    <n v="390.74950000000001"/>
    <n v="390.74950000000001"/>
    <n v="0"/>
  </r>
  <r>
    <n v="13085500"/>
    <s v="D"/>
    <d v="2021-05-26T00:00:00"/>
    <n v="191"/>
    <n v="13364.8"/>
    <n v="191"/>
    <n v="13365"/>
    <n v="-13364.8"/>
    <d v="2021-05-26T00:00:00"/>
    <x v="32"/>
    <x v="1"/>
    <x v="23"/>
    <n v="2021"/>
    <n v="378.8485"/>
    <n v="378.8485"/>
    <n v="0"/>
  </r>
  <r>
    <n v="13085500"/>
    <s v="D"/>
    <d v="2021-05-27T00:00:00"/>
    <n v="187"/>
    <n v="13736.3"/>
    <n v="187"/>
    <n v="13736"/>
    <n v="-13736.3"/>
    <d v="2021-05-27T00:00:00"/>
    <x v="32"/>
    <x v="1"/>
    <x v="24"/>
    <n v="2021"/>
    <n v="370.91450000000003"/>
    <n v="370.91450000000003"/>
    <n v="0"/>
  </r>
  <r>
    <n v="13085500"/>
    <s v="D"/>
    <d v="2021-05-28T00:00:00"/>
    <n v="205"/>
    <n v="14142.7"/>
    <n v="205"/>
    <n v="14143"/>
    <n v="-14142.7"/>
    <d v="2021-05-28T00:00:00"/>
    <x v="32"/>
    <x v="1"/>
    <x v="25"/>
    <n v="2021"/>
    <n v="406.61750000000001"/>
    <n v="406.61750000000001"/>
    <n v="0"/>
  </r>
  <r>
    <n v="13085500"/>
    <s v="D"/>
    <d v="2021-05-29T00:00:00"/>
    <n v="218"/>
    <n v="14574.1"/>
    <n v="0"/>
    <n v="14143"/>
    <n v="-14142.7"/>
    <d v="2021-05-29T00:00:00"/>
    <x v="32"/>
    <x v="1"/>
    <x v="26"/>
    <n v="2021"/>
    <n v="432.40300000000002"/>
    <n v="0"/>
    <n v="432.40300000000002"/>
  </r>
  <r>
    <n v="13085500"/>
    <s v="D"/>
    <d v="2021-05-30T00:00:00"/>
    <n v="210"/>
    <n v="14991.4"/>
    <n v="0"/>
    <n v="14143"/>
    <n v="-14142.7"/>
    <d v="2021-05-30T00:00:00"/>
    <x v="32"/>
    <x v="1"/>
    <x v="27"/>
    <n v="2021"/>
    <n v="416.53500000000003"/>
    <n v="0"/>
    <n v="416.53500000000003"/>
  </r>
  <r>
    <n v="13085500"/>
    <s v="D"/>
    <d v="2021-05-31T00:00:00"/>
    <n v="222"/>
    <n v="15431.7"/>
    <n v="0"/>
    <n v="14143"/>
    <n v="-14142.7"/>
    <d v="2021-05-31T00:00:00"/>
    <x v="32"/>
    <x v="1"/>
    <x v="30"/>
    <n v="2021"/>
    <n v="440.33699999999999"/>
    <n v="0"/>
    <n v="440.33699999999999"/>
  </r>
  <r>
    <n v="13085500"/>
    <s v="D"/>
    <d v="2021-06-01T00:00:00"/>
    <n v="256"/>
    <n v="15938.8"/>
    <n v="108"/>
    <n v="14358"/>
    <n v="-14357.8"/>
    <d v="2021-06-01T00:00:00"/>
    <x v="32"/>
    <x v="2"/>
    <x v="28"/>
    <n v="2021"/>
    <n v="507.77600000000001"/>
    <n v="214.21800000000002"/>
    <n v="293.55799999999999"/>
  </r>
  <r>
    <n v="13085500"/>
    <s v="D"/>
    <d v="2021-06-02T00:00:00"/>
    <n v="276"/>
    <n v="16486.3"/>
    <n v="276"/>
    <n v="14905"/>
    <n v="-14905.4"/>
    <d v="2021-06-02T00:00:00"/>
    <x v="32"/>
    <x v="2"/>
    <x v="29"/>
    <n v="2021"/>
    <n v="547.44600000000003"/>
    <n v="547.44600000000003"/>
    <n v="0"/>
  </r>
  <r>
    <n v="13085500"/>
    <s v="D"/>
    <d v="2021-06-03T00:00:00"/>
    <n v="276"/>
    <n v="17033.2"/>
    <n v="276"/>
    <n v="15452"/>
    <n v="-15452.3"/>
    <d v="2021-06-03T00:00:00"/>
    <x v="32"/>
    <x v="2"/>
    <x v="0"/>
    <n v="2021"/>
    <n v="547.44600000000003"/>
    <n v="547.44600000000003"/>
    <n v="0"/>
  </r>
  <r>
    <n v="13085500"/>
    <s v="D"/>
    <d v="2021-06-04T00:00:00"/>
    <n v="268"/>
    <n v="17563.8"/>
    <n v="268"/>
    <n v="15983"/>
    <n v="-15982.9"/>
    <d v="2021-06-04T00:00:00"/>
    <x v="32"/>
    <x v="2"/>
    <x v="1"/>
    <n v="2021"/>
    <n v="531.57799999999997"/>
    <n v="531.57799999999997"/>
    <n v="0"/>
  </r>
  <r>
    <n v="13085500"/>
    <s v="D"/>
    <d v="2021-06-05T00:00:00"/>
    <n v="261"/>
    <n v="18080.599999999999"/>
    <n v="261"/>
    <n v="16500"/>
    <n v="-16499.7"/>
    <d v="2021-06-05T00:00:00"/>
    <x v="32"/>
    <x v="2"/>
    <x v="2"/>
    <n v="2021"/>
    <n v="517.69349999999997"/>
    <n v="517.69349999999997"/>
    <n v="0"/>
  </r>
  <r>
    <n v="13085500"/>
    <s v="D"/>
    <d v="2021-06-06T00:00:00"/>
    <n v="250"/>
    <n v="18576.7"/>
    <n v="250"/>
    <n v="16996"/>
    <n v="-16995.8"/>
    <d v="2021-06-06T00:00:00"/>
    <x v="32"/>
    <x v="2"/>
    <x v="3"/>
    <n v="2021"/>
    <n v="495.875"/>
    <n v="495.875"/>
    <n v="0"/>
  </r>
  <r>
    <n v="13085500"/>
    <s v="D"/>
    <d v="2021-06-07T00:00:00"/>
    <n v="253"/>
    <n v="19079.3"/>
    <n v="253"/>
    <n v="17498"/>
    <n v="-17498.400000000001"/>
    <d v="2021-06-07T00:00:00"/>
    <x v="32"/>
    <x v="2"/>
    <x v="4"/>
    <n v="2021"/>
    <n v="501.82550000000003"/>
    <n v="501.82550000000003"/>
    <n v="0"/>
  </r>
  <r>
    <n v="13085500"/>
    <s v="D"/>
    <d v="2021-06-08T00:00:00"/>
    <n v="261"/>
    <n v="19596.8"/>
    <n v="261"/>
    <n v="18016"/>
    <n v="-18015.8"/>
    <d v="2021-06-08T00:00:00"/>
    <x v="32"/>
    <x v="2"/>
    <x v="5"/>
    <n v="2021"/>
    <n v="517.69349999999997"/>
    <n v="517.69349999999997"/>
    <n v="0"/>
  </r>
  <r>
    <n v="13085500"/>
    <s v="D"/>
    <d v="2021-06-09T00:00:00"/>
    <n v="268"/>
    <n v="20129.2"/>
    <n v="267"/>
    <n v="18546"/>
    <n v="-18546"/>
    <d v="2021-06-09T00:00:00"/>
    <x v="32"/>
    <x v="2"/>
    <x v="6"/>
    <n v="2021"/>
    <n v="531.57799999999997"/>
    <n v="529.59450000000004"/>
    <n v="1.9835"/>
  </r>
  <r>
    <n v="13085500"/>
    <s v="D"/>
    <d v="2021-06-10T00:00:00"/>
    <n v="256"/>
    <n v="20637.5"/>
    <n v="0"/>
    <n v="18546"/>
    <n v="-18546"/>
    <d v="2021-06-10T00:00:00"/>
    <x v="32"/>
    <x v="2"/>
    <x v="7"/>
    <n v="2021"/>
    <n v="507.77600000000001"/>
    <n v="0"/>
    <n v="507.77600000000001"/>
  </r>
  <r>
    <n v="13085500"/>
    <s v="D"/>
    <d v="2021-06-11T00:00:00"/>
    <n v="282"/>
    <n v="21196.400000000001"/>
    <n v="15"/>
    <n v="18575"/>
    <n v="-18575.3"/>
    <d v="2021-06-11T00:00:00"/>
    <x v="32"/>
    <x v="2"/>
    <x v="8"/>
    <n v="2021"/>
    <n v="559.34699999999998"/>
    <n v="29.752500000000001"/>
    <n v="529.59450000000004"/>
  </r>
  <r>
    <n v="13085500"/>
    <s v="D"/>
    <d v="2021-06-12T00:00:00"/>
    <n v="293"/>
    <n v="21777.1"/>
    <n v="223"/>
    <n v="19018"/>
    <n v="-19018.2"/>
    <d v="2021-06-12T00:00:00"/>
    <x v="32"/>
    <x v="2"/>
    <x v="9"/>
    <n v="2021"/>
    <n v="581.16550000000007"/>
    <n v="442.32049999999998"/>
    <n v="138.845"/>
  </r>
  <r>
    <n v="13085500"/>
    <s v="D"/>
    <d v="2021-06-13T00:00:00"/>
    <n v="287"/>
    <n v="22346.7"/>
    <n v="287"/>
    <n v="19588"/>
    <n v="-19587.900000000001"/>
    <d v="2021-06-13T00:00:00"/>
    <x v="32"/>
    <x v="2"/>
    <x v="10"/>
    <n v="2021"/>
    <n v="569.2645"/>
    <n v="569.2645"/>
    <n v="0"/>
  </r>
  <r>
    <n v="13085500"/>
    <s v="D"/>
    <d v="2021-06-14T00:00:00"/>
    <n v="296"/>
    <n v="22932.799999999999"/>
    <n v="296"/>
    <n v="20174"/>
    <n v="-20174"/>
    <d v="2021-06-14T00:00:00"/>
    <x v="32"/>
    <x v="2"/>
    <x v="11"/>
    <n v="2021"/>
    <n v="587.11599999999999"/>
    <n v="587.11599999999999"/>
    <n v="0"/>
  </r>
  <r>
    <n v="13085500"/>
    <s v="D"/>
    <d v="2021-06-15T00:00:00"/>
    <n v="297"/>
    <n v="23522.7"/>
    <n v="297"/>
    <n v="20764"/>
    <n v="-20763.900000000001"/>
    <d v="2021-06-15T00:00:00"/>
    <x v="32"/>
    <x v="2"/>
    <x v="12"/>
    <n v="2021"/>
    <n v="589.09950000000003"/>
    <n v="589.09950000000003"/>
    <n v="0"/>
  </r>
  <r>
    <n v="13085500"/>
    <s v="D"/>
    <d v="2021-06-16T00:00:00"/>
    <n v="306"/>
    <n v="24128.7"/>
    <n v="306"/>
    <n v="21370"/>
    <n v="-21369.9"/>
    <d v="2021-06-16T00:00:00"/>
    <x v="32"/>
    <x v="2"/>
    <x v="13"/>
    <n v="2021"/>
    <n v="606.95100000000002"/>
    <n v="606.95100000000002"/>
    <n v="0"/>
  </r>
  <r>
    <n v="13085500"/>
    <s v="D"/>
    <d v="2021-06-17T00:00:00"/>
    <n v="314"/>
    <n v="24751.7"/>
    <n v="314"/>
    <n v="21993"/>
    <n v="-21992.9"/>
    <d v="2021-06-17T00:00:00"/>
    <x v="32"/>
    <x v="2"/>
    <x v="14"/>
    <n v="2021"/>
    <n v="622.81899999999996"/>
    <n v="622.81899999999996"/>
    <n v="0"/>
  </r>
  <r>
    <n v="13085500"/>
    <s v="D"/>
    <d v="2021-06-18T00:00:00"/>
    <n v="306"/>
    <n v="25358.7"/>
    <n v="306"/>
    <n v="22600"/>
    <n v="-22599.9"/>
    <d v="2021-06-18T00:00:00"/>
    <x v="32"/>
    <x v="2"/>
    <x v="15"/>
    <n v="2021"/>
    <n v="606.95100000000002"/>
    <n v="606.95100000000002"/>
    <n v="0"/>
  </r>
  <r>
    <n v="13085500"/>
    <s v="D"/>
    <d v="2021-06-19T00:00:00"/>
    <n v="309"/>
    <n v="25970.799999999999"/>
    <n v="309"/>
    <n v="23212"/>
    <n v="-23212"/>
    <d v="2021-06-19T00:00:00"/>
    <x v="32"/>
    <x v="2"/>
    <x v="16"/>
    <n v="2021"/>
    <n v="612.90150000000006"/>
    <n v="612.90150000000006"/>
    <n v="0"/>
  </r>
  <r>
    <n v="13085500"/>
    <s v="D"/>
    <d v="2021-06-20T00:00:00"/>
    <n v="305"/>
    <n v="26575.7"/>
    <n v="305"/>
    <n v="23817"/>
    <n v="-23816.9"/>
    <d v="2021-06-20T00:00:00"/>
    <x v="32"/>
    <x v="2"/>
    <x v="17"/>
    <n v="2021"/>
    <n v="604.96749999999997"/>
    <n v="604.96749999999997"/>
    <n v="0"/>
  </r>
  <r>
    <n v="13085500"/>
    <s v="D"/>
    <d v="2021-06-21T00:00:00"/>
    <n v="308"/>
    <n v="27187.200000000001"/>
    <n v="308"/>
    <n v="24428"/>
    <n v="-24428.400000000001"/>
    <d v="2021-06-21T00:00:00"/>
    <x v="32"/>
    <x v="2"/>
    <x v="18"/>
    <n v="2021"/>
    <n v="610.91800000000001"/>
    <n v="610.91800000000001"/>
    <n v="0"/>
  </r>
  <r>
    <n v="13085500"/>
    <s v="D"/>
    <d v="2021-06-22T00:00:00"/>
    <n v="318"/>
    <n v="27817.1"/>
    <n v="318"/>
    <n v="25058"/>
    <n v="-25058.3"/>
    <d v="2021-06-22T00:00:00"/>
    <x v="32"/>
    <x v="2"/>
    <x v="19"/>
    <n v="2021"/>
    <n v="630.75300000000004"/>
    <n v="630.75300000000004"/>
    <n v="0"/>
  </r>
  <r>
    <n v="13085500"/>
    <s v="D"/>
    <d v="2021-06-23T00:00:00"/>
    <n v="317"/>
    <n v="28446.7"/>
    <n v="317"/>
    <n v="25688"/>
    <n v="-25687.9"/>
    <d v="2021-06-23T00:00:00"/>
    <x v="32"/>
    <x v="2"/>
    <x v="20"/>
    <n v="2021"/>
    <n v="628.76949999999999"/>
    <n v="628.76949999999999"/>
    <n v="0"/>
  </r>
  <r>
    <n v="13085500"/>
    <s v="D"/>
    <d v="2021-06-24T00:00:00"/>
    <n v="327"/>
    <n v="29095.599999999999"/>
    <n v="327"/>
    <n v="26337"/>
    <n v="-26336.799999999999"/>
    <d v="2021-06-24T00:00:00"/>
    <x v="32"/>
    <x v="2"/>
    <x v="21"/>
    <n v="2021"/>
    <n v="648.60450000000003"/>
    <n v="648.60450000000003"/>
    <n v="0"/>
  </r>
  <r>
    <n v="13085500"/>
    <s v="D"/>
    <d v="2021-06-25T00:00:00"/>
    <n v="327"/>
    <n v="29743.599999999999"/>
    <n v="327"/>
    <n v="26985"/>
    <n v="-26984.799999999999"/>
    <d v="2021-06-25T00:00:00"/>
    <x v="32"/>
    <x v="2"/>
    <x v="22"/>
    <n v="2021"/>
    <n v="648.60450000000003"/>
    <n v="648.60450000000003"/>
    <n v="0"/>
  </r>
  <r>
    <n v="13085500"/>
    <s v="D"/>
    <d v="2021-06-26T00:00:00"/>
    <n v="327"/>
    <n v="30391.7"/>
    <n v="327"/>
    <n v="27633"/>
    <n v="-27632.9"/>
    <d v="2021-06-26T00:00:00"/>
    <x v="32"/>
    <x v="2"/>
    <x v="23"/>
    <n v="2021"/>
    <n v="648.60450000000003"/>
    <n v="648.60450000000003"/>
    <n v="0"/>
  </r>
  <r>
    <n v="13085500"/>
    <s v="D"/>
    <d v="2021-06-27T00:00:00"/>
    <n v="323"/>
    <n v="31032.3"/>
    <n v="323"/>
    <n v="28274"/>
    <n v="-28273.5"/>
    <d v="2021-06-27T00:00:00"/>
    <x v="32"/>
    <x v="2"/>
    <x v="24"/>
    <n v="2021"/>
    <n v="640.67050000000006"/>
    <n v="640.67050000000006"/>
    <n v="0"/>
  </r>
  <r>
    <n v="13085500"/>
    <s v="D"/>
    <d v="2021-06-28T00:00:00"/>
    <n v="320"/>
    <n v="31666.3"/>
    <n v="320"/>
    <n v="28908"/>
    <n v="-28907.5"/>
    <d v="2021-06-28T00:00:00"/>
    <x v="32"/>
    <x v="2"/>
    <x v="25"/>
    <n v="2021"/>
    <n v="634.72"/>
    <n v="634.72"/>
    <n v="0"/>
  </r>
  <r>
    <n v="13085500"/>
    <s v="D"/>
    <d v="2021-06-29T00:00:00"/>
    <n v="325"/>
    <n v="32311.599999999999"/>
    <n v="325"/>
    <n v="29553"/>
    <n v="-29552.799999999999"/>
    <d v="2021-06-29T00:00:00"/>
    <x v="32"/>
    <x v="2"/>
    <x v="26"/>
    <n v="2021"/>
    <n v="644.63750000000005"/>
    <n v="644.63750000000005"/>
    <n v="0"/>
  </r>
  <r>
    <n v="13085500"/>
    <s v="D"/>
    <d v="2021-06-30T00:00:00"/>
    <n v="329"/>
    <n v="32964"/>
    <n v="329"/>
    <n v="30205"/>
    <n v="-30205.200000000001"/>
    <d v="2021-06-30T00:00:00"/>
    <x v="32"/>
    <x v="2"/>
    <x v="27"/>
    <n v="2021"/>
    <n v="652.57150000000001"/>
    <n v="652.57150000000001"/>
    <n v="0"/>
  </r>
  <r>
    <n v="13085500"/>
    <s v="D"/>
    <d v="2021-07-01T00:00:00"/>
    <n v="333"/>
    <n v="33624.300000000003"/>
    <n v="333"/>
    <n v="30866"/>
    <n v="-30865.5"/>
    <d v="2021-07-01T00:00:00"/>
    <x v="32"/>
    <x v="3"/>
    <x v="28"/>
    <n v="2021"/>
    <n v="660.50549999999998"/>
    <n v="660.50549999999998"/>
    <n v="0"/>
  </r>
  <r>
    <n v="13085500"/>
    <s v="D"/>
    <d v="2021-07-02T00:00:00"/>
    <n v="324"/>
    <n v="34267.300000000003"/>
    <n v="324"/>
    <n v="31509"/>
    <n v="-31508.5"/>
    <d v="2021-07-02T00:00:00"/>
    <x v="32"/>
    <x v="3"/>
    <x v="29"/>
    <n v="2021"/>
    <n v="642.654"/>
    <n v="642.654"/>
    <n v="0"/>
  </r>
  <r>
    <n v="13085500"/>
    <s v="D"/>
    <d v="2021-07-03T00:00:00"/>
    <n v="296"/>
    <n v="34853.800000000003"/>
    <n v="296"/>
    <n v="32095"/>
    <n v="-32095"/>
    <d v="2021-07-03T00:00:00"/>
    <x v="32"/>
    <x v="3"/>
    <x v="0"/>
    <n v="2021"/>
    <n v="587.11599999999999"/>
    <n v="587.11599999999999"/>
    <n v="0"/>
  </r>
  <r>
    <n v="13085500"/>
    <s v="D"/>
    <d v="2021-07-04T00:00:00"/>
    <n v="278"/>
    <n v="35404.400000000001"/>
    <n v="278"/>
    <n v="32646"/>
    <n v="-32645.599999999999"/>
    <d v="2021-07-04T00:00:00"/>
    <x v="32"/>
    <x v="3"/>
    <x v="1"/>
    <n v="2021"/>
    <n v="551.41300000000001"/>
    <n v="551.41300000000001"/>
    <n v="0"/>
  </r>
  <r>
    <n v="13085500"/>
    <s v="D"/>
    <d v="2021-07-05T00:00:00"/>
    <n v="279"/>
    <n v="35958"/>
    <n v="279"/>
    <n v="33199"/>
    <n v="-33199.199999999997"/>
    <d v="2021-07-05T00:00:00"/>
    <x v="32"/>
    <x v="3"/>
    <x v="2"/>
    <n v="2021"/>
    <n v="553.39650000000006"/>
    <n v="553.39650000000006"/>
    <n v="0"/>
  </r>
  <r>
    <n v="13085500"/>
    <s v="D"/>
    <d v="2021-07-06T00:00:00"/>
    <n v="283"/>
    <n v="36519.699999999997"/>
    <n v="283"/>
    <n v="33761"/>
    <n v="-33760.9"/>
    <d v="2021-07-06T00:00:00"/>
    <x v="32"/>
    <x v="3"/>
    <x v="3"/>
    <n v="2021"/>
    <n v="561.33050000000003"/>
    <n v="561.33050000000003"/>
    <n v="0"/>
  </r>
  <r>
    <n v="13085500"/>
    <s v="D"/>
    <d v="2021-07-07T00:00:00"/>
    <n v="279"/>
    <n v="37072.800000000003"/>
    <n v="279"/>
    <n v="34314"/>
    <n v="-34314"/>
    <d v="2021-07-07T00:00:00"/>
    <x v="32"/>
    <x v="3"/>
    <x v="4"/>
    <n v="2021"/>
    <n v="553.39650000000006"/>
    <n v="553.39650000000006"/>
    <n v="0"/>
  </r>
  <r>
    <n v="13085500"/>
    <s v="D"/>
    <d v="2021-07-08T00:00:00"/>
    <n v="265"/>
    <n v="37597.599999999999"/>
    <n v="265"/>
    <n v="34839"/>
    <n v="-34838.800000000003"/>
    <d v="2021-07-08T00:00:00"/>
    <x v="32"/>
    <x v="3"/>
    <x v="5"/>
    <n v="2021"/>
    <n v="525.62750000000005"/>
    <n v="525.62750000000005"/>
    <n v="0"/>
  </r>
  <r>
    <n v="13085500"/>
    <s v="D"/>
    <d v="2021-07-09T00:00:00"/>
    <n v="250"/>
    <n v="38093.300000000003"/>
    <n v="250"/>
    <n v="35335"/>
    <n v="-35334.5"/>
    <d v="2021-07-09T00:00:00"/>
    <x v="32"/>
    <x v="3"/>
    <x v="6"/>
    <n v="2021"/>
    <n v="495.875"/>
    <n v="495.875"/>
    <n v="0"/>
  </r>
  <r>
    <n v="13085500"/>
    <s v="D"/>
    <d v="2021-07-10T00:00:00"/>
    <n v="237"/>
    <n v="38564"/>
    <n v="237"/>
    <n v="35805"/>
    <n v="-35805.199999999997"/>
    <d v="2021-07-10T00:00:00"/>
    <x v="32"/>
    <x v="3"/>
    <x v="7"/>
    <n v="2021"/>
    <n v="470.08949999999999"/>
    <n v="470.08949999999999"/>
    <n v="0"/>
  </r>
  <r>
    <n v="13085500"/>
    <s v="D"/>
    <d v="2021-07-11T00:00:00"/>
    <n v="236"/>
    <n v="39032.400000000001"/>
    <n v="236"/>
    <n v="36274"/>
    <n v="-36273.599999999999"/>
    <d v="2021-07-11T00:00:00"/>
    <x v="32"/>
    <x v="3"/>
    <x v="8"/>
    <n v="2021"/>
    <n v="468.10599999999999"/>
    <n v="468.10599999999999"/>
    <n v="0"/>
  </r>
  <r>
    <n v="13085500"/>
    <s v="D"/>
    <d v="2021-07-12T00:00:00"/>
    <n v="233"/>
    <n v="39494.699999999997"/>
    <n v="233"/>
    <n v="36736"/>
    <n v="-36735.9"/>
    <d v="2021-07-12T00:00:00"/>
    <x v="32"/>
    <x v="3"/>
    <x v="9"/>
    <n v="2021"/>
    <n v="462.15550000000002"/>
    <n v="462.15550000000002"/>
    <n v="0"/>
  </r>
  <r>
    <n v="13085500"/>
    <s v="D"/>
    <d v="2021-07-13T00:00:00"/>
    <n v="225"/>
    <n v="39940.800000000003"/>
    <n v="225"/>
    <n v="37182"/>
    <n v="-37182"/>
    <d v="2021-07-13T00:00:00"/>
    <x v="32"/>
    <x v="3"/>
    <x v="10"/>
    <n v="2021"/>
    <n v="446.28750000000002"/>
    <n v="446.28750000000002"/>
    <n v="0"/>
  </r>
  <r>
    <n v="13085500"/>
    <s v="D"/>
    <d v="2021-07-14T00:00:00"/>
    <n v="222"/>
    <n v="40381.199999999997"/>
    <n v="222"/>
    <n v="37622"/>
    <n v="-37622.400000000001"/>
    <d v="2021-07-14T00:00:00"/>
    <x v="32"/>
    <x v="3"/>
    <x v="11"/>
    <n v="2021"/>
    <n v="440.33699999999999"/>
    <n v="440.33699999999999"/>
    <n v="0"/>
  </r>
  <r>
    <n v="13085500"/>
    <s v="D"/>
    <d v="2021-07-15T00:00:00"/>
    <n v="221"/>
    <n v="40818.5"/>
    <n v="221"/>
    <n v="38060"/>
    <n v="-38059.699999999997"/>
    <d v="2021-07-15T00:00:00"/>
    <x v="32"/>
    <x v="3"/>
    <x v="12"/>
    <n v="2021"/>
    <n v="438.3535"/>
    <n v="438.3535"/>
    <n v="0"/>
  </r>
  <r>
    <n v="13085500"/>
    <s v="D"/>
    <d v="2021-07-16T00:00:00"/>
    <n v="233"/>
    <n v="41280.699999999997"/>
    <n v="233"/>
    <n v="38522"/>
    <n v="-38521.9"/>
    <d v="2021-07-16T00:00:00"/>
    <x v="32"/>
    <x v="3"/>
    <x v="13"/>
    <n v="2021"/>
    <n v="462.15550000000002"/>
    <n v="462.15550000000002"/>
    <n v="0"/>
  </r>
  <r>
    <n v="13085500"/>
    <s v="D"/>
    <d v="2021-07-17T00:00:00"/>
    <n v="230"/>
    <n v="41736.400000000001"/>
    <n v="230"/>
    <n v="38978"/>
    <n v="-38977.599999999999"/>
    <d v="2021-07-17T00:00:00"/>
    <x v="32"/>
    <x v="3"/>
    <x v="14"/>
    <n v="2021"/>
    <n v="456.20499999999998"/>
    <n v="456.20499999999998"/>
    <n v="0"/>
  </r>
  <r>
    <n v="13085500"/>
    <s v="D"/>
    <d v="2021-07-18T00:00:00"/>
    <n v="233"/>
    <n v="42197.599999999999"/>
    <n v="233"/>
    <n v="39439"/>
    <n v="-39438.800000000003"/>
    <d v="2021-07-18T00:00:00"/>
    <x v="32"/>
    <x v="3"/>
    <x v="15"/>
    <n v="2021"/>
    <n v="462.15550000000002"/>
    <n v="462.15550000000002"/>
    <n v="0"/>
  </r>
  <r>
    <n v="13085500"/>
    <s v="D"/>
    <d v="2021-07-19T00:00:00"/>
    <n v="225"/>
    <n v="42644.5"/>
    <n v="225"/>
    <n v="39886"/>
    <n v="-39885.699999999997"/>
    <d v="2021-07-19T00:00:00"/>
    <x v="32"/>
    <x v="3"/>
    <x v="16"/>
    <n v="2021"/>
    <n v="446.28750000000002"/>
    <n v="446.28750000000002"/>
    <n v="0"/>
  </r>
  <r>
    <n v="13085500"/>
    <s v="D"/>
    <d v="2021-07-20T00:00:00"/>
    <n v="231"/>
    <n v="43101.9"/>
    <n v="231"/>
    <n v="40343"/>
    <n v="-40343.1"/>
    <d v="2021-07-20T00:00:00"/>
    <x v="32"/>
    <x v="3"/>
    <x v="17"/>
    <n v="2021"/>
    <n v="458.18850000000003"/>
    <n v="458.18850000000003"/>
    <n v="0"/>
  </r>
  <r>
    <n v="13085500"/>
    <s v="D"/>
    <d v="2021-07-21T00:00:00"/>
    <n v="233"/>
    <n v="43563.5"/>
    <n v="233"/>
    <n v="40805"/>
    <n v="-40804.699999999997"/>
    <d v="2021-07-21T00:00:00"/>
    <x v="32"/>
    <x v="3"/>
    <x v="18"/>
    <n v="2021"/>
    <n v="462.15550000000002"/>
    <n v="462.15550000000002"/>
    <n v="0"/>
  </r>
  <r>
    <n v="13085500"/>
    <s v="D"/>
    <d v="2021-07-22T00:00:00"/>
    <n v="221"/>
    <n v="44002.6"/>
    <n v="221"/>
    <n v="41244"/>
    <n v="-41243.800000000003"/>
    <d v="2021-07-22T00:00:00"/>
    <x v="32"/>
    <x v="3"/>
    <x v="19"/>
    <n v="2021"/>
    <n v="438.3535"/>
    <n v="438.3535"/>
    <n v="0"/>
  </r>
  <r>
    <n v="13085500"/>
    <s v="D"/>
    <d v="2021-07-23T00:00:00"/>
    <n v="219"/>
    <n v="44437.1"/>
    <n v="219"/>
    <n v="41678"/>
    <n v="-41678.300000000003"/>
    <d v="2021-07-23T00:00:00"/>
    <x v="32"/>
    <x v="3"/>
    <x v="20"/>
    <n v="2021"/>
    <n v="434.38650000000001"/>
    <n v="434.38650000000001"/>
    <n v="0"/>
  </r>
  <r>
    <n v="13085500"/>
    <s v="D"/>
    <d v="2021-07-24T00:00:00"/>
    <n v="199"/>
    <n v="44832.6"/>
    <n v="199"/>
    <n v="42074"/>
    <n v="-42073.8"/>
    <d v="2021-07-24T00:00:00"/>
    <x v="32"/>
    <x v="3"/>
    <x v="21"/>
    <n v="2021"/>
    <n v="394.7165"/>
    <n v="394.7165"/>
    <n v="0"/>
  </r>
  <r>
    <n v="13085500"/>
    <s v="D"/>
    <d v="2021-07-25T00:00:00"/>
    <n v="193"/>
    <n v="45215.4"/>
    <n v="193"/>
    <n v="42457"/>
    <n v="-42456.6"/>
    <d v="2021-07-25T00:00:00"/>
    <x v="32"/>
    <x v="3"/>
    <x v="22"/>
    <n v="2021"/>
    <n v="382.81549999999999"/>
    <n v="382.81549999999999"/>
    <n v="0"/>
  </r>
  <r>
    <n v="13085500"/>
    <s v="D"/>
    <d v="2021-07-26T00:00:00"/>
    <n v="210"/>
    <n v="45632.2"/>
    <n v="210"/>
    <n v="42873"/>
    <n v="-42873.4"/>
    <d v="2021-07-26T00:00:00"/>
    <x v="32"/>
    <x v="3"/>
    <x v="23"/>
    <n v="2021"/>
    <n v="416.53500000000003"/>
    <n v="416.53500000000003"/>
    <n v="0"/>
  </r>
  <r>
    <n v="13085500"/>
    <s v="D"/>
    <d v="2021-07-27T00:00:00"/>
    <n v="226"/>
    <n v="46080.4"/>
    <n v="226"/>
    <n v="43322"/>
    <n v="-43321.599999999999"/>
    <d v="2021-07-27T00:00:00"/>
    <x v="32"/>
    <x v="3"/>
    <x v="24"/>
    <n v="2021"/>
    <n v="448.27100000000002"/>
    <n v="448.27100000000002"/>
    <n v="0"/>
  </r>
  <r>
    <n v="13085500"/>
    <s v="D"/>
    <d v="2021-07-28T00:00:00"/>
    <n v="234"/>
    <n v="46544.3"/>
    <n v="234"/>
    <n v="43786"/>
    <n v="-43785.5"/>
    <d v="2021-07-28T00:00:00"/>
    <x v="32"/>
    <x v="3"/>
    <x v="25"/>
    <n v="2021"/>
    <n v="464.13900000000001"/>
    <n v="464.13900000000001"/>
    <n v="0"/>
  </r>
  <r>
    <n v="13085500"/>
    <s v="D"/>
    <d v="2021-07-29T00:00:00"/>
    <n v="232"/>
    <n v="47004"/>
    <n v="232"/>
    <n v="44245"/>
    <n v="-44245.2"/>
    <d v="2021-07-29T00:00:00"/>
    <x v="32"/>
    <x v="3"/>
    <x v="26"/>
    <n v="2021"/>
    <n v="460.17200000000003"/>
    <n v="460.17200000000003"/>
    <n v="0"/>
  </r>
  <r>
    <n v="13085500"/>
    <s v="D"/>
    <d v="2021-07-30T00:00:00"/>
    <n v="231"/>
    <n v="47462.7"/>
    <n v="231"/>
    <n v="44704"/>
    <n v="-44703.9"/>
    <d v="2021-07-30T00:00:00"/>
    <x v="32"/>
    <x v="3"/>
    <x v="27"/>
    <n v="2021"/>
    <n v="458.18850000000003"/>
    <n v="458.18850000000003"/>
    <n v="0"/>
  </r>
  <r>
    <n v="13085500"/>
    <s v="D"/>
    <d v="2021-07-31T00:00:00"/>
    <n v="209"/>
    <n v="47876.2"/>
    <n v="209"/>
    <n v="45117"/>
    <n v="-45117.4"/>
    <d v="2021-07-31T00:00:00"/>
    <x v="32"/>
    <x v="3"/>
    <x v="30"/>
    <n v="2021"/>
    <n v="414.55150000000003"/>
    <n v="414.55150000000003"/>
    <n v="0"/>
  </r>
  <r>
    <n v="13085500"/>
    <s v="D"/>
    <d v="2021-08-01T00:00:00"/>
    <n v="197"/>
    <n v="48267.6"/>
    <n v="197"/>
    <n v="45509"/>
    <n v="-45508.800000000003"/>
    <d v="2021-08-01T00:00:00"/>
    <x v="32"/>
    <x v="4"/>
    <x v="28"/>
    <n v="2021"/>
    <n v="390.74950000000001"/>
    <n v="390.74950000000001"/>
    <n v="0"/>
  </r>
  <r>
    <n v="13085500"/>
    <s v="D"/>
    <d v="2021-08-02T00:00:00"/>
    <n v="197"/>
    <n v="48657.599999999999"/>
    <n v="197"/>
    <n v="45899"/>
    <n v="-45898.8"/>
    <d v="2021-08-02T00:00:00"/>
    <x v="32"/>
    <x v="4"/>
    <x v="29"/>
    <n v="2021"/>
    <n v="390.74950000000001"/>
    <n v="390.74950000000001"/>
    <n v="0"/>
  </r>
  <r>
    <n v="13085500"/>
    <s v="D"/>
    <d v="2021-08-03T00:00:00"/>
    <n v="194"/>
    <n v="49041.7"/>
    <n v="194"/>
    <n v="46283"/>
    <n v="-46282.9"/>
    <d v="2021-08-03T00:00:00"/>
    <x v="32"/>
    <x v="4"/>
    <x v="0"/>
    <n v="2021"/>
    <n v="384.79900000000004"/>
    <n v="384.79900000000004"/>
    <n v="0"/>
  </r>
  <r>
    <n v="13085500"/>
    <s v="D"/>
    <d v="2021-08-04T00:00:00"/>
    <n v="217"/>
    <n v="49472.6"/>
    <n v="217"/>
    <n v="46714"/>
    <n v="-46713.8"/>
    <d v="2021-08-04T00:00:00"/>
    <x v="32"/>
    <x v="4"/>
    <x v="1"/>
    <n v="2021"/>
    <n v="430.41950000000003"/>
    <n v="430.41950000000003"/>
    <n v="0"/>
  </r>
  <r>
    <n v="13085500"/>
    <s v="D"/>
    <d v="2021-08-05T00:00:00"/>
    <n v="226"/>
    <n v="49921.7"/>
    <n v="226"/>
    <n v="47163"/>
    <n v="-47162.9"/>
    <d v="2021-08-05T00:00:00"/>
    <x v="32"/>
    <x v="4"/>
    <x v="2"/>
    <n v="2021"/>
    <n v="448.27100000000002"/>
    <n v="448.27100000000002"/>
    <n v="0"/>
  </r>
  <r>
    <n v="13085500"/>
    <s v="D"/>
    <d v="2021-08-06T00:00:00"/>
    <n v="213"/>
    <n v="50343.8"/>
    <n v="213"/>
    <n v="47585"/>
    <n v="-47585"/>
    <d v="2021-08-06T00:00:00"/>
    <x v="32"/>
    <x v="4"/>
    <x v="3"/>
    <n v="2021"/>
    <n v="422.4855"/>
    <n v="422.4855"/>
    <n v="0"/>
  </r>
  <r>
    <n v="13085500"/>
    <s v="D"/>
    <d v="2021-08-07T00:00:00"/>
    <n v="204"/>
    <n v="50748.2"/>
    <n v="204"/>
    <n v="47989"/>
    <n v="-47989.4"/>
    <d v="2021-08-07T00:00:00"/>
    <x v="32"/>
    <x v="4"/>
    <x v="4"/>
    <n v="2021"/>
    <n v="404.63400000000001"/>
    <n v="404.63400000000001"/>
    <n v="0"/>
  </r>
  <r>
    <n v="13085500"/>
    <s v="D"/>
    <d v="2021-08-08T00:00:00"/>
    <n v="195"/>
    <n v="51135.5"/>
    <n v="195"/>
    <n v="48377"/>
    <n v="-48376.7"/>
    <d v="2021-08-08T00:00:00"/>
    <x v="32"/>
    <x v="4"/>
    <x v="5"/>
    <n v="2021"/>
    <n v="386.78250000000003"/>
    <n v="386.78250000000003"/>
    <n v="0"/>
  </r>
  <r>
    <n v="13085500"/>
    <s v="D"/>
    <d v="2021-08-09T00:00:00"/>
    <n v="231"/>
    <n v="51593.7"/>
    <n v="231"/>
    <n v="48835"/>
    <n v="-48834.9"/>
    <d v="2021-08-09T00:00:00"/>
    <x v="32"/>
    <x v="4"/>
    <x v="6"/>
    <n v="2021"/>
    <n v="458.18850000000003"/>
    <n v="458.18850000000003"/>
    <n v="0"/>
  </r>
  <r>
    <n v="13085500"/>
    <s v="D"/>
    <d v="2021-08-10T00:00:00"/>
    <n v="192"/>
    <n v="51974.5"/>
    <n v="192"/>
    <n v="49216"/>
    <n v="-49215.7"/>
    <d v="2021-08-10T00:00:00"/>
    <x v="32"/>
    <x v="4"/>
    <x v="7"/>
    <n v="2021"/>
    <n v="380.83199999999999"/>
    <n v="380.83199999999999"/>
    <n v="0"/>
  </r>
  <r>
    <n v="13085500"/>
    <s v="D"/>
    <d v="2021-08-11T00:00:00"/>
    <n v="232"/>
    <n v="52435.5"/>
    <n v="232"/>
    <n v="49677"/>
    <n v="-49676.7"/>
    <d v="2021-08-11T00:00:00"/>
    <x v="32"/>
    <x v="4"/>
    <x v="8"/>
    <n v="2021"/>
    <n v="460.17200000000003"/>
    <n v="460.17200000000003"/>
    <n v="0"/>
  </r>
  <r>
    <n v="13085500"/>
    <s v="D"/>
    <d v="2021-08-12T00:00:00"/>
    <n v="239"/>
    <n v="52909.5"/>
    <n v="239"/>
    <n v="50151"/>
    <n v="-50150.7"/>
    <d v="2021-08-12T00:00:00"/>
    <x v="32"/>
    <x v="4"/>
    <x v="9"/>
    <n v="2021"/>
    <n v="474.05650000000003"/>
    <n v="474.05650000000003"/>
    <n v="0"/>
  </r>
  <r>
    <n v="13085500"/>
    <s v="D"/>
    <d v="2021-08-13T00:00:00"/>
    <n v="235"/>
    <n v="53375.3"/>
    <n v="235"/>
    <n v="50617"/>
    <n v="-50616.5"/>
    <d v="2021-08-13T00:00:00"/>
    <x v="32"/>
    <x v="4"/>
    <x v="10"/>
    <n v="2021"/>
    <n v="466.1225"/>
    <n v="466.1225"/>
    <n v="0"/>
  </r>
  <r>
    <n v="13085500"/>
    <s v="D"/>
    <d v="2021-08-14T00:00:00"/>
    <n v="206"/>
    <n v="53784.7"/>
    <n v="206"/>
    <n v="51026"/>
    <n v="-51025.9"/>
    <d v="2021-08-14T00:00:00"/>
    <x v="32"/>
    <x v="4"/>
    <x v="11"/>
    <n v="2021"/>
    <n v="408.601"/>
    <n v="408.601"/>
    <n v="0"/>
  </r>
  <r>
    <n v="13085500"/>
    <s v="D"/>
    <d v="2021-08-15T00:00:00"/>
    <n v="189"/>
    <n v="54158.7"/>
    <n v="189"/>
    <n v="51400"/>
    <n v="-51399.9"/>
    <d v="2021-08-15T00:00:00"/>
    <x v="32"/>
    <x v="4"/>
    <x v="12"/>
    <n v="2021"/>
    <n v="374.88150000000002"/>
    <n v="374.88150000000002"/>
    <n v="0"/>
  </r>
  <r>
    <n v="13085500"/>
    <s v="D"/>
    <d v="2021-08-16T00:00:00"/>
    <n v="208"/>
    <n v="54571.4"/>
    <n v="208"/>
    <n v="51813"/>
    <n v="-51812.6"/>
    <d v="2021-08-16T00:00:00"/>
    <x v="32"/>
    <x v="4"/>
    <x v="13"/>
    <n v="2021"/>
    <n v="412.56799999999998"/>
    <n v="412.56799999999998"/>
    <n v="0"/>
  </r>
  <r>
    <n v="13085500"/>
    <s v="D"/>
    <d v="2021-08-17T00:00:00"/>
    <n v="226"/>
    <n v="55019.9"/>
    <n v="226"/>
    <n v="52261"/>
    <n v="-52261.1"/>
    <d v="2021-08-17T00:00:00"/>
    <x v="32"/>
    <x v="4"/>
    <x v="14"/>
    <n v="2021"/>
    <n v="448.27100000000002"/>
    <n v="448.27100000000002"/>
    <n v="0"/>
  </r>
  <r>
    <n v="13085500"/>
    <s v="D"/>
    <d v="2021-08-18T00:00:00"/>
    <n v="227"/>
    <n v="55470.2"/>
    <n v="227"/>
    <n v="52711"/>
    <n v="-52711.4"/>
    <d v="2021-08-18T00:00:00"/>
    <x v="32"/>
    <x v="4"/>
    <x v="15"/>
    <n v="2021"/>
    <n v="450.25450000000001"/>
    <n v="450.25450000000001"/>
    <n v="0"/>
  </r>
  <r>
    <n v="13085500"/>
    <s v="D"/>
    <d v="2021-08-19T00:00:00"/>
    <n v="226"/>
    <n v="55917.9"/>
    <n v="226"/>
    <n v="53159"/>
    <n v="-53159.1"/>
    <d v="2021-08-19T00:00:00"/>
    <x v="32"/>
    <x v="4"/>
    <x v="16"/>
    <n v="2021"/>
    <n v="448.27100000000002"/>
    <n v="448.27100000000002"/>
    <n v="0"/>
  </r>
  <r>
    <n v="13085500"/>
    <s v="D"/>
    <d v="2021-08-20T00:00:00"/>
    <n v="208"/>
    <n v="56330.3"/>
    <n v="208"/>
    <n v="53572"/>
    <n v="-53571.5"/>
    <d v="2021-08-20T00:00:00"/>
    <x v="32"/>
    <x v="4"/>
    <x v="17"/>
    <n v="2021"/>
    <n v="412.56799999999998"/>
    <n v="412.56799999999998"/>
    <n v="0"/>
  </r>
  <r>
    <n v="13085500"/>
    <s v="D"/>
    <d v="2021-08-21T00:00:00"/>
    <n v="162"/>
    <n v="56652.1"/>
    <n v="162"/>
    <n v="53893"/>
    <n v="-53893.3"/>
    <d v="2021-08-21T00:00:00"/>
    <x v="32"/>
    <x v="4"/>
    <x v="18"/>
    <n v="2021"/>
    <n v="321.327"/>
    <n v="321.327"/>
    <n v="0"/>
  </r>
  <r>
    <n v="13085500"/>
    <s v="D"/>
    <d v="2021-08-22T00:00:00"/>
    <n v="144"/>
    <n v="56937.2"/>
    <n v="144"/>
    <n v="54178"/>
    <n v="-54178.400000000001"/>
    <d v="2021-08-22T00:00:00"/>
    <x v="32"/>
    <x v="4"/>
    <x v="19"/>
    <n v="2021"/>
    <n v="285.62400000000002"/>
    <n v="285.62400000000002"/>
    <n v="0"/>
  </r>
  <r>
    <n v="13085500"/>
    <s v="D"/>
    <d v="2021-08-23T00:00:00"/>
    <n v="173"/>
    <n v="57281.1"/>
    <n v="173"/>
    <n v="54522"/>
    <n v="-54522.3"/>
    <d v="2021-08-23T00:00:00"/>
    <x v="32"/>
    <x v="4"/>
    <x v="20"/>
    <n v="2021"/>
    <n v="343.14550000000003"/>
    <n v="343.14550000000003"/>
    <n v="0"/>
  </r>
  <r>
    <n v="13085500"/>
    <s v="D"/>
    <d v="2021-08-24T00:00:00"/>
    <n v="186"/>
    <n v="57650.8"/>
    <n v="186"/>
    <n v="54892"/>
    <n v="-54892"/>
    <d v="2021-08-24T00:00:00"/>
    <x v="32"/>
    <x v="4"/>
    <x v="21"/>
    <n v="2021"/>
    <n v="368.93099999999998"/>
    <n v="368.93099999999998"/>
    <n v="0"/>
  </r>
  <r>
    <n v="13085500"/>
    <s v="D"/>
    <d v="2021-08-25T00:00:00"/>
    <n v="190"/>
    <n v="58027.6"/>
    <n v="190"/>
    <n v="55269"/>
    <n v="-55268.800000000003"/>
    <d v="2021-08-25T00:00:00"/>
    <x v="32"/>
    <x v="4"/>
    <x v="22"/>
    <n v="2021"/>
    <n v="376.86500000000001"/>
    <n v="376.86500000000001"/>
    <n v="0"/>
  </r>
  <r>
    <n v="13085500"/>
    <s v="D"/>
    <d v="2021-08-26T00:00:00"/>
    <n v="200"/>
    <n v="58423.199999999997"/>
    <n v="200"/>
    <n v="55664"/>
    <n v="-55664.4"/>
    <d v="2021-08-26T00:00:00"/>
    <x v="32"/>
    <x v="4"/>
    <x v="23"/>
    <n v="2021"/>
    <n v="396.7"/>
    <n v="396.7"/>
    <n v="0"/>
  </r>
  <r>
    <n v="13085500"/>
    <s v="D"/>
    <d v="2021-08-27T00:00:00"/>
    <n v="195"/>
    <n v="58810.6"/>
    <n v="195"/>
    <n v="56052"/>
    <n v="-56051.8"/>
    <d v="2021-08-27T00:00:00"/>
    <x v="32"/>
    <x v="4"/>
    <x v="24"/>
    <n v="2021"/>
    <n v="386.78250000000003"/>
    <n v="386.78250000000003"/>
    <n v="0"/>
  </r>
  <r>
    <n v="13085500"/>
    <s v="D"/>
    <d v="2021-08-28T00:00:00"/>
    <n v="172"/>
    <n v="59151.5"/>
    <n v="172"/>
    <n v="56393"/>
    <n v="-56392.7"/>
    <d v="2021-08-28T00:00:00"/>
    <x v="32"/>
    <x v="4"/>
    <x v="25"/>
    <n v="2021"/>
    <n v="341.16200000000003"/>
    <n v="341.16200000000003"/>
    <n v="0"/>
  </r>
  <r>
    <n v="13085500"/>
    <s v="D"/>
    <d v="2021-08-29T00:00:00"/>
    <n v="158"/>
    <n v="59465.8"/>
    <n v="158"/>
    <n v="56707"/>
    <n v="-56707"/>
    <d v="2021-08-29T00:00:00"/>
    <x v="32"/>
    <x v="4"/>
    <x v="26"/>
    <n v="2021"/>
    <n v="313.39300000000003"/>
    <n v="313.39300000000003"/>
    <n v="0"/>
  </r>
  <r>
    <n v="13085500"/>
    <s v="D"/>
    <d v="2021-08-30T00:00:00"/>
    <n v="186"/>
    <n v="59834.7"/>
    <n v="186"/>
    <n v="57076"/>
    <n v="-57075.9"/>
    <d v="2021-08-30T00:00:00"/>
    <x v="32"/>
    <x v="4"/>
    <x v="27"/>
    <n v="2021"/>
    <n v="368.93099999999998"/>
    <n v="368.93099999999998"/>
    <n v="0"/>
  </r>
  <r>
    <n v="13085500"/>
    <s v="D"/>
    <d v="2021-08-31T00:00:00"/>
    <n v="195"/>
    <n v="60221.2"/>
    <n v="195"/>
    <n v="57462"/>
    <n v="-57462.400000000001"/>
    <d v="2021-08-31T00:00:00"/>
    <x v="32"/>
    <x v="4"/>
    <x v="30"/>
    <n v="2021"/>
    <n v="386.78250000000003"/>
    <n v="386.78250000000003"/>
    <n v="0"/>
  </r>
  <r>
    <n v="13085500"/>
    <s v="D"/>
    <d v="2021-09-01T00:00:00"/>
    <n v="196"/>
    <n v="60610.2"/>
    <n v="196"/>
    <n v="57851"/>
    <n v="-57851.4"/>
    <d v="2021-09-01T00:00:00"/>
    <x v="32"/>
    <x v="5"/>
    <x v="28"/>
    <n v="2021"/>
    <n v="388.76600000000002"/>
    <n v="388.76600000000002"/>
    <n v="0"/>
  </r>
  <r>
    <n v="13085500"/>
    <s v="D"/>
    <d v="2021-09-02T00:00:00"/>
    <n v="197"/>
    <n v="61000.2"/>
    <n v="197"/>
    <n v="58241"/>
    <n v="-58241.4"/>
    <d v="2021-09-02T00:00:00"/>
    <x v="32"/>
    <x v="5"/>
    <x v="29"/>
    <n v="2021"/>
    <n v="390.74950000000001"/>
    <n v="390.74950000000001"/>
    <n v="0"/>
  </r>
  <r>
    <n v="13085500"/>
    <s v="D"/>
    <d v="2021-09-03T00:00:00"/>
    <n v="174"/>
    <n v="61346.1"/>
    <n v="174"/>
    <n v="58587"/>
    <n v="-58587.3"/>
    <d v="2021-09-03T00:00:00"/>
    <x v="32"/>
    <x v="5"/>
    <x v="0"/>
    <n v="2021"/>
    <n v="345.12900000000002"/>
    <n v="345.12900000000002"/>
    <n v="0"/>
  </r>
  <r>
    <n v="13085500"/>
    <s v="D"/>
    <d v="2021-09-04T00:00:00"/>
    <n v="148"/>
    <n v="61640"/>
    <n v="148"/>
    <n v="58881"/>
    <n v="-58881.2"/>
    <d v="2021-09-04T00:00:00"/>
    <x v="32"/>
    <x v="5"/>
    <x v="1"/>
    <n v="2021"/>
    <n v="293.55799999999999"/>
    <n v="293.55799999999999"/>
    <n v="0"/>
  </r>
  <r>
    <n v="13085500"/>
    <s v="D"/>
    <d v="2021-09-05T00:00:00"/>
    <n v="138"/>
    <n v="61913.8"/>
    <n v="138"/>
    <n v="59155"/>
    <n v="-59155"/>
    <d v="2021-09-05T00:00:00"/>
    <x v="32"/>
    <x v="5"/>
    <x v="2"/>
    <n v="2021"/>
    <n v="273.72300000000001"/>
    <n v="273.72300000000001"/>
    <n v="0"/>
  </r>
  <r>
    <n v="13085500"/>
    <s v="D"/>
    <d v="2021-09-06T00:00:00"/>
    <n v="148"/>
    <n v="62207.8"/>
    <n v="148"/>
    <n v="59449"/>
    <n v="-59449"/>
    <d v="2021-09-06T00:00:00"/>
    <x v="32"/>
    <x v="5"/>
    <x v="3"/>
    <n v="2021"/>
    <n v="293.55799999999999"/>
    <n v="293.55799999999999"/>
    <n v="0"/>
  </r>
  <r>
    <n v="13085500"/>
    <s v="D"/>
    <d v="2021-09-07T00:00:00"/>
    <n v="160"/>
    <n v="62525"/>
    <n v="160"/>
    <n v="59766"/>
    <n v="-59766.2"/>
    <d v="2021-09-07T00:00:00"/>
    <x v="32"/>
    <x v="5"/>
    <x v="4"/>
    <n v="2021"/>
    <n v="317.36"/>
    <n v="317.36"/>
    <n v="0"/>
  </r>
  <r>
    <n v="13085500"/>
    <s v="D"/>
    <d v="2021-09-08T00:00:00"/>
    <n v="172"/>
    <n v="62865.599999999999"/>
    <n v="172"/>
    <n v="60107"/>
    <n v="-60106.8"/>
    <d v="2021-09-08T00:00:00"/>
    <x v="32"/>
    <x v="5"/>
    <x v="5"/>
    <n v="2021"/>
    <n v="341.16200000000003"/>
    <n v="341.16200000000003"/>
    <n v="0"/>
  </r>
  <r>
    <n v="13085500"/>
    <s v="D"/>
    <d v="2021-09-09T00:00:00"/>
    <n v="168"/>
    <n v="63198.1"/>
    <n v="168"/>
    <n v="60439"/>
    <n v="-60439.3"/>
    <d v="2021-09-09T00:00:00"/>
    <x v="32"/>
    <x v="5"/>
    <x v="6"/>
    <n v="2021"/>
    <n v="333.22800000000001"/>
    <n v="333.22800000000001"/>
    <n v="0"/>
  </r>
  <r>
    <n v="13085500"/>
    <s v="D"/>
    <d v="2021-09-10T00:00:00"/>
    <n v="169"/>
    <n v="63533.1"/>
    <n v="169"/>
    <n v="60774"/>
    <n v="-60774.3"/>
    <d v="2021-09-10T00:00:00"/>
    <x v="32"/>
    <x v="5"/>
    <x v="7"/>
    <n v="2021"/>
    <n v="335.2115"/>
    <n v="335.2115"/>
    <n v="0"/>
  </r>
  <r>
    <n v="13085500"/>
    <s v="D"/>
    <d v="2021-09-11T00:00:00"/>
    <n v="153"/>
    <n v="63836.1"/>
    <n v="153"/>
    <n v="61077"/>
    <n v="-61077.3"/>
    <d v="2021-09-11T00:00:00"/>
    <x v="32"/>
    <x v="5"/>
    <x v="8"/>
    <n v="2021"/>
    <n v="303.47550000000001"/>
    <n v="303.47550000000001"/>
    <n v="0"/>
  </r>
  <r>
    <n v="13085500"/>
    <s v="D"/>
    <d v="2021-09-12T00:00:00"/>
    <n v="138"/>
    <n v="64108.9"/>
    <n v="138"/>
    <n v="61350"/>
    <n v="-61350.1"/>
    <d v="2021-09-12T00:00:00"/>
    <x v="32"/>
    <x v="5"/>
    <x v="9"/>
    <n v="2021"/>
    <n v="273.72300000000001"/>
    <n v="273.72300000000001"/>
    <n v="0"/>
  </r>
  <r>
    <n v="13085500"/>
    <s v="D"/>
    <d v="2021-09-13T00:00:00"/>
    <n v="126"/>
    <n v="64358.6"/>
    <n v="126"/>
    <n v="61600"/>
    <n v="-61599.8"/>
    <d v="2021-09-13T00:00:00"/>
    <x v="32"/>
    <x v="5"/>
    <x v="10"/>
    <n v="2021"/>
    <n v="249.92099999999999"/>
    <n v="249.92099999999999"/>
    <n v="0"/>
  </r>
  <r>
    <n v="13085500"/>
    <s v="D"/>
    <d v="2021-09-14T00:00:00"/>
    <n v="122"/>
    <n v="64599.7"/>
    <n v="122"/>
    <n v="61841"/>
    <n v="-61840.9"/>
    <d v="2021-09-14T00:00:00"/>
    <x v="32"/>
    <x v="5"/>
    <x v="11"/>
    <n v="2021"/>
    <n v="241.98699999999999"/>
    <n v="241.98699999999999"/>
    <n v="0"/>
  </r>
  <r>
    <n v="13085500"/>
    <s v="D"/>
    <d v="2021-09-15T00:00:00"/>
    <n v="126"/>
    <n v="64850.1"/>
    <n v="126"/>
    <n v="62091"/>
    <n v="-62091.3"/>
    <d v="2021-09-15T00:00:00"/>
    <x v="32"/>
    <x v="5"/>
    <x v="12"/>
    <n v="2021"/>
    <n v="249.92099999999999"/>
    <n v="249.92099999999999"/>
    <n v="0"/>
  </r>
  <r>
    <n v="13085500"/>
    <s v="D"/>
    <d v="2021-09-16T00:00:00"/>
    <n v="126"/>
    <n v="65099.4"/>
    <n v="126"/>
    <n v="62341"/>
    <n v="-62340.6"/>
    <d v="2021-09-16T00:00:00"/>
    <x v="32"/>
    <x v="5"/>
    <x v="13"/>
    <n v="2021"/>
    <n v="249.92099999999999"/>
    <n v="249.92099999999999"/>
    <n v="0"/>
  </r>
  <r>
    <n v="13085500"/>
    <s v="D"/>
    <d v="2021-09-17T00:00:00"/>
    <n v="115"/>
    <n v="65326.5"/>
    <n v="115"/>
    <n v="62568"/>
    <n v="-62567.7"/>
    <d v="2021-09-17T00:00:00"/>
    <x v="32"/>
    <x v="5"/>
    <x v="14"/>
    <n v="2021"/>
    <n v="228.10249999999999"/>
    <n v="228.10249999999999"/>
    <n v="0"/>
  </r>
  <r>
    <n v="13085500"/>
    <s v="D"/>
    <d v="2021-09-18T00:00:00"/>
    <n v="101"/>
    <n v="65526.2"/>
    <n v="101"/>
    <n v="62767"/>
    <n v="-62767.4"/>
    <d v="2021-09-18T00:00:00"/>
    <x v="32"/>
    <x v="5"/>
    <x v="15"/>
    <n v="2021"/>
    <n v="200.33350000000002"/>
    <n v="200.33350000000002"/>
    <n v="0"/>
  </r>
  <r>
    <n v="13085500"/>
    <s v="D"/>
    <d v="2021-09-19T00:00:00"/>
    <n v="95"/>
    <n v="65713.899999999994"/>
    <n v="95"/>
    <n v="62955"/>
    <n v="-62955.1"/>
    <d v="2021-09-19T00:00:00"/>
    <x v="32"/>
    <x v="5"/>
    <x v="16"/>
    <n v="2021"/>
    <n v="188.4325"/>
    <n v="188.4325"/>
    <n v="0"/>
  </r>
  <r>
    <n v="13085500"/>
    <s v="D"/>
    <d v="2021-09-20T00:00:00"/>
    <n v="98"/>
    <n v="65908.7"/>
    <n v="98"/>
    <n v="63150"/>
    <n v="-63149.9"/>
    <d v="2021-09-20T00:00:00"/>
    <x v="32"/>
    <x v="5"/>
    <x v="17"/>
    <n v="2021"/>
    <n v="194.38300000000001"/>
    <n v="194.38300000000001"/>
    <n v="0"/>
  </r>
  <r>
    <n v="13085500"/>
    <s v="D"/>
    <d v="2021-09-21T00:00:00"/>
    <n v="91"/>
    <n v="66088.7"/>
    <n v="91"/>
    <n v="63330"/>
    <n v="-63329.9"/>
    <d v="2021-09-21T00:00:00"/>
    <x v="32"/>
    <x v="5"/>
    <x v="18"/>
    <n v="2021"/>
    <n v="180.49850000000001"/>
    <n v="180.49850000000001"/>
    <n v="0"/>
  </r>
  <r>
    <n v="13085500"/>
    <s v="D"/>
    <d v="2021-09-22T00:00:00"/>
    <n v="78"/>
    <n v="66243.399999999994"/>
    <n v="78"/>
    <n v="63485"/>
    <n v="-63484.6"/>
    <d v="2021-09-22T00:00:00"/>
    <x v="32"/>
    <x v="5"/>
    <x v="19"/>
    <n v="2021"/>
    <n v="154.71299999999999"/>
    <n v="154.71299999999999"/>
    <n v="0"/>
  </r>
  <r>
    <n v="13085500"/>
    <s v="D"/>
    <d v="2021-09-23T00:00:00"/>
    <n v="80"/>
    <n v="66401.8"/>
    <n v="80"/>
    <n v="63643"/>
    <n v="-63643"/>
    <d v="2021-09-23T00:00:00"/>
    <x v="32"/>
    <x v="5"/>
    <x v="20"/>
    <n v="2021"/>
    <n v="158.68"/>
    <n v="158.68"/>
    <n v="0"/>
  </r>
  <r>
    <n v="13085500"/>
    <s v="D"/>
    <d v="2021-09-24T00:00:00"/>
    <n v="89"/>
    <n v="66577.3"/>
    <n v="89"/>
    <n v="63819"/>
    <n v="-63818.5"/>
    <d v="2021-09-24T00:00:00"/>
    <x v="32"/>
    <x v="5"/>
    <x v="21"/>
    <n v="2021"/>
    <n v="176.53149999999999"/>
    <n v="176.53149999999999"/>
    <n v="0"/>
  </r>
  <r>
    <n v="13085500"/>
    <s v="D"/>
    <d v="2021-09-25T00:00:00"/>
    <n v="93"/>
    <n v="66761.399999999994"/>
    <n v="93"/>
    <n v="64003"/>
    <n v="-64002.6"/>
    <d v="2021-09-25T00:00:00"/>
    <x v="32"/>
    <x v="5"/>
    <x v="22"/>
    <n v="2021"/>
    <n v="184.46549999999999"/>
    <n v="184.46549999999999"/>
    <n v="0"/>
  </r>
  <r>
    <n v="13085500"/>
    <s v="D"/>
    <d v="2021-09-26T00:00:00"/>
    <n v="94"/>
    <n v="66947.3"/>
    <n v="94"/>
    <n v="64189"/>
    <n v="-64188.5"/>
    <d v="2021-09-26T00:00:00"/>
    <x v="32"/>
    <x v="5"/>
    <x v="23"/>
    <n v="2021"/>
    <n v="186.44900000000001"/>
    <n v="186.44900000000001"/>
    <n v="0"/>
  </r>
  <r>
    <n v="13085500"/>
    <s v="D"/>
    <d v="2021-09-27T00:00:00"/>
    <n v="98"/>
    <n v="67142.3"/>
    <n v="98"/>
    <n v="64384"/>
    <n v="-64383.5"/>
    <d v="2021-09-27T00:00:00"/>
    <x v="32"/>
    <x v="5"/>
    <x v="24"/>
    <n v="2021"/>
    <n v="194.38300000000001"/>
    <n v="194.38300000000001"/>
    <n v="0"/>
  </r>
  <r>
    <n v="13085500"/>
    <s v="D"/>
    <d v="2021-09-28T00:00:00"/>
    <n v="98"/>
    <n v="67336"/>
    <n v="98"/>
    <n v="64577"/>
    <n v="-64577.2"/>
    <d v="2021-09-28T00:00:00"/>
    <x v="32"/>
    <x v="5"/>
    <x v="25"/>
    <n v="2021"/>
    <n v="194.38300000000001"/>
    <n v="194.38300000000001"/>
    <n v="0"/>
  </r>
  <r>
    <n v="13085500"/>
    <s v="D"/>
    <d v="2021-09-29T00:00:00"/>
    <n v="101"/>
    <n v="67535.7"/>
    <n v="101"/>
    <n v="64777"/>
    <n v="-64776.9"/>
    <d v="2021-09-29T00:00:00"/>
    <x v="32"/>
    <x v="5"/>
    <x v="26"/>
    <n v="2021"/>
    <n v="200.33350000000002"/>
    <n v="200.33350000000002"/>
    <n v="0"/>
  </r>
  <r>
    <n v="13085500"/>
    <s v="D"/>
    <d v="2021-09-30T00:00:00"/>
    <n v="103"/>
    <n v="67740.7"/>
    <n v="103"/>
    <n v="64982"/>
    <n v="-64981.9"/>
    <d v="2021-09-30T00:00:00"/>
    <x v="32"/>
    <x v="5"/>
    <x v="27"/>
    <n v="2021"/>
    <n v="204.3005"/>
    <n v="204.3005"/>
    <n v="0"/>
  </r>
  <r>
    <n v="13085500"/>
    <s v="D"/>
    <d v="2021-10-01T00:00:00"/>
    <n v="94"/>
    <n v="67927.7"/>
    <n v="94"/>
    <n v="65169"/>
    <n v="-65168.9"/>
    <d v="2021-10-01T00:00:00"/>
    <x v="32"/>
    <x v="6"/>
    <x v="28"/>
    <n v="2021"/>
    <n v="186.44900000000001"/>
    <n v="186.44900000000001"/>
    <n v="0"/>
  </r>
  <r>
    <n v="13085500"/>
    <s v="D"/>
    <d v="2021-10-02T00:00:00"/>
    <n v="87"/>
    <n v="68100.899999999994"/>
    <n v="87"/>
    <n v="65342"/>
    <n v="-65342.1"/>
    <d v="2021-10-02T00:00:00"/>
    <x v="32"/>
    <x v="6"/>
    <x v="29"/>
    <n v="2021"/>
    <n v="172.56450000000001"/>
    <n v="172.56450000000001"/>
    <n v="0"/>
  </r>
  <r>
    <n v="13085500"/>
    <s v="D"/>
    <d v="2021-10-03T00:00:00"/>
    <n v="83"/>
    <n v="68265.399999999994"/>
    <n v="83"/>
    <n v="65507"/>
    <n v="-65506.6"/>
    <d v="2021-10-03T00:00:00"/>
    <x v="32"/>
    <x v="6"/>
    <x v="0"/>
    <n v="2021"/>
    <n v="164.63050000000001"/>
    <n v="164.63050000000001"/>
    <n v="0"/>
  </r>
  <r>
    <n v="13085500"/>
    <s v="D"/>
    <d v="2021-10-04T00:00:00"/>
    <n v="67"/>
    <n v="68398.3"/>
    <n v="67"/>
    <n v="65640"/>
    <n v="-65639.5"/>
    <d v="2021-10-04T00:00:00"/>
    <x v="32"/>
    <x v="6"/>
    <x v="1"/>
    <n v="2021"/>
    <n v="132.89449999999999"/>
    <n v="132.89449999999999"/>
    <n v="0"/>
  </r>
  <r>
    <n v="13085500"/>
    <s v="D"/>
    <d v="2021-10-05T00:00:00"/>
    <n v="60"/>
    <n v="68517.899999999994"/>
    <n v="60"/>
    <n v="65759"/>
    <n v="-65759.100000000006"/>
    <d v="2021-10-05T00:00:00"/>
    <x v="32"/>
    <x v="6"/>
    <x v="2"/>
    <n v="2021"/>
    <n v="119.01"/>
    <n v="119.01"/>
    <n v="0"/>
  </r>
  <r>
    <n v="13085500"/>
    <s v="D"/>
    <d v="2021-10-06T00:00:00"/>
    <n v="60"/>
    <n v="68637.5"/>
    <n v="60"/>
    <n v="65879"/>
    <n v="-65878.7"/>
    <d v="2021-10-06T00:00:00"/>
    <x v="32"/>
    <x v="6"/>
    <x v="3"/>
    <n v="2021"/>
    <n v="119.01"/>
    <n v="119.01"/>
    <n v="0"/>
  </r>
  <r>
    <n v="13085500"/>
    <s v="D"/>
    <d v="2021-10-07T00:00:00"/>
    <n v="52"/>
    <n v="68740.5"/>
    <n v="52"/>
    <n v="65982"/>
    <n v="-65981.7"/>
    <d v="2021-10-07T00:00:00"/>
    <x v="32"/>
    <x v="6"/>
    <x v="4"/>
    <n v="2021"/>
    <n v="103.142"/>
    <n v="103.142"/>
    <n v="0"/>
  </r>
  <r>
    <n v="13085500"/>
    <s v="D"/>
    <d v="2021-10-08T00:00:00"/>
    <n v="40"/>
    <n v="68820.3"/>
    <n v="40"/>
    <n v="66062"/>
    <n v="-66061.5"/>
    <d v="2021-10-08T00:00:00"/>
    <x v="32"/>
    <x v="6"/>
    <x v="5"/>
    <n v="2021"/>
    <n v="79.34"/>
    <n v="79.34"/>
    <n v="0"/>
  </r>
  <r>
    <n v="13085500"/>
    <s v="D"/>
    <d v="2021-10-09T00:00:00"/>
    <n v="26"/>
    <n v="68871.5"/>
    <n v="26"/>
    <n v="66113"/>
    <n v="-66112.7"/>
    <d v="2021-10-09T00:00:00"/>
    <x v="32"/>
    <x v="6"/>
    <x v="6"/>
    <n v="2021"/>
    <n v="51.570999999999998"/>
    <n v="51.570999999999998"/>
    <n v="0"/>
  </r>
  <r>
    <n v="13085500"/>
    <s v="D"/>
    <d v="2021-10-10T00:00:00"/>
    <n v="21"/>
    <n v="68912.800000000003"/>
    <n v="21"/>
    <n v="66154"/>
    <n v="-66154"/>
    <d v="2021-10-10T00:00:00"/>
    <x v="32"/>
    <x v="6"/>
    <x v="7"/>
    <n v="2021"/>
    <n v="41.653500000000001"/>
    <n v="41.653500000000001"/>
    <n v="0"/>
  </r>
  <r>
    <n v="13085500"/>
    <s v="D"/>
    <d v="2021-10-11T00:00:00"/>
    <n v="21"/>
    <n v="68953.8"/>
    <n v="21"/>
    <n v="66195"/>
    <n v="-66195"/>
    <d v="2021-10-11T00:00:00"/>
    <x v="32"/>
    <x v="6"/>
    <x v="8"/>
    <n v="2021"/>
    <n v="41.653500000000001"/>
    <n v="41.653500000000001"/>
    <n v="0"/>
  </r>
  <r>
    <n v="13085500"/>
    <s v="D"/>
    <d v="2021-10-12T00:00:00"/>
    <n v="21"/>
    <n v="68994.899999999994"/>
    <n v="21"/>
    <n v="66236"/>
    <n v="-66236.100000000006"/>
    <d v="2021-10-12T00:00:00"/>
    <x v="32"/>
    <x v="6"/>
    <x v="9"/>
    <n v="2021"/>
    <n v="41.653500000000001"/>
    <n v="41.653500000000001"/>
    <n v="0"/>
  </r>
  <r>
    <n v="13085500"/>
    <s v="D"/>
    <d v="2021-10-13T00:00:00"/>
    <n v="11"/>
    <n v="69016.100000000006"/>
    <n v="11"/>
    <n v="66257"/>
    <n v="-66257.3"/>
    <d v="2021-10-13T00:00:00"/>
    <x v="32"/>
    <x v="6"/>
    <x v="10"/>
    <n v="2021"/>
    <n v="21.8185"/>
    <n v="21.8185"/>
    <n v="0"/>
  </r>
  <r>
    <n v="13085500"/>
    <s v="D"/>
    <d v="2021-10-14T00:00:00"/>
    <n v="0"/>
    <n v="69016.100000000006"/>
    <n v="0"/>
    <n v="66257"/>
    <n v="-66257.3"/>
    <d v="2021-10-14T00:00:00"/>
    <x v="32"/>
    <x v="6"/>
    <x v="11"/>
    <n v="2021"/>
    <n v="0"/>
    <n v="0"/>
    <n v="0"/>
  </r>
  <r>
    <n v="13085500"/>
    <s v="D"/>
    <d v="2021-10-15T00:00:00"/>
    <n v="0"/>
    <n v="69016.100000000006"/>
    <n v="0"/>
    <n v="66257"/>
    <n v="-66257.3"/>
    <d v="2021-10-15T00:00:00"/>
    <x v="32"/>
    <x v="6"/>
    <x v="12"/>
    <n v="2021"/>
    <n v="0"/>
    <n v="0"/>
    <n v="0"/>
  </r>
  <r>
    <n v="13085500"/>
    <s v="D"/>
    <d v="2021-10-16T00:00:00"/>
    <n v="0"/>
    <n v="69016.100000000006"/>
    <n v="0"/>
    <n v="66257"/>
    <n v="-66257.3"/>
    <d v="2021-10-16T00:00:00"/>
    <x v="32"/>
    <x v="6"/>
    <x v="13"/>
    <n v="2021"/>
    <n v="0"/>
    <n v="0"/>
    <n v="0"/>
  </r>
  <r>
    <n v="13085500"/>
    <s v="D"/>
    <d v="2021-10-17T00:00:00"/>
    <n v="0"/>
    <n v="69016.100000000006"/>
    <n v="0"/>
    <n v="66257"/>
    <n v="-66257.3"/>
    <d v="2021-10-17T00:00:00"/>
    <x v="32"/>
    <x v="6"/>
    <x v="14"/>
    <n v="2021"/>
    <n v="0"/>
    <n v="0"/>
    <n v="0"/>
  </r>
  <r>
    <n v="13085500"/>
    <s v="D"/>
    <d v="2021-10-18T00:00:00"/>
    <n v="0"/>
    <n v="69016.100000000006"/>
    <n v="0"/>
    <n v="66257"/>
    <n v="-66257.3"/>
    <d v="2021-10-18T00:00:00"/>
    <x v="32"/>
    <x v="6"/>
    <x v="15"/>
    <n v="2021"/>
    <n v="0"/>
    <n v="0"/>
    <n v="0"/>
  </r>
  <r>
    <n v="13085500"/>
    <s v="D"/>
    <d v="2021-10-19T00:00:00"/>
    <n v="0"/>
    <n v="69016.100000000006"/>
    <n v="0"/>
    <n v="66257"/>
    <n v="-66257.3"/>
    <d v="2021-10-19T00:00:00"/>
    <x v="32"/>
    <x v="6"/>
    <x v="16"/>
    <n v="2021"/>
    <n v="0"/>
    <n v="0"/>
    <n v="0"/>
  </r>
  <r>
    <n v="13085500"/>
    <s v="D"/>
    <d v="2021-10-20T00:00:00"/>
    <n v="0"/>
    <n v="69016.100000000006"/>
    <n v="0"/>
    <n v="66257"/>
    <n v="-66257.3"/>
    <d v="2021-10-20T00:00:00"/>
    <x v="32"/>
    <x v="6"/>
    <x v="17"/>
    <n v="2021"/>
    <n v="0"/>
    <n v="0"/>
    <n v="0"/>
  </r>
  <r>
    <n v="13085500"/>
    <s v="D"/>
    <d v="2021-10-21T00:00:00"/>
    <n v="0"/>
    <n v="69016.100000000006"/>
    <n v="0"/>
    <n v="66257"/>
    <n v="-66257.3"/>
    <d v="2021-10-21T00:00:00"/>
    <x v="32"/>
    <x v="6"/>
    <x v="18"/>
    <n v="2021"/>
    <n v="0"/>
    <n v="0"/>
    <n v="0"/>
  </r>
  <r>
    <n v="13085500"/>
    <s v="D"/>
    <d v="2021-10-22T00:00:00"/>
    <n v="0"/>
    <n v="69016.100000000006"/>
    <n v="0"/>
    <n v="66257"/>
    <n v="-66257.3"/>
    <d v="2021-10-22T00:00:00"/>
    <x v="32"/>
    <x v="6"/>
    <x v="19"/>
    <n v="2021"/>
    <n v="0"/>
    <n v="0"/>
    <n v="0"/>
  </r>
  <r>
    <n v="13085500"/>
    <s v="D"/>
    <d v="2021-10-23T00:00:00"/>
    <n v="0"/>
    <n v="69016.100000000006"/>
    <n v="0"/>
    <n v="66257"/>
    <n v="-66257.3"/>
    <d v="2021-10-23T00:00:00"/>
    <x v="32"/>
    <x v="6"/>
    <x v="20"/>
    <n v="2021"/>
    <n v="0"/>
    <n v="0"/>
    <n v="0"/>
  </r>
  <r>
    <n v="13085500"/>
    <s v="D"/>
    <d v="2021-10-24T00:00:00"/>
    <n v="0"/>
    <n v="69016.100000000006"/>
    <n v="0"/>
    <n v="66257"/>
    <n v="-66257.3"/>
    <d v="2021-10-24T00:00:00"/>
    <x v="32"/>
    <x v="6"/>
    <x v="21"/>
    <n v="2021"/>
    <n v="0"/>
    <n v="0"/>
    <n v="0"/>
  </r>
  <r>
    <n v="13085500"/>
    <s v="D"/>
    <d v="2021-10-25T00:00:00"/>
    <n v="0"/>
    <n v="69016.100000000006"/>
    <n v="0"/>
    <n v="66257"/>
    <n v="-66257.3"/>
    <d v="2021-10-25T00:00:00"/>
    <x v="32"/>
    <x v="6"/>
    <x v="22"/>
    <n v="2021"/>
    <n v="0"/>
    <n v="0"/>
    <n v="0"/>
  </r>
  <r>
    <n v="13085500"/>
    <s v="D"/>
    <d v="2021-10-26T00:00:00"/>
    <n v="0"/>
    <n v="69016.100000000006"/>
    <n v="0"/>
    <n v="66257"/>
    <n v="-66257.3"/>
    <d v="2021-10-26T00:00:00"/>
    <x v="32"/>
    <x v="6"/>
    <x v="23"/>
    <n v="2021"/>
    <n v="0"/>
    <n v="0"/>
    <n v="0"/>
  </r>
  <r>
    <n v="13085500"/>
    <s v="D"/>
    <d v="2021-10-27T00:00:00"/>
    <n v="0"/>
    <n v="69016.100000000006"/>
    <n v="0"/>
    <n v="66257"/>
    <n v="-66257.3"/>
    <d v="2021-10-27T00:00:00"/>
    <x v="32"/>
    <x v="6"/>
    <x v="24"/>
    <n v="2021"/>
    <n v="0"/>
    <n v="0"/>
    <n v="0"/>
  </r>
  <r>
    <n v="13085500"/>
    <s v="D"/>
    <d v="2021-10-28T00:00:00"/>
    <n v="0"/>
    <n v="69016.100000000006"/>
    <n v="0"/>
    <n v="66257"/>
    <n v="-66257.3"/>
    <d v="2021-10-28T00:00:00"/>
    <x v="32"/>
    <x v="6"/>
    <x v="25"/>
    <n v="2021"/>
    <n v="0"/>
    <n v="0"/>
    <n v="0"/>
  </r>
  <r>
    <n v="13085500"/>
    <s v="D"/>
    <d v="2021-10-29T00:00:00"/>
    <n v="0"/>
    <n v="69016.100000000006"/>
    <n v="0"/>
    <n v="66257"/>
    <n v="-66257.3"/>
    <d v="2021-10-29T00:00:00"/>
    <x v="32"/>
    <x v="6"/>
    <x v="26"/>
    <n v="2021"/>
    <n v="0"/>
    <n v="0"/>
    <n v="0"/>
  </r>
  <r>
    <n v="13085500"/>
    <s v="D"/>
    <d v="2021-10-30T00:00:00"/>
    <n v="0"/>
    <n v="69016.100000000006"/>
    <n v="0"/>
    <n v="66257"/>
    <n v="-66257.3"/>
    <d v="2021-10-30T00:00:00"/>
    <x v="32"/>
    <x v="6"/>
    <x v="27"/>
    <n v="2021"/>
    <n v="0"/>
    <n v="0"/>
    <n v="0"/>
  </r>
  <r>
    <n v="13085500"/>
    <s v="D"/>
    <d v="2021-10-31T00:00:00"/>
    <n v="0"/>
    <n v="69016.100000000006"/>
    <n v="0"/>
    <n v="66257"/>
    <n v="-66257.3"/>
    <d v="2021-10-31T00:00:00"/>
    <x v="32"/>
    <x v="6"/>
    <x v="30"/>
    <n v="2021"/>
    <n v="0"/>
    <n v="0"/>
    <n v="0"/>
  </r>
  <r>
    <n v="13085500"/>
    <s v="D"/>
    <d v="2021-11-01T00:00:00"/>
    <n v="0"/>
    <n v="0"/>
    <n v="0"/>
    <n v="0"/>
    <n v="0"/>
    <d v="2021-11-01T00:00:00"/>
    <x v="33"/>
    <x v="7"/>
    <x v="28"/>
    <n v="2021"/>
    <n v="0"/>
    <n v="0"/>
    <n v="0"/>
  </r>
  <r>
    <n v="13085500"/>
    <s v="D"/>
    <d v="2021-11-02T00:00:00"/>
    <n v="0"/>
    <n v="0"/>
    <n v="0"/>
    <n v="0"/>
    <n v="0"/>
    <d v="2021-11-02T00:00:00"/>
    <x v="33"/>
    <x v="7"/>
    <x v="29"/>
    <n v="2021"/>
    <n v="0"/>
    <n v="0"/>
    <n v="0"/>
  </r>
  <r>
    <n v="13085500"/>
    <s v="D"/>
    <d v="2021-11-03T00:00:00"/>
    <n v="0"/>
    <n v="0"/>
    <n v="0"/>
    <n v="0"/>
    <n v="0"/>
    <d v="2021-11-03T00:00:00"/>
    <x v="33"/>
    <x v="7"/>
    <x v="0"/>
    <n v="2021"/>
    <n v="0"/>
    <n v="0"/>
    <n v="0"/>
  </r>
  <r>
    <n v="13085500"/>
    <s v="D"/>
    <d v="2021-11-04T00:00:00"/>
    <n v="0"/>
    <n v="0"/>
    <n v="0"/>
    <n v="0"/>
    <n v="0"/>
    <d v="2021-11-04T00:00:00"/>
    <x v="33"/>
    <x v="7"/>
    <x v="1"/>
    <n v="2021"/>
    <n v="0"/>
    <n v="0"/>
    <n v="0"/>
  </r>
  <r>
    <n v="13085500"/>
    <s v="D"/>
    <d v="2021-11-05T00:00:00"/>
    <n v="0"/>
    <n v="0"/>
    <n v="0"/>
    <n v="0"/>
    <n v="0"/>
    <d v="2021-11-05T00:00:00"/>
    <x v="33"/>
    <x v="7"/>
    <x v="2"/>
    <n v="2021"/>
    <n v="0"/>
    <n v="0"/>
    <n v="0"/>
  </r>
  <r>
    <n v="13085500"/>
    <s v="D"/>
    <d v="2021-11-06T00:00:00"/>
    <n v="0"/>
    <n v="0"/>
    <n v="0"/>
    <n v="0"/>
    <n v="0"/>
    <d v="2021-11-06T00:00:00"/>
    <x v="33"/>
    <x v="7"/>
    <x v="3"/>
    <n v="2021"/>
    <n v="0"/>
    <n v="0"/>
    <n v="0"/>
  </r>
  <r>
    <n v="13085500"/>
    <s v="D"/>
    <d v="2021-11-07T00:00:00"/>
    <n v="0"/>
    <n v="0"/>
    <n v="0"/>
    <n v="0"/>
    <n v="0"/>
    <d v="2021-11-07T00:00:00"/>
    <x v="33"/>
    <x v="7"/>
    <x v="4"/>
    <n v="2021"/>
    <n v="0"/>
    <n v="0"/>
    <n v="0"/>
  </r>
  <r>
    <n v="13085500"/>
    <s v="D"/>
    <d v="2021-11-08T00:00:00"/>
    <n v="0"/>
    <n v="0"/>
    <n v="0"/>
    <n v="0"/>
    <n v="0"/>
    <d v="2021-11-08T00:00:00"/>
    <x v="33"/>
    <x v="7"/>
    <x v="5"/>
    <n v="2021"/>
    <n v="0"/>
    <n v="0"/>
    <n v="0"/>
  </r>
  <r>
    <n v="13085500"/>
    <s v="D"/>
    <d v="2021-11-09T00:00:00"/>
    <n v="0"/>
    <n v="0"/>
    <n v="0"/>
    <n v="0"/>
    <n v="0"/>
    <d v="2021-11-09T00:00:00"/>
    <x v="33"/>
    <x v="7"/>
    <x v="6"/>
    <n v="2021"/>
    <n v="0"/>
    <n v="0"/>
    <n v="0"/>
  </r>
  <r>
    <n v="13085500"/>
    <s v="D"/>
    <d v="2021-11-10T00:00:00"/>
    <n v="0"/>
    <n v="0"/>
    <n v="0"/>
    <n v="0"/>
    <n v="0"/>
    <d v="2021-11-10T00:00:00"/>
    <x v="33"/>
    <x v="7"/>
    <x v="7"/>
    <n v="2021"/>
    <n v="0"/>
    <n v="0"/>
    <n v="0"/>
  </r>
  <r>
    <n v="13085500"/>
    <s v="D"/>
    <d v="2021-11-11T00:00:00"/>
    <n v="0"/>
    <n v="0"/>
    <n v="0"/>
    <n v="0"/>
    <n v="0"/>
    <d v="2021-11-11T00:00:00"/>
    <x v="33"/>
    <x v="7"/>
    <x v="8"/>
    <n v="2021"/>
    <n v="0"/>
    <n v="0"/>
    <n v="0"/>
  </r>
  <r>
    <n v="13085500"/>
    <s v="D"/>
    <d v="2021-11-12T00:00:00"/>
    <n v="0"/>
    <n v="0"/>
    <n v="0"/>
    <n v="0"/>
    <n v="0"/>
    <d v="2021-11-12T00:00:00"/>
    <x v="33"/>
    <x v="7"/>
    <x v="9"/>
    <n v="2021"/>
    <n v="0"/>
    <n v="0"/>
    <n v="0"/>
  </r>
  <r>
    <n v="13085500"/>
    <s v="D"/>
    <d v="2021-11-13T00:00:00"/>
    <n v="0"/>
    <n v="0"/>
    <n v="0"/>
    <n v="0"/>
    <n v="0"/>
    <d v="2021-11-13T00:00:00"/>
    <x v="33"/>
    <x v="7"/>
    <x v="10"/>
    <n v="2021"/>
    <n v="0"/>
    <n v="0"/>
    <n v="0"/>
  </r>
  <r>
    <n v="13085500"/>
    <s v="D"/>
    <d v="2021-11-14T00:00:00"/>
    <n v="0"/>
    <n v="0"/>
    <n v="0"/>
    <n v="0"/>
    <n v="0"/>
    <d v="2021-11-14T00:00:00"/>
    <x v="33"/>
    <x v="7"/>
    <x v="11"/>
    <n v="2021"/>
    <n v="0"/>
    <n v="0"/>
    <n v="0"/>
  </r>
  <r>
    <n v="13085500"/>
    <s v="D"/>
    <d v="2021-11-15T00:00:00"/>
    <n v="0"/>
    <n v="0"/>
    <n v="0"/>
    <n v="0"/>
    <n v="0"/>
    <d v="2021-11-15T00:00:00"/>
    <x v="33"/>
    <x v="7"/>
    <x v="12"/>
    <n v="2021"/>
    <n v="0"/>
    <n v="0"/>
    <n v="0"/>
  </r>
  <r>
    <n v="13085500"/>
    <s v="D"/>
    <d v="2021-11-16T00:00:00"/>
    <n v="0"/>
    <n v="0"/>
    <n v="0"/>
    <n v="0"/>
    <n v="0"/>
    <d v="2021-11-16T00:00:00"/>
    <x v="33"/>
    <x v="7"/>
    <x v="13"/>
    <n v="2021"/>
    <n v="0"/>
    <n v="0"/>
    <n v="0"/>
  </r>
  <r>
    <n v="13085500"/>
    <s v="D"/>
    <d v="2021-11-17T00:00:00"/>
    <n v="0"/>
    <n v="0"/>
    <n v="0"/>
    <n v="0"/>
    <n v="0"/>
    <d v="2021-11-17T00:00:00"/>
    <x v="33"/>
    <x v="7"/>
    <x v="14"/>
    <n v="2021"/>
    <n v="0"/>
    <n v="0"/>
    <n v="0"/>
  </r>
  <r>
    <n v="13085500"/>
    <s v="D"/>
    <d v="2021-11-18T00:00:00"/>
    <n v="0"/>
    <n v="0"/>
    <n v="0"/>
    <n v="0"/>
    <n v="0"/>
    <d v="2021-11-18T00:00:00"/>
    <x v="33"/>
    <x v="7"/>
    <x v="15"/>
    <n v="2021"/>
    <n v="0"/>
    <n v="0"/>
    <n v="0"/>
  </r>
  <r>
    <n v="13085500"/>
    <s v="D"/>
    <d v="2021-11-19T00:00:00"/>
    <n v="0"/>
    <n v="0"/>
    <n v="0"/>
    <n v="0"/>
    <n v="0"/>
    <d v="2021-11-19T00:00:00"/>
    <x v="33"/>
    <x v="7"/>
    <x v="16"/>
    <n v="2021"/>
    <n v="0"/>
    <n v="0"/>
    <n v="0"/>
  </r>
  <r>
    <n v="13085500"/>
    <s v="D"/>
    <d v="2021-11-20T00:00:00"/>
    <n v="0"/>
    <n v="0"/>
    <n v="0"/>
    <n v="0"/>
    <n v="0"/>
    <d v="2021-11-20T00:00:00"/>
    <x v="33"/>
    <x v="7"/>
    <x v="17"/>
    <n v="2021"/>
    <n v="0"/>
    <n v="0"/>
    <n v="0"/>
  </r>
  <r>
    <n v="13085500"/>
    <s v="D"/>
    <d v="2021-11-21T00:00:00"/>
    <n v="0"/>
    <n v="0"/>
    <n v="0"/>
    <n v="0"/>
    <n v="0"/>
    <d v="2021-11-21T00:00:00"/>
    <x v="33"/>
    <x v="7"/>
    <x v="18"/>
    <n v="2021"/>
    <n v="0"/>
    <n v="0"/>
    <n v="0"/>
  </r>
  <r>
    <n v="13085500"/>
    <s v="D"/>
    <d v="2021-11-22T00:00:00"/>
    <n v="0"/>
    <n v="0"/>
    <n v="0"/>
    <n v="0"/>
    <n v="0"/>
    <d v="2021-11-22T00:00:00"/>
    <x v="33"/>
    <x v="7"/>
    <x v="19"/>
    <n v="2021"/>
    <n v="0"/>
    <n v="0"/>
    <n v="0"/>
  </r>
  <r>
    <n v="13085500"/>
    <s v="D"/>
    <d v="2021-11-23T00:00:00"/>
    <n v="0"/>
    <n v="0"/>
    <n v="0"/>
    <n v="0"/>
    <n v="0"/>
    <d v="2021-11-23T00:00:00"/>
    <x v="33"/>
    <x v="7"/>
    <x v="20"/>
    <n v="2021"/>
    <n v="0"/>
    <n v="0"/>
    <n v="0"/>
  </r>
  <r>
    <n v="13085500"/>
    <s v="D"/>
    <d v="2021-11-24T00:00:00"/>
    <n v="0"/>
    <n v="0"/>
    <n v="0"/>
    <n v="0"/>
    <n v="0"/>
    <d v="2021-11-24T00:00:00"/>
    <x v="33"/>
    <x v="7"/>
    <x v="21"/>
    <n v="2021"/>
    <n v="0"/>
    <n v="0"/>
    <n v="0"/>
  </r>
  <r>
    <n v="13085500"/>
    <s v="D"/>
    <d v="2021-11-25T00:00:00"/>
    <n v="0"/>
    <n v="0"/>
    <n v="0"/>
    <n v="0"/>
    <n v="0"/>
    <d v="2021-11-25T00:00:00"/>
    <x v="33"/>
    <x v="7"/>
    <x v="22"/>
    <n v="2021"/>
    <n v="0"/>
    <n v="0"/>
    <n v="0"/>
  </r>
  <r>
    <n v="13085500"/>
    <s v="D"/>
    <d v="2021-11-26T00:00:00"/>
    <n v="0"/>
    <n v="0"/>
    <n v="0"/>
    <n v="0"/>
    <n v="0"/>
    <d v="2021-11-26T00:00:00"/>
    <x v="33"/>
    <x v="7"/>
    <x v="23"/>
    <n v="2021"/>
    <n v="0"/>
    <n v="0"/>
    <n v="0"/>
  </r>
  <r>
    <n v="13085500"/>
    <s v="D"/>
    <d v="2021-11-27T00:00:00"/>
    <n v="0"/>
    <n v="0"/>
    <n v="0"/>
    <n v="0"/>
    <n v="0"/>
    <d v="2021-11-27T00:00:00"/>
    <x v="33"/>
    <x v="7"/>
    <x v="24"/>
    <n v="2021"/>
    <n v="0"/>
    <n v="0"/>
    <n v="0"/>
  </r>
  <r>
    <n v="13085500"/>
    <s v="D"/>
    <d v="2021-11-28T00:00:00"/>
    <n v="0"/>
    <n v="0"/>
    <n v="0"/>
    <n v="0"/>
    <n v="0"/>
    <d v="2021-11-28T00:00:00"/>
    <x v="33"/>
    <x v="7"/>
    <x v="25"/>
    <n v="2021"/>
    <n v="0"/>
    <n v="0"/>
    <n v="0"/>
  </r>
  <r>
    <n v="13085500"/>
    <s v="D"/>
    <d v="2021-11-29T00:00:00"/>
    <n v="0"/>
    <n v="0"/>
    <n v="0"/>
    <n v="0"/>
    <n v="0"/>
    <d v="2021-11-29T00:00:00"/>
    <x v="33"/>
    <x v="7"/>
    <x v="26"/>
    <n v="2021"/>
    <n v="0"/>
    <n v="0"/>
    <n v="0"/>
  </r>
  <r>
    <n v="13085500"/>
    <s v="D"/>
    <d v="2021-11-30T00:00:00"/>
    <n v="0"/>
    <n v="0"/>
    <n v="0"/>
    <n v="0"/>
    <n v="0"/>
    <d v="2021-11-30T00:00:00"/>
    <x v="33"/>
    <x v="7"/>
    <x v="27"/>
    <n v="2021"/>
    <n v="0"/>
    <n v="0"/>
    <n v="0"/>
  </r>
  <r>
    <n v="13085500"/>
    <s v="D"/>
    <d v="2021-12-01T00:00:00"/>
    <n v="0"/>
    <n v="0"/>
    <n v="0"/>
    <n v="0"/>
    <n v="0"/>
    <d v="2021-12-01T00:00:00"/>
    <x v="33"/>
    <x v="8"/>
    <x v="28"/>
    <n v="2021"/>
    <n v="0"/>
    <n v="0"/>
    <n v="0"/>
  </r>
  <r>
    <n v="13085500"/>
    <s v="D"/>
    <d v="2021-12-02T00:00:00"/>
    <n v="0"/>
    <n v="0"/>
    <n v="0"/>
    <n v="0"/>
    <n v="0"/>
    <d v="2021-12-02T00:00:00"/>
    <x v="33"/>
    <x v="8"/>
    <x v="29"/>
    <n v="2021"/>
    <n v="0"/>
    <n v="0"/>
    <n v="0"/>
  </r>
  <r>
    <n v="13085500"/>
    <s v="D"/>
    <d v="2021-12-03T00:00:00"/>
    <n v="0"/>
    <n v="0"/>
    <n v="0"/>
    <n v="0"/>
    <n v="0"/>
    <d v="2021-12-03T00:00:00"/>
    <x v="33"/>
    <x v="8"/>
    <x v="0"/>
    <n v="2021"/>
    <n v="0"/>
    <n v="0"/>
    <n v="0"/>
  </r>
  <r>
    <n v="13085500"/>
    <s v="D"/>
    <d v="2021-12-04T00:00:00"/>
    <n v="0"/>
    <n v="0"/>
    <n v="0"/>
    <n v="0"/>
    <n v="0"/>
    <d v="2021-12-04T00:00:00"/>
    <x v="33"/>
    <x v="8"/>
    <x v="1"/>
    <n v="2021"/>
    <n v="0"/>
    <n v="0"/>
    <n v="0"/>
  </r>
  <r>
    <n v="13085500"/>
    <s v="D"/>
    <d v="2021-12-05T00:00:00"/>
    <n v="0"/>
    <n v="0"/>
    <n v="0"/>
    <n v="0"/>
    <n v="0"/>
    <d v="2021-12-05T00:00:00"/>
    <x v="33"/>
    <x v="8"/>
    <x v="2"/>
    <n v="2021"/>
    <n v="0"/>
    <n v="0"/>
    <n v="0"/>
  </r>
  <r>
    <n v="13085500"/>
    <s v="D"/>
    <d v="2021-12-06T00:00:00"/>
    <n v="0"/>
    <n v="0"/>
    <n v="0"/>
    <n v="0"/>
    <n v="0"/>
    <d v="2021-12-06T00:00:00"/>
    <x v="33"/>
    <x v="8"/>
    <x v="3"/>
    <n v="2021"/>
    <n v="0"/>
    <n v="0"/>
    <n v="0"/>
  </r>
  <r>
    <n v="13085500"/>
    <s v="D"/>
    <d v="2021-12-07T00:00:00"/>
    <n v="0"/>
    <n v="0"/>
    <n v="0"/>
    <n v="0"/>
    <n v="0"/>
    <d v="2021-12-07T00:00:00"/>
    <x v="33"/>
    <x v="8"/>
    <x v="4"/>
    <n v="2021"/>
    <n v="0"/>
    <n v="0"/>
    <n v="0"/>
  </r>
  <r>
    <n v="13085500"/>
    <s v="D"/>
    <d v="2021-12-08T00:00:00"/>
    <n v="0"/>
    <n v="0"/>
    <n v="0"/>
    <n v="0"/>
    <n v="0"/>
    <d v="2021-12-08T00:00:00"/>
    <x v="33"/>
    <x v="8"/>
    <x v="5"/>
    <n v="2021"/>
    <n v="0"/>
    <n v="0"/>
    <n v="0"/>
  </r>
  <r>
    <n v="13085500"/>
    <s v="D"/>
    <d v="2021-12-09T00:00:00"/>
    <n v="0"/>
    <n v="0"/>
    <n v="0"/>
    <n v="0"/>
    <n v="0"/>
    <d v="2021-12-09T00:00:00"/>
    <x v="33"/>
    <x v="8"/>
    <x v="6"/>
    <n v="2021"/>
    <n v="0"/>
    <n v="0"/>
    <n v="0"/>
  </r>
  <r>
    <n v="13085500"/>
    <s v="D"/>
    <d v="2021-12-10T00:00:00"/>
    <n v="0"/>
    <n v="0"/>
    <n v="0"/>
    <n v="0"/>
    <n v="0"/>
    <d v="2021-12-10T00:00:00"/>
    <x v="33"/>
    <x v="8"/>
    <x v="7"/>
    <n v="2021"/>
    <n v="0"/>
    <n v="0"/>
    <n v="0"/>
  </r>
  <r>
    <n v="13085500"/>
    <s v="D"/>
    <d v="2021-12-11T00:00:00"/>
    <n v="0"/>
    <n v="0"/>
    <n v="0"/>
    <n v="0"/>
    <n v="0"/>
    <d v="2021-12-11T00:00:00"/>
    <x v="33"/>
    <x v="8"/>
    <x v="8"/>
    <n v="2021"/>
    <n v="0"/>
    <n v="0"/>
    <n v="0"/>
  </r>
  <r>
    <n v="13085500"/>
    <s v="D"/>
    <d v="2021-12-12T00:00:00"/>
    <n v="0"/>
    <n v="0"/>
    <n v="0"/>
    <n v="0"/>
    <n v="0"/>
    <d v="2021-12-12T00:00:00"/>
    <x v="33"/>
    <x v="8"/>
    <x v="9"/>
    <n v="2021"/>
    <n v="0"/>
    <n v="0"/>
    <n v="0"/>
  </r>
  <r>
    <n v="13085500"/>
    <s v="D"/>
    <d v="2021-12-13T00:00:00"/>
    <n v="0"/>
    <n v="0"/>
    <n v="0"/>
    <n v="0"/>
    <n v="0"/>
    <d v="2021-12-13T00:00:00"/>
    <x v="33"/>
    <x v="8"/>
    <x v="10"/>
    <n v="2021"/>
    <n v="0"/>
    <n v="0"/>
    <n v="0"/>
  </r>
  <r>
    <n v="13085500"/>
    <s v="D"/>
    <d v="2021-12-14T00:00:00"/>
    <n v="0"/>
    <n v="0"/>
    <n v="0"/>
    <n v="0"/>
    <n v="0"/>
    <d v="2021-12-14T00:00:00"/>
    <x v="33"/>
    <x v="8"/>
    <x v="11"/>
    <n v="2021"/>
    <n v="0"/>
    <n v="0"/>
    <n v="0"/>
  </r>
  <r>
    <n v="13085500"/>
    <s v="D"/>
    <d v="2021-12-15T00:00:00"/>
    <n v="0"/>
    <n v="0"/>
    <n v="0"/>
    <n v="0"/>
    <n v="0"/>
    <d v="2021-12-15T00:00:00"/>
    <x v="33"/>
    <x v="8"/>
    <x v="12"/>
    <n v="2021"/>
    <n v="0"/>
    <n v="0"/>
    <n v="0"/>
  </r>
  <r>
    <n v="13085500"/>
    <s v="D"/>
    <d v="2021-12-16T00:00:00"/>
    <n v="0"/>
    <n v="0"/>
    <n v="0"/>
    <n v="0"/>
    <n v="0"/>
    <d v="2021-12-16T00:00:00"/>
    <x v="33"/>
    <x v="8"/>
    <x v="13"/>
    <n v="2021"/>
    <n v="0"/>
    <n v="0"/>
    <n v="0"/>
  </r>
  <r>
    <n v="13085500"/>
    <s v="D"/>
    <d v="2021-12-17T00:00:00"/>
    <n v="0"/>
    <n v="0"/>
    <n v="0"/>
    <n v="0"/>
    <n v="0"/>
    <d v="2021-12-17T00:00:00"/>
    <x v="33"/>
    <x v="8"/>
    <x v="14"/>
    <n v="2021"/>
    <n v="0"/>
    <n v="0"/>
    <n v="0"/>
  </r>
  <r>
    <n v="13085500"/>
    <s v="D"/>
    <d v="2021-12-18T00:00:00"/>
    <n v="0"/>
    <n v="0"/>
    <n v="0"/>
    <n v="0"/>
    <n v="0"/>
    <d v="2021-12-18T00:00:00"/>
    <x v="33"/>
    <x v="8"/>
    <x v="15"/>
    <n v="2021"/>
    <n v="0"/>
    <n v="0"/>
    <n v="0"/>
  </r>
  <r>
    <n v="13085500"/>
    <s v="D"/>
    <d v="2021-12-19T00:00:00"/>
    <n v="0"/>
    <n v="0"/>
    <n v="0"/>
    <n v="0"/>
    <n v="0"/>
    <d v="2021-12-19T00:00:00"/>
    <x v="33"/>
    <x v="8"/>
    <x v="16"/>
    <n v="2021"/>
    <n v="0"/>
    <n v="0"/>
    <n v="0"/>
  </r>
  <r>
    <n v="13085500"/>
    <s v="D"/>
    <d v="2021-12-20T00:00:00"/>
    <n v="0"/>
    <n v="0"/>
    <n v="0"/>
    <n v="0"/>
    <n v="0"/>
    <d v="2021-12-20T00:00:00"/>
    <x v="33"/>
    <x v="8"/>
    <x v="17"/>
    <n v="2021"/>
    <n v="0"/>
    <n v="0"/>
    <n v="0"/>
  </r>
  <r>
    <n v="13085500"/>
    <s v="D"/>
    <d v="2021-12-21T00:00:00"/>
    <n v="0"/>
    <n v="0"/>
    <n v="0"/>
    <n v="0"/>
    <n v="0"/>
    <d v="2021-12-21T00:00:00"/>
    <x v="33"/>
    <x v="8"/>
    <x v="18"/>
    <n v="2021"/>
    <n v="0"/>
    <n v="0"/>
    <n v="0"/>
  </r>
  <r>
    <n v="13085500"/>
    <s v="D"/>
    <d v="2021-12-22T00:00:00"/>
    <n v="0"/>
    <n v="0"/>
    <n v="0"/>
    <n v="0"/>
    <n v="0"/>
    <d v="2021-12-22T00:00:00"/>
    <x v="33"/>
    <x v="8"/>
    <x v="19"/>
    <n v="2021"/>
    <n v="0"/>
    <n v="0"/>
    <n v="0"/>
  </r>
  <r>
    <n v="13085500"/>
    <s v="D"/>
    <d v="2021-12-23T00:00:00"/>
    <n v="0"/>
    <n v="0"/>
    <n v="0"/>
    <n v="0"/>
    <n v="0"/>
    <d v="2021-12-23T00:00:00"/>
    <x v="33"/>
    <x v="8"/>
    <x v="20"/>
    <n v="2021"/>
    <n v="0"/>
    <n v="0"/>
    <n v="0"/>
  </r>
  <r>
    <n v="13085500"/>
    <s v="D"/>
    <d v="2021-12-24T00:00:00"/>
    <n v="0"/>
    <n v="0"/>
    <n v="0"/>
    <n v="0"/>
    <n v="0"/>
    <d v="2021-12-24T00:00:00"/>
    <x v="33"/>
    <x v="8"/>
    <x v="21"/>
    <n v="2021"/>
    <n v="0"/>
    <n v="0"/>
    <n v="0"/>
  </r>
  <r>
    <n v="13085500"/>
    <s v="D"/>
    <d v="2021-12-25T00:00:00"/>
    <n v="0"/>
    <n v="0"/>
    <n v="0"/>
    <n v="0"/>
    <n v="0"/>
    <d v="2021-12-25T00:00:00"/>
    <x v="33"/>
    <x v="8"/>
    <x v="22"/>
    <n v="2021"/>
    <n v="0"/>
    <n v="0"/>
    <n v="0"/>
  </r>
  <r>
    <n v="13085500"/>
    <s v="D"/>
    <d v="2021-12-26T00:00:00"/>
    <n v="0"/>
    <n v="0"/>
    <n v="0"/>
    <n v="0"/>
    <n v="0"/>
    <d v="2021-12-26T00:00:00"/>
    <x v="33"/>
    <x v="8"/>
    <x v="23"/>
    <n v="2021"/>
    <n v="0"/>
    <n v="0"/>
    <n v="0"/>
  </r>
  <r>
    <n v="13085500"/>
    <s v="D"/>
    <d v="2021-12-27T00:00:00"/>
    <n v="0"/>
    <n v="0"/>
    <n v="0"/>
    <n v="0"/>
    <n v="0"/>
    <d v="2021-12-27T00:00:00"/>
    <x v="33"/>
    <x v="8"/>
    <x v="24"/>
    <n v="2021"/>
    <n v="0"/>
    <n v="0"/>
    <n v="0"/>
  </r>
  <r>
    <n v="13085500"/>
    <s v="D"/>
    <d v="2021-12-28T00:00:00"/>
    <n v="0"/>
    <n v="0"/>
    <n v="0"/>
    <n v="0"/>
    <n v="0"/>
    <d v="2021-12-28T00:00:00"/>
    <x v="33"/>
    <x v="8"/>
    <x v="25"/>
    <n v="2021"/>
    <n v="0"/>
    <n v="0"/>
    <n v="0"/>
  </r>
  <r>
    <n v="13085500"/>
    <s v="D"/>
    <d v="2021-12-29T00:00:00"/>
    <n v="0"/>
    <n v="0"/>
    <n v="0"/>
    <n v="0"/>
    <n v="0"/>
    <d v="2021-12-29T00:00:00"/>
    <x v="33"/>
    <x v="8"/>
    <x v="26"/>
    <n v="2021"/>
    <n v="0"/>
    <n v="0"/>
    <n v="0"/>
  </r>
  <r>
    <n v="13085500"/>
    <s v="D"/>
    <d v="2021-12-30T00:00:00"/>
    <n v="0"/>
    <n v="0"/>
    <n v="0"/>
    <n v="0"/>
    <n v="0"/>
    <d v="2021-12-30T00:00:00"/>
    <x v="33"/>
    <x v="8"/>
    <x v="27"/>
    <n v="2021"/>
    <n v="0"/>
    <n v="0"/>
    <n v="0"/>
  </r>
  <r>
    <n v="13085500"/>
    <s v="D"/>
    <d v="2021-12-31T00:00:00"/>
    <n v="0"/>
    <n v="0"/>
    <n v="0"/>
    <n v="0"/>
    <n v="0"/>
    <d v="2021-12-31T00:00:00"/>
    <x v="33"/>
    <x v="8"/>
    <x v="30"/>
    <n v="2021"/>
    <n v="0"/>
    <n v="0"/>
    <n v="0"/>
  </r>
  <r>
    <n v="13085500"/>
    <s v="D"/>
    <d v="2022-01-01T00:00:00"/>
    <n v="0"/>
    <n v="0"/>
    <n v="0"/>
    <n v="0"/>
    <n v="0"/>
    <d v="2022-01-01T00:00:00"/>
    <x v="33"/>
    <x v="9"/>
    <x v="28"/>
    <n v="2022"/>
    <n v="0"/>
    <n v="0"/>
    <n v="0"/>
  </r>
  <r>
    <n v="13085500"/>
    <s v="D"/>
    <d v="2022-01-02T00:00:00"/>
    <n v="0"/>
    <n v="0"/>
    <n v="0"/>
    <n v="0"/>
    <n v="0"/>
    <d v="2022-01-02T00:00:00"/>
    <x v="33"/>
    <x v="9"/>
    <x v="29"/>
    <n v="2022"/>
    <n v="0"/>
    <n v="0"/>
    <n v="0"/>
  </r>
  <r>
    <n v="13085500"/>
    <s v="D"/>
    <d v="2022-01-03T00:00:00"/>
    <n v="0"/>
    <n v="0"/>
    <n v="0"/>
    <n v="0"/>
    <n v="0"/>
    <d v="2022-01-03T00:00:00"/>
    <x v="33"/>
    <x v="9"/>
    <x v="0"/>
    <n v="2022"/>
    <n v="0"/>
    <n v="0"/>
    <n v="0"/>
  </r>
  <r>
    <n v="13085500"/>
    <s v="D"/>
    <d v="2022-01-04T00:00:00"/>
    <n v="0"/>
    <n v="0"/>
    <n v="0"/>
    <n v="0"/>
    <n v="0"/>
    <d v="2022-01-04T00:00:00"/>
    <x v="33"/>
    <x v="9"/>
    <x v="1"/>
    <n v="2022"/>
    <n v="0"/>
    <n v="0"/>
    <n v="0"/>
  </r>
  <r>
    <n v="13085500"/>
    <s v="D"/>
    <d v="2022-01-05T00:00:00"/>
    <n v="0"/>
    <n v="0"/>
    <n v="0"/>
    <n v="0"/>
    <n v="0"/>
    <d v="2022-01-05T00:00:00"/>
    <x v="33"/>
    <x v="9"/>
    <x v="2"/>
    <n v="2022"/>
    <n v="0"/>
    <n v="0"/>
    <n v="0"/>
  </r>
  <r>
    <n v="13085500"/>
    <s v="D"/>
    <d v="2022-01-06T00:00:00"/>
    <n v="0"/>
    <n v="0"/>
    <n v="0"/>
    <n v="0"/>
    <n v="0"/>
    <d v="2022-01-06T00:00:00"/>
    <x v="33"/>
    <x v="9"/>
    <x v="3"/>
    <n v="2022"/>
    <n v="0"/>
    <n v="0"/>
    <n v="0"/>
  </r>
  <r>
    <n v="13085500"/>
    <s v="D"/>
    <d v="2022-01-07T00:00:00"/>
    <n v="0"/>
    <n v="0"/>
    <n v="0"/>
    <n v="0"/>
    <n v="0"/>
    <d v="2022-01-07T00:00:00"/>
    <x v="33"/>
    <x v="9"/>
    <x v="4"/>
    <n v="2022"/>
    <n v="0"/>
    <n v="0"/>
    <n v="0"/>
  </r>
  <r>
    <n v="13085500"/>
    <s v="D"/>
    <d v="2022-01-08T00:00:00"/>
    <n v="0"/>
    <n v="0"/>
    <n v="0"/>
    <n v="0"/>
    <n v="0"/>
    <d v="2022-01-08T00:00:00"/>
    <x v="33"/>
    <x v="9"/>
    <x v="5"/>
    <n v="2022"/>
    <n v="0"/>
    <n v="0"/>
    <n v="0"/>
  </r>
  <r>
    <n v="13085500"/>
    <s v="D"/>
    <d v="2022-01-09T00:00:00"/>
    <n v="0"/>
    <n v="0"/>
    <n v="0"/>
    <n v="0"/>
    <n v="0"/>
    <d v="2022-01-09T00:00:00"/>
    <x v="33"/>
    <x v="9"/>
    <x v="6"/>
    <n v="2022"/>
    <n v="0"/>
    <n v="0"/>
    <n v="0"/>
  </r>
  <r>
    <n v="13085500"/>
    <s v="D"/>
    <d v="2022-01-10T00:00:00"/>
    <n v="0"/>
    <n v="0"/>
    <n v="0"/>
    <n v="0"/>
    <n v="0"/>
    <d v="2022-01-10T00:00:00"/>
    <x v="33"/>
    <x v="9"/>
    <x v="7"/>
    <n v="2022"/>
    <n v="0"/>
    <n v="0"/>
    <n v="0"/>
  </r>
  <r>
    <n v="13085500"/>
    <s v="D"/>
    <d v="2022-01-11T00:00:00"/>
    <n v="0"/>
    <n v="0"/>
    <n v="0"/>
    <n v="0"/>
    <n v="0"/>
    <d v="2022-01-11T00:00:00"/>
    <x v="33"/>
    <x v="9"/>
    <x v="8"/>
    <n v="2022"/>
    <n v="0"/>
    <n v="0"/>
    <n v="0"/>
  </r>
  <r>
    <n v="13085500"/>
    <s v="D"/>
    <d v="2022-01-12T00:00:00"/>
    <n v="0"/>
    <n v="0"/>
    <n v="0"/>
    <n v="0"/>
    <n v="0"/>
    <d v="2022-01-12T00:00:00"/>
    <x v="33"/>
    <x v="9"/>
    <x v="9"/>
    <n v="2022"/>
    <n v="0"/>
    <n v="0"/>
    <n v="0"/>
  </r>
  <r>
    <n v="13085500"/>
    <s v="D"/>
    <d v="2022-01-13T00:00:00"/>
    <n v="0"/>
    <n v="0"/>
    <n v="0"/>
    <n v="0"/>
    <n v="0"/>
    <d v="2022-01-13T00:00:00"/>
    <x v="33"/>
    <x v="9"/>
    <x v="10"/>
    <n v="2022"/>
    <n v="0"/>
    <n v="0"/>
    <n v="0"/>
  </r>
  <r>
    <n v="13085500"/>
    <s v="D"/>
    <d v="2022-01-14T00:00:00"/>
    <n v="0"/>
    <n v="0"/>
    <n v="0"/>
    <n v="0"/>
    <n v="0"/>
    <d v="2022-01-14T00:00:00"/>
    <x v="33"/>
    <x v="9"/>
    <x v="11"/>
    <n v="2022"/>
    <n v="0"/>
    <n v="0"/>
    <n v="0"/>
  </r>
  <r>
    <n v="13085500"/>
    <s v="D"/>
    <d v="2022-01-15T00:00:00"/>
    <n v="0"/>
    <n v="0"/>
    <n v="0"/>
    <n v="0"/>
    <n v="0"/>
    <d v="2022-01-15T00:00:00"/>
    <x v="33"/>
    <x v="9"/>
    <x v="12"/>
    <n v="2022"/>
    <n v="0"/>
    <n v="0"/>
    <n v="0"/>
  </r>
  <r>
    <n v="13085500"/>
    <s v="D"/>
    <d v="2022-01-16T00:00:00"/>
    <n v="0"/>
    <n v="0"/>
    <n v="0"/>
    <n v="0"/>
    <n v="0"/>
    <d v="2022-01-16T00:00:00"/>
    <x v="33"/>
    <x v="9"/>
    <x v="13"/>
    <n v="2022"/>
    <n v="0"/>
    <n v="0"/>
    <n v="0"/>
  </r>
  <r>
    <n v="13085500"/>
    <s v="D"/>
    <d v="2022-01-17T00:00:00"/>
    <n v="0"/>
    <n v="0"/>
    <n v="0"/>
    <n v="0"/>
    <n v="0"/>
    <d v="2022-01-17T00:00:00"/>
    <x v="33"/>
    <x v="9"/>
    <x v="14"/>
    <n v="2022"/>
    <n v="0"/>
    <n v="0"/>
    <n v="0"/>
  </r>
  <r>
    <n v="13085500"/>
    <s v="D"/>
    <d v="2022-01-18T00:00:00"/>
    <n v="0"/>
    <n v="0"/>
    <n v="0"/>
    <n v="0"/>
    <n v="0"/>
    <d v="2022-01-18T00:00:00"/>
    <x v="33"/>
    <x v="9"/>
    <x v="15"/>
    <n v="2022"/>
    <n v="0"/>
    <n v="0"/>
    <n v="0"/>
  </r>
  <r>
    <n v="13085500"/>
    <s v="D"/>
    <d v="2022-01-19T00:00:00"/>
    <n v="0"/>
    <n v="0"/>
    <n v="0"/>
    <n v="0"/>
    <n v="0"/>
    <d v="2022-01-19T00:00:00"/>
    <x v="33"/>
    <x v="9"/>
    <x v="16"/>
    <n v="2022"/>
    <n v="0"/>
    <n v="0"/>
    <n v="0"/>
  </r>
  <r>
    <n v="13085500"/>
    <s v="D"/>
    <d v="2022-01-20T00:00:00"/>
    <n v="0"/>
    <n v="0"/>
    <n v="0"/>
    <n v="0"/>
    <n v="0"/>
    <d v="2022-01-20T00:00:00"/>
    <x v="33"/>
    <x v="9"/>
    <x v="17"/>
    <n v="2022"/>
    <n v="0"/>
    <n v="0"/>
    <n v="0"/>
  </r>
  <r>
    <n v="13085500"/>
    <s v="D"/>
    <d v="2022-01-21T00:00:00"/>
    <n v="0"/>
    <n v="0"/>
    <n v="0"/>
    <n v="0"/>
    <n v="0"/>
    <d v="2022-01-21T00:00:00"/>
    <x v="33"/>
    <x v="9"/>
    <x v="18"/>
    <n v="2022"/>
    <n v="0"/>
    <n v="0"/>
    <n v="0"/>
  </r>
  <r>
    <n v="13085500"/>
    <s v="D"/>
    <d v="2022-01-22T00:00:00"/>
    <n v="0"/>
    <n v="0"/>
    <n v="0"/>
    <n v="0"/>
    <n v="0"/>
    <d v="2022-01-22T00:00:00"/>
    <x v="33"/>
    <x v="9"/>
    <x v="19"/>
    <n v="2022"/>
    <n v="0"/>
    <n v="0"/>
    <n v="0"/>
  </r>
  <r>
    <n v="13085500"/>
    <s v="D"/>
    <d v="2022-01-23T00:00:00"/>
    <n v="0"/>
    <n v="0"/>
    <n v="0"/>
    <n v="0"/>
    <n v="0"/>
    <d v="2022-01-23T00:00:00"/>
    <x v="33"/>
    <x v="9"/>
    <x v="20"/>
    <n v="2022"/>
    <n v="0"/>
    <n v="0"/>
    <n v="0"/>
  </r>
  <r>
    <n v="13085500"/>
    <s v="D"/>
    <d v="2022-01-24T00:00:00"/>
    <n v="0"/>
    <n v="0"/>
    <n v="0"/>
    <n v="0"/>
    <n v="0"/>
    <d v="2022-01-24T00:00:00"/>
    <x v="33"/>
    <x v="9"/>
    <x v="21"/>
    <n v="2022"/>
    <n v="0"/>
    <n v="0"/>
    <n v="0"/>
  </r>
  <r>
    <n v="13085500"/>
    <s v="D"/>
    <d v="2022-01-25T00:00:00"/>
    <n v="0"/>
    <n v="0"/>
    <n v="0"/>
    <n v="0"/>
    <n v="0"/>
    <d v="2022-01-25T00:00:00"/>
    <x v="33"/>
    <x v="9"/>
    <x v="22"/>
    <n v="2022"/>
    <n v="0"/>
    <n v="0"/>
    <n v="0"/>
  </r>
  <r>
    <n v="13085500"/>
    <s v="D"/>
    <d v="2022-01-26T00:00:00"/>
    <n v="0"/>
    <n v="0"/>
    <n v="0"/>
    <n v="0"/>
    <n v="0"/>
    <d v="2022-01-26T00:00:00"/>
    <x v="33"/>
    <x v="9"/>
    <x v="23"/>
    <n v="2022"/>
    <n v="0"/>
    <n v="0"/>
    <n v="0"/>
  </r>
  <r>
    <n v="13085500"/>
    <s v="D"/>
    <d v="2022-01-27T00:00:00"/>
    <n v="0"/>
    <n v="0"/>
    <n v="0"/>
    <n v="0"/>
    <n v="0"/>
    <d v="2022-01-27T00:00:00"/>
    <x v="33"/>
    <x v="9"/>
    <x v="24"/>
    <n v="2022"/>
    <n v="0"/>
    <n v="0"/>
    <n v="0"/>
  </r>
  <r>
    <n v="13085500"/>
    <s v="D"/>
    <d v="2022-01-28T00:00:00"/>
    <n v="0"/>
    <n v="0"/>
    <n v="0"/>
    <n v="0"/>
    <n v="0"/>
    <d v="2022-01-28T00:00:00"/>
    <x v="33"/>
    <x v="9"/>
    <x v="25"/>
    <n v="2022"/>
    <n v="0"/>
    <n v="0"/>
    <n v="0"/>
  </r>
  <r>
    <n v="13085500"/>
    <s v="D"/>
    <d v="2022-01-29T00:00:00"/>
    <n v="0"/>
    <n v="0"/>
    <n v="0"/>
    <n v="0"/>
    <n v="0"/>
    <d v="2022-01-29T00:00:00"/>
    <x v="33"/>
    <x v="9"/>
    <x v="26"/>
    <n v="2022"/>
    <n v="0"/>
    <n v="0"/>
    <n v="0"/>
  </r>
  <r>
    <n v="13085500"/>
    <s v="D"/>
    <d v="2022-01-30T00:00:00"/>
    <n v="0"/>
    <n v="0"/>
    <n v="0"/>
    <n v="0"/>
    <n v="0"/>
    <d v="2022-01-30T00:00:00"/>
    <x v="33"/>
    <x v="9"/>
    <x v="27"/>
    <n v="2022"/>
    <n v="0"/>
    <n v="0"/>
    <n v="0"/>
  </r>
  <r>
    <n v="13085500"/>
    <s v="D"/>
    <d v="2022-01-31T00:00:00"/>
    <n v="0"/>
    <n v="0"/>
    <n v="0"/>
    <n v="0"/>
    <n v="0"/>
    <d v="2022-01-31T00:00:00"/>
    <x v="33"/>
    <x v="9"/>
    <x v="30"/>
    <n v="2022"/>
    <n v="0"/>
    <n v="0"/>
    <n v="0"/>
  </r>
  <r>
    <n v="13085500"/>
    <s v="D"/>
    <d v="2022-02-01T00:00:00"/>
    <n v="0"/>
    <n v="0"/>
    <n v="0"/>
    <n v="0"/>
    <n v="0"/>
    <d v="2022-02-01T00:00:00"/>
    <x v="33"/>
    <x v="10"/>
    <x v="28"/>
    <n v="2022"/>
    <n v="0"/>
    <n v="0"/>
    <n v="0"/>
  </r>
  <r>
    <n v="13085500"/>
    <s v="D"/>
    <d v="2022-02-02T00:00:00"/>
    <n v="0"/>
    <n v="0"/>
    <n v="0"/>
    <n v="0"/>
    <n v="0"/>
    <d v="2022-02-02T00:00:00"/>
    <x v="33"/>
    <x v="10"/>
    <x v="29"/>
    <n v="2022"/>
    <n v="0"/>
    <n v="0"/>
    <n v="0"/>
  </r>
  <r>
    <n v="13085500"/>
    <s v="D"/>
    <d v="2022-02-03T00:00:00"/>
    <n v="0"/>
    <n v="0"/>
    <n v="0"/>
    <n v="0"/>
    <n v="0"/>
    <d v="2022-02-03T00:00:00"/>
    <x v="33"/>
    <x v="10"/>
    <x v="0"/>
    <n v="2022"/>
    <n v="0"/>
    <n v="0"/>
    <n v="0"/>
  </r>
  <r>
    <n v="13085500"/>
    <s v="D"/>
    <d v="2022-02-04T00:00:00"/>
    <n v="0"/>
    <n v="0"/>
    <n v="0"/>
    <n v="0"/>
    <n v="0"/>
    <d v="2022-02-04T00:00:00"/>
    <x v="33"/>
    <x v="10"/>
    <x v="1"/>
    <n v="2022"/>
    <n v="0"/>
    <n v="0"/>
    <n v="0"/>
  </r>
  <r>
    <n v="13085500"/>
    <s v="D"/>
    <d v="2022-02-05T00:00:00"/>
    <n v="0"/>
    <n v="0"/>
    <n v="0"/>
    <n v="0"/>
    <n v="0"/>
    <d v="2022-02-05T00:00:00"/>
    <x v="33"/>
    <x v="10"/>
    <x v="2"/>
    <n v="2022"/>
    <n v="0"/>
    <n v="0"/>
    <n v="0"/>
  </r>
  <r>
    <n v="13085500"/>
    <s v="D"/>
    <d v="2022-02-06T00:00:00"/>
    <n v="0"/>
    <n v="0"/>
    <n v="0"/>
    <n v="0"/>
    <n v="0"/>
    <d v="2022-02-06T00:00:00"/>
    <x v="33"/>
    <x v="10"/>
    <x v="3"/>
    <n v="2022"/>
    <n v="0"/>
    <n v="0"/>
    <n v="0"/>
  </r>
  <r>
    <n v="13085500"/>
    <s v="D"/>
    <d v="2022-02-07T00:00:00"/>
    <n v="0"/>
    <n v="0"/>
    <n v="0"/>
    <n v="0"/>
    <n v="0"/>
    <d v="2022-02-07T00:00:00"/>
    <x v="33"/>
    <x v="10"/>
    <x v="4"/>
    <n v="2022"/>
    <n v="0"/>
    <n v="0"/>
    <n v="0"/>
  </r>
  <r>
    <n v="13085500"/>
    <s v="D"/>
    <d v="2022-02-08T00:00:00"/>
    <n v="0"/>
    <n v="0"/>
    <n v="0"/>
    <n v="0"/>
    <n v="0"/>
    <d v="2022-02-08T00:00:00"/>
    <x v="33"/>
    <x v="10"/>
    <x v="5"/>
    <n v="2022"/>
    <n v="0"/>
    <n v="0"/>
    <n v="0"/>
  </r>
  <r>
    <n v="13085500"/>
    <s v="D"/>
    <d v="2022-02-09T00:00:00"/>
    <n v="0"/>
    <n v="0"/>
    <n v="0"/>
    <n v="0"/>
    <n v="0"/>
    <d v="2022-02-09T00:00:00"/>
    <x v="33"/>
    <x v="10"/>
    <x v="6"/>
    <n v="2022"/>
    <n v="0"/>
    <n v="0"/>
    <n v="0"/>
  </r>
  <r>
    <n v="13085500"/>
    <s v="D"/>
    <d v="2022-02-10T00:00:00"/>
    <n v="0"/>
    <n v="0"/>
    <n v="0"/>
    <n v="0"/>
    <n v="0"/>
    <d v="2022-02-10T00:00:00"/>
    <x v="33"/>
    <x v="10"/>
    <x v="7"/>
    <n v="2022"/>
    <n v="0"/>
    <n v="0"/>
    <n v="0"/>
  </r>
  <r>
    <n v="13085500"/>
    <s v="D"/>
    <d v="2022-02-11T00:00:00"/>
    <n v="0"/>
    <n v="0"/>
    <n v="0"/>
    <n v="0"/>
    <n v="0"/>
    <d v="2022-02-11T00:00:00"/>
    <x v="33"/>
    <x v="10"/>
    <x v="8"/>
    <n v="2022"/>
    <n v="0"/>
    <n v="0"/>
    <n v="0"/>
  </r>
  <r>
    <n v="13085500"/>
    <s v="D"/>
    <d v="2022-02-12T00:00:00"/>
    <n v="0"/>
    <n v="0"/>
    <n v="0"/>
    <n v="0"/>
    <n v="0"/>
    <d v="2022-02-12T00:00:00"/>
    <x v="33"/>
    <x v="10"/>
    <x v="9"/>
    <n v="2022"/>
    <n v="0"/>
    <n v="0"/>
    <n v="0"/>
  </r>
  <r>
    <n v="13085500"/>
    <s v="D"/>
    <d v="2022-02-13T00:00:00"/>
    <n v="0"/>
    <n v="0"/>
    <n v="0"/>
    <n v="0"/>
    <n v="0"/>
    <d v="2022-02-13T00:00:00"/>
    <x v="33"/>
    <x v="10"/>
    <x v="10"/>
    <n v="2022"/>
    <n v="0"/>
    <n v="0"/>
    <n v="0"/>
  </r>
  <r>
    <n v="13085500"/>
    <s v="D"/>
    <d v="2022-02-14T00:00:00"/>
    <n v="0"/>
    <n v="0"/>
    <n v="0"/>
    <n v="0"/>
    <n v="0"/>
    <d v="2022-02-14T00:00:00"/>
    <x v="33"/>
    <x v="10"/>
    <x v="11"/>
    <n v="2022"/>
    <n v="0"/>
    <n v="0"/>
    <n v="0"/>
  </r>
  <r>
    <n v="13085500"/>
    <s v="D"/>
    <d v="2022-02-15T00:00:00"/>
    <n v="0"/>
    <n v="0"/>
    <n v="0"/>
    <n v="0"/>
    <n v="0"/>
    <d v="2022-02-15T00:00:00"/>
    <x v="33"/>
    <x v="10"/>
    <x v="12"/>
    <n v="2022"/>
    <n v="0"/>
    <n v="0"/>
    <n v="0"/>
  </r>
  <r>
    <n v="13085500"/>
    <s v="D"/>
    <d v="2022-02-16T00:00:00"/>
    <n v="0"/>
    <n v="0"/>
    <n v="0"/>
    <n v="0"/>
    <n v="0"/>
    <d v="2022-02-16T00:00:00"/>
    <x v="33"/>
    <x v="10"/>
    <x v="13"/>
    <n v="2022"/>
    <n v="0"/>
    <n v="0"/>
    <n v="0"/>
  </r>
  <r>
    <n v="13085500"/>
    <s v="D"/>
    <d v="2022-02-17T00:00:00"/>
    <n v="0"/>
    <n v="0"/>
    <n v="0"/>
    <n v="0"/>
    <n v="0"/>
    <d v="2022-02-17T00:00:00"/>
    <x v="33"/>
    <x v="10"/>
    <x v="14"/>
    <n v="2022"/>
    <n v="0"/>
    <n v="0"/>
    <n v="0"/>
  </r>
  <r>
    <n v="13085500"/>
    <s v="D"/>
    <d v="2022-02-18T00:00:00"/>
    <n v="0"/>
    <n v="0"/>
    <n v="0"/>
    <n v="0"/>
    <n v="0"/>
    <d v="2022-02-18T00:00:00"/>
    <x v="33"/>
    <x v="10"/>
    <x v="15"/>
    <n v="2022"/>
    <n v="0"/>
    <n v="0"/>
    <n v="0"/>
  </r>
  <r>
    <n v="13085500"/>
    <s v="D"/>
    <d v="2022-02-19T00:00:00"/>
    <n v="0"/>
    <n v="0"/>
    <n v="0"/>
    <n v="0"/>
    <n v="0"/>
    <d v="2022-02-19T00:00:00"/>
    <x v="33"/>
    <x v="10"/>
    <x v="16"/>
    <n v="2022"/>
    <n v="0"/>
    <n v="0"/>
    <n v="0"/>
  </r>
  <r>
    <n v="13085500"/>
    <s v="D"/>
    <d v="2022-02-20T00:00:00"/>
    <n v="0"/>
    <n v="0"/>
    <n v="0"/>
    <n v="0"/>
    <n v="0"/>
    <d v="2022-02-20T00:00:00"/>
    <x v="33"/>
    <x v="10"/>
    <x v="17"/>
    <n v="2022"/>
    <n v="0"/>
    <n v="0"/>
    <n v="0"/>
  </r>
  <r>
    <n v="13085500"/>
    <s v="D"/>
    <d v="2022-02-21T00:00:00"/>
    <n v="0"/>
    <n v="0"/>
    <n v="0"/>
    <n v="0"/>
    <n v="0"/>
    <d v="2022-02-21T00:00:00"/>
    <x v="33"/>
    <x v="10"/>
    <x v="18"/>
    <n v="2022"/>
    <n v="0"/>
    <n v="0"/>
    <n v="0"/>
  </r>
  <r>
    <n v="13085500"/>
    <s v="D"/>
    <d v="2022-02-22T00:00:00"/>
    <n v="0"/>
    <n v="0"/>
    <n v="0"/>
    <n v="0"/>
    <n v="0"/>
    <d v="2022-02-22T00:00:00"/>
    <x v="33"/>
    <x v="10"/>
    <x v="19"/>
    <n v="2022"/>
    <n v="0"/>
    <n v="0"/>
    <n v="0"/>
  </r>
  <r>
    <n v="13085500"/>
    <s v="D"/>
    <d v="2022-02-23T00:00:00"/>
    <n v="0"/>
    <n v="0"/>
    <n v="0"/>
    <n v="0"/>
    <n v="0"/>
    <d v="2022-02-23T00:00:00"/>
    <x v="33"/>
    <x v="10"/>
    <x v="20"/>
    <n v="2022"/>
    <n v="0"/>
    <n v="0"/>
    <n v="0"/>
  </r>
  <r>
    <n v="13085500"/>
    <s v="D"/>
    <d v="2022-02-24T00:00:00"/>
    <n v="0"/>
    <n v="0"/>
    <n v="0"/>
    <n v="0"/>
    <n v="0"/>
    <d v="2022-02-24T00:00:00"/>
    <x v="33"/>
    <x v="10"/>
    <x v="21"/>
    <n v="2022"/>
    <n v="0"/>
    <n v="0"/>
    <n v="0"/>
  </r>
  <r>
    <n v="13085500"/>
    <s v="D"/>
    <d v="2022-02-25T00:00:00"/>
    <n v="0"/>
    <n v="0"/>
    <n v="0"/>
    <n v="0"/>
    <n v="0"/>
    <d v="2022-02-25T00:00:00"/>
    <x v="33"/>
    <x v="10"/>
    <x v="22"/>
    <n v="2022"/>
    <n v="0"/>
    <n v="0"/>
    <n v="0"/>
  </r>
  <r>
    <n v="13085500"/>
    <s v="D"/>
    <d v="2022-02-26T00:00:00"/>
    <n v="0"/>
    <n v="0"/>
    <n v="0"/>
    <n v="0"/>
    <n v="0"/>
    <d v="2022-02-26T00:00:00"/>
    <x v="33"/>
    <x v="10"/>
    <x v="23"/>
    <n v="2022"/>
    <n v="0"/>
    <n v="0"/>
    <n v="0"/>
  </r>
  <r>
    <n v="13085500"/>
    <s v="D"/>
    <d v="2022-02-27T00:00:00"/>
    <n v="0"/>
    <n v="0"/>
    <n v="0"/>
    <n v="0"/>
    <n v="0"/>
    <d v="2022-02-27T00:00:00"/>
    <x v="33"/>
    <x v="10"/>
    <x v="24"/>
    <n v="2022"/>
    <n v="0"/>
    <n v="0"/>
    <n v="0"/>
  </r>
  <r>
    <n v="13085500"/>
    <s v="D"/>
    <d v="2022-02-28T00:00:00"/>
    <n v="0"/>
    <n v="0"/>
    <n v="0"/>
    <n v="0"/>
    <n v="0"/>
    <d v="2022-02-28T00:00:00"/>
    <x v="33"/>
    <x v="10"/>
    <x v="25"/>
    <n v="2022"/>
    <n v="0"/>
    <n v="0"/>
    <n v="0"/>
  </r>
  <r>
    <n v="13085500"/>
    <s v="D"/>
    <d v="2022-03-01T00:00:00"/>
    <n v="0"/>
    <n v="0"/>
    <n v="0"/>
    <n v="0"/>
    <n v="0"/>
    <d v="2022-03-01T00:00:00"/>
    <x v="33"/>
    <x v="11"/>
    <x v="28"/>
    <n v="2022"/>
    <n v="0"/>
    <n v="0"/>
    <n v="0"/>
  </r>
  <r>
    <n v="13085500"/>
    <s v="D"/>
    <d v="2022-03-02T00:00:00"/>
    <n v="0"/>
    <n v="0"/>
    <n v="0"/>
    <n v="0"/>
    <n v="0"/>
    <d v="2022-03-02T00:00:00"/>
    <x v="33"/>
    <x v="11"/>
    <x v="29"/>
    <n v="2022"/>
    <n v="0"/>
    <n v="0"/>
    <n v="0"/>
  </r>
  <r>
    <n v="13085500"/>
    <s v="D"/>
    <d v="2022-03-03T00:00:00"/>
    <n v="0"/>
    <n v="0"/>
    <n v="0"/>
    <n v="0"/>
    <n v="0"/>
    <d v="2022-03-03T00:00:00"/>
    <x v="33"/>
    <x v="11"/>
    <x v="0"/>
    <n v="2022"/>
    <n v="0"/>
    <n v="0"/>
    <n v="0"/>
  </r>
  <r>
    <n v="13085500"/>
    <s v="D"/>
    <d v="2022-03-04T00:00:00"/>
    <n v="0"/>
    <n v="0"/>
    <n v="0"/>
    <n v="0"/>
    <n v="0"/>
    <d v="2022-03-04T00:00:00"/>
    <x v="33"/>
    <x v="11"/>
    <x v="1"/>
    <n v="2022"/>
    <n v="0"/>
    <n v="0"/>
    <n v="0"/>
  </r>
  <r>
    <n v="13085500"/>
    <s v="D"/>
    <d v="2022-03-05T00:00:00"/>
    <n v="0"/>
    <n v="0"/>
    <n v="0"/>
    <n v="0"/>
    <n v="0"/>
    <d v="2022-03-05T00:00:00"/>
    <x v="33"/>
    <x v="11"/>
    <x v="2"/>
    <n v="2022"/>
    <n v="0"/>
    <n v="0"/>
    <n v="0"/>
  </r>
  <r>
    <n v="13085500"/>
    <s v="D"/>
    <d v="2022-03-06T00:00:00"/>
    <n v="0"/>
    <n v="0"/>
    <n v="0"/>
    <n v="0"/>
    <n v="0"/>
    <d v="2022-03-06T00:00:00"/>
    <x v="33"/>
    <x v="11"/>
    <x v="3"/>
    <n v="2022"/>
    <n v="0"/>
    <n v="0"/>
    <n v="0"/>
  </r>
  <r>
    <n v="13085500"/>
    <s v="D"/>
    <d v="2022-03-07T00:00:00"/>
    <n v="0"/>
    <n v="0"/>
    <n v="0"/>
    <n v="0"/>
    <n v="0"/>
    <d v="2022-03-07T00:00:00"/>
    <x v="33"/>
    <x v="11"/>
    <x v="4"/>
    <n v="2022"/>
    <n v="0"/>
    <n v="0"/>
    <n v="0"/>
  </r>
  <r>
    <n v="13085500"/>
    <s v="D"/>
    <d v="2022-03-08T00:00:00"/>
    <n v="0"/>
    <n v="0"/>
    <n v="0"/>
    <n v="0"/>
    <n v="0"/>
    <d v="2022-03-08T00:00:00"/>
    <x v="33"/>
    <x v="11"/>
    <x v="5"/>
    <n v="2022"/>
    <n v="0"/>
    <n v="0"/>
    <n v="0"/>
  </r>
  <r>
    <n v="13085500"/>
    <s v="D"/>
    <d v="2022-03-09T00:00:00"/>
    <n v="0"/>
    <n v="0"/>
    <n v="0"/>
    <n v="0"/>
    <n v="0"/>
    <d v="2022-03-09T00:00:00"/>
    <x v="33"/>
    <x v="11"/>
    <x v="6"/>
    <n v="2022"/>
    <n v="0"/>
    <n v="0"/>
    <n v="0"/>
  </r>
  <r>
    <n v="13085500"/>
    <s v="D"/>
    <d v="2022-03-10T00:00:00"/>
    <n v="0"/>
    <n v="0"/>
    <n v="0"/>
    <n v="0"/>
    <n v="0"/>
    <d v="2022-03-10T00:00:00"/>
    <x v="33"/>
    <x v="11"/>
    <x v="7"/>
    <n v="2022"/>
    <n v="0"/>
    <n v="0"/>
    <n v="0"/>
  </r>
  <r>
    <n v="13085500"/>
    <s v="D"/>
    <d v="2022-03-11T00:00:00"/>
    <n v="0"/>
    <n v="0"/>
    <n v="0"/>
    <n v="0"/>
    <n v="0"/>
    <d v="2022-03-11T00:00:00"/>
    <x v="33"/>
    <x v="11"/>
    <x v="8"/>
    <n v="2022"/>
    <n v="0"/>
    <n v="0"/>
    <n v="0"/>
  </r>
  <r>
    <n v="13085500"/>
    <s v="D"/>
    <d v="2022-03-12T00:00:00"/>
    <n v="0"/>
    <n v="0"/>
    <n v="0"/>
    <n v="0"/>
    <n v="0"/>
    <d v="2022-03-12T00:00:00"/>
    <x v="33"/>
    <x v="11"/>
    <x v="9"/>
    <n v="2022"/>
    <n v="0"/>
    <n v="0"/>
    <n v="0"/>
  </r>
  <r>
    <n v="13085500"/>
    <s v="D"/>
    <d v="2022-03-13T00:00:00"/>
    <n v="0"/>
    <n v="0"/>
    <n v="0"/>
    <n v="0"/>
    <n v="0"/>
    <d v="2022-03-13T00:00:00"/>
    <x v="33"/>
    <x v="11"/>
    <x v="10"/>
    <n v="2022"/>
    <n v="0"/>
    <n v="0"/>
    <n v="0"/>
  </r>
  <r>
    <n v="13085500"/>
    <s v="D"/>
    <d v="2022-03-14T00:00:00"/>
    <n v="0"/>
    <n v="0"/>
    <n v="0"/>
    <n v="0"/>
    <n v="0"/>
    <d v="2022-03-14T00:00:00"/>
    <x v="33"/>
    <x v="11"/>
    <x v="11"/>
    <n v="2022"/>
    <n v="0"/>
    <n v="0"/>
    <n v="0"/>
  </r>
  <r>
    <n v="13085500"/>
    <s v="D"/>
    <d v="2022-03-15T00:00:00"/>
    <n v="0"/>
    <n v="0"/>
    <n v="0"/>
    <n v="0"/>
    <n v="0"/>
    <d v="2022-03-15T00:00:00"/>
    <x v="33"/>
    <x v="11"/>
    <x v="12"/>
    <n v="2022"/>
    <n v="0"/>
    <n v="0"/>
    <n v="0"/>
  </r>
  <r>
    <n v="13085500"/>
    <s v="D"/>
    <d v="2022-03-16T00:00:00"/>
    <n v="0"/>
    <n v="0"/>
    <n v="0"/>
    <n v="0"/>
    <n v="0"/>
    <d v="2022-03-16T00:00:00"/>
    <x v="33"/>
    <x v="11"/>
    <x v="13"/>
    <n v="2022"/>
    <n v="0"/>
    <n v="0"/>
    <n v="0"/>
  </r>
  <r>
    <n v="13085500"/>
    <s v="D"/>
    <d v="2022-03-17T00:00:00"/>
    <n v="0"/>
    <n v="0"/>
    <n v="0"/>
    <n v="0"/>
    <n v="0"/>
    <d v="2022-03-17T00:00:00"/>
    <x v="33"/>
    <x v="11"/>
    <x v="14"/>
    <n v="2022"/>
    <n v="0"/>
    <n v="0"/>
    <n v="0"/>
  </r>
  <r>
    <n v="13085500"/>
    <s v="D"/>
    <d v="2022-03-18T00:00:00"/>
    <n v="0"/>
    <n v="0"/>
    <n v="0"/>
    <n v="0"/>
    <n v="0"/>
    <d v="2022-03-18T00:00:00"/>
    <x v="33"/>
    <x v="11"/>
    <x v="15"/>
    <n v="2022"/>
    <n v="0"/>
    <n v="0"/>
    <n v="0"/>
  </r>
  <r>
    <n v="13085500"/>
    <s v="D"/>
    <d v="2022-03-19T00:00:00"/>
    <n v="0"/>
    <n v="0"/>
    <n v="0"/>
    <n v="0"/>
    <n v="0"/>
    <d v="2022-03-19T00:00:00"/>
    <x v="33"/>
    <x v="11"/>
    <x v="16"/>
    <n v="2022"/>
    <n v="0"/>
    <n v="0"/>
    <n v="0"/>
  </r>
  <r>
    <n v="13085500"/>
    <s v="D"/>
    <d v="2022-03-20T00:00:00"/>
    <n v="0"/>
    <n v="0"/>
    <n v="0"/>
    <n v="0"/>
    <n v="0"/>
    <d v="2022-03-20T00:00:00"/>
    <x v="33"/>
    <x v="11"/>
    <x v="17"/>
    <n v="2022"/>
    <n v="0"/>
    <n v="0"/>
    <n v="0"/>
  </r>
  <r>
    <n v="13085500"/>
    <s v="D"/>
    <d v="2022-03-21T00:00:00"/>
    <n v="0"/>
    <n v="0"/>
    <n v="0"/>
    <n v="0"/>
    <n v="0"/>
    <d v="2022-03-21T00:00:00"/>
    <x v="33"/>
    <x v="11"/>
    <x v="18"/>
    <n v="2022"/>
    <n v="0"/>
    <n v="0"/>
    <n v="0"/>
  </r>
  <r>
    <n v="13085500"/>
    <s v="D"/>
    <d v="2022-03-22T00:00:00"/>
    <n v="0"/>
    <n v="0"/>
    <n v="0"/>
    <n v="0"/>
    <n v="0"/>
    <d v="2022-03-22T00:00:00"/>
    <x v="33"/>
    <x v="11"/>
    <x v="19"/>
    <n v="2022"/>
    <n v="0"/>
    <n v="0"/>
    <n v="0"/>
  </r>
  <r>
    <n v="13085500"/>
    <s v="D"/>
    <d v="2022-03-23T00:00:00"/>
    <n v="0"/>
    <n v="0"/>
    <n v="0"/>
    <n v="0"/>
    <n v="0"/>
    <d v="2022-03-23T00:00:00"/>
    <x v="33"/>
    <x v="11"/>
    <x v="20"/>
    <n v="2022"/>
    <n v="0"/>
    <n v="0"/>
    <n v="0"/>
  </r>
  <r>
    <n v="13085500"/>
    <s v="D"/>
    <d v="2022-03-24T00:00:00"/>
    <n v="0"/>
    <n v="0"/>
    <n v="0"/>
    <n v="0"/>
    <n v="0"/>
    <d v="2022-03-24T00:00:00"/>
    <x v="33"/>
    <x v="11"/>
    <x v="21"/>
    <n v="2022"/>
    <n v="0"/>
    <n v="0"/>
    <n v="0"/>
  </r>
  <r>
    <n v="13085500"/>
    <s v="D"/>
    <d v="2022-03-25T00:00:00"/>
    <n v="0"/>
    <n v="0"/>
    <n v="0"/>
    <n v="0"/>
    <n v="0"/>
    <d v="2022-03-25T00:00:00"/>
    <x v="33"/>
    <x v="11"/>
    <x v="22"/>
    <n v="2022"/>
    <n v="0"/>
    <n v="0"/>
    <n v="0"/>
  </r>
  <r>
    <n v="13085500"/>
    <s v="D"/>
    <d v="2022-03-26T00:00:00"/>
    <n v="0"/>
    <n v="0"/>
    <n v="0"/>
    <n v="0"/>
    <n v="0"/>
    <d v="2022-03-26T00:00:00"/>
    <x v="33"/>
    <x v="11"/>
    <x v="23"/>
    <n v="2022"/>
    <n v="0"/>
    <n v="0"/>
    <n v="0"/>
  </r>
  <r>
    <n v="13085500"/>
    <s v="D"/>
    <d v="2022-03-27T00:00:00"/>
    <n v="0"/>
    <n v="0"/>
    <n v="0"/>
    <n v="0"/>
    <n v="0"/>
    <d v="2022-03-27T00:00:00"/>
    <x v="33"/>
    <x v="11"/>
    <x v="24"/>
    <n v="2022"/>
    <n v="0"/>
    <n v="0"/>
    <n v="0"/>
  </r>
  <r>
    <n v="13085500"/>
    <s v="D"/>
    <d v="2022-03-28T00:00:00"/>
    <n v="0"/>
    <n v="0"/>
    <n v="0"/>
    <n v="0"/>
    <n v="0"/>
    <d v="2022-03-28T00:00:00"/>
    <x v="33"/>
    <x v="11"/>
    <x v="25"/>
    <n v="2022"/>
    <n v="0"/>
    <n v="0"/>
    <n v="0"/>
  </r>
  <r>
    <n v="13085500"/>
    <s v="D"/>
    <d v="2022-03-29T00:00:00"/>
    <n v="0"/>
    <n v="0"/>
    <n v="0"/>
    <n v="0"/>
    <n v="0"/>
    <d v="2022-03-29T00:00:00"/>
    <x v="33"/>
    <x v="11"/>
    <x v="26"/>
    <n v="2022"/>
    <n v="0"/>
    <n v="0"/>
    <n v="0"/>
  </r>
  <r>
    <n v="13085500"/>
    <s v="D"/>
    <d v="2022-03-30T00:00:00"/>
    <n v="0"/>
    <n v="0"/>
    <n v="0"/>
    <n v="0"/>
    <n v="0"/>
    <d v="2022-03-30T00:00:00"/>
    <x v="33"/>
    <x v="11"/>
    <x v="27"/>
    <n v="2022"/>
    <n v="0"/>
    <n v="0"/>
    <n v="0"/>
  </r>
  <r>
    <n v="13085500"/>
    <s v="D"/>
    <d v="2022-03-31T00:00:00"/>
    <n v="0"/>
    <n v="0"/>
    <n v="0"/>
    <n v="0"/>
    <n v="0"/>
    <d v="2022-03-31T00:00:00"/>
    <x v="33"/>
    <x v="11"/>
    <x v="30"/>
    <n v="2022"/>
    <n v="0"/>
    <n v="0"/>
    <n v="0"/>
  </r>
  <r>
    <n v="13085500"/>
    <s v="D"/>
    <d v="2022-04-01T00:00:00"/>
    <n v="0"/>
    <n v="0"/>
    <n v="0"/>
    <n v="0"/>
    <n v="0"/>
    <d v="2022-04-01T00:00:00"/>
    <x v="33"/>
    <x v="0"/>
    <x v="28"/>
    <n v="2022"/>
    <n v="0"/>
    <n v="0"/>
    <n v="0"/>
  </r>
  <r>
    <n v="13085500"/>
    <s v="D"/>
    <d v="2022-04-02T00:00:00"/>
    <n v="0"/>
    <n v="0"/>
    <n v="0"/>
    <n v="0"/>
    <n v="0"/>
    <d v="2022-04-02T00:00:00"/>
    <x v="33"/>
    <x v="0"/>
    <x v="29"/>
    <n v="2022"/>
    <n v="0"/>
    <n v="0"/>
    <n v="0"/>
  </r>
  <r>
    <n v="13085500"/>
    <s v="D"/>
    <d v="2022-04-03T00:00:00"/>
    <n v="0"/>
    <n v="0"/>
    <n v="0"/>
    <n v="0"/>
    <n v="0"/>
    <d v="2022-04-03T00:00:00"/>
    <x v="33"/>
    <x v="0"/>
    <x v="0"/>
    <n v="2022"/>
    <n v="0"/>
    <n v="0"/>
    <n v="0"/>
  </r>
  <r>
    <n v="13085500"/>
    <s v="D"/>
    <d v="2022-04-04T00:00:00"/>
    <n v="0"/>
    <n v="0"/>
    <n v="0"/>
    <n v="0"/>
    <n v="0"/>
    <d v="2022-04-04T00:00:00"/>
    <x v="33"/>
    <x v="0"/>
    <x v="1"/>
    <n v="2022"/>
    <n v="0"/>
    <n v="0"/>
    <n v="0"/>
  </r>
  <r>
    <n v="13085500"/>
    <s v="D"/>
    <d v="2022-04-05T00:00:00"/>
    <n v="0"/>
    <n v="0"/>
    <n v="0"/>
    <n v="0"/>
    <n v="0"/>
    <d v="2022-04-05T00:00:00"/>
    <x v="33"/>
    <x v="0"/>
    <x v="2"/>
    <n v="2022"/>
    <n v="0"/>
    <n v="0"/>
    <n v="0"/>
  </r>
  <r>
    <n v="13085500"/>
    <s v="D"/>
    <d v="2022-04-06T00:00:00"/>
    <n v="0"/>
    <n v="0"/>
    <n v="0"/>
    <n v="0"/>
    <n v="0"/>
    <d v="2022-04-06T00:00:00"/>
    <x v="33"/>
    <x v="0"/>
    <x v="3"/>
    <n v="2022"/>
    <n v="0"/>
    <n v="0"/>
    <n v="0"/>
  </r>
  <r>
    <n v="13085500"/>
    <s v="D"/>
    <d v="2022-04-07T00:00:00"/>
    <n v="0"/>
    <n v="0"/>
    <n v="0"/>
    <n v="0"/>
    <n v="0"/>
    <d v="2022-04-07T00:00:00"/>
    <x v="33"/>
    <x v="0"/>
    <x v="4"/>
    <n v="2022"/>
    <n v="0"/>
    <n v="0"/>
    <n v="0"/>
  </r>
  <r>
    <n v="13085500"/>
    <s v="D"/>
    <d v="2022-04-08T00:00:00"/>
    <n v="0"/>
    <n v="0"/>
    <n v="0"/>
    <n v="0"/>
    <n v="0"/>
    <d v="2022-04-08T00:00:00"/>
    <x v="33"/>
    <x v="0"/>
    <x v="5"/>
    <n v="2022"/>
    <n v="0"/>
    <n v="0"/>
    <n v="0"/>
  </r>
  <r>
    <n v="13085500"/>
    <s v="D"/>
    <d v="2022-04-09T00:00:00"/>
    <n v="0"/>
    <n v="0"/>
    <n v="0"/>
    <n v="0"/>
    <n v="0"/>
    <d v="2022-04-09T00:00:00"/>
    <x v="33"/>
    <x v="0"/>
    <x v="6"/>
    <n v="2022"/>
    <n v="0"/>
    <n v="0"/>
    <n v="0"/>
  </r>
  <r>
    <n v="13085500"/>
    <s v="D"/>
    <d v="2022-04-10T00:00:00"/>
    <n v="0"/>
    <n v="0"/>
    <n v="0"/>
    <n v="0"/>
    <n v="0"/>
    <d v="2022-04-10T00:00:00"/>
    <x v="33"/>
    <x v="0"/>
    <x v="7"/>
    <n v="2022"/>
    <n v="0"/>
    <n v="0"/>
    <n v="0"/>
  </r>
  <r>
    <n v="13085500"/>
    <s v="D"/>
    <d v="2022-04-11T00:00:00"/>
    <n v="0"/>
    <n v="0"/>
    <n v="0"/>
    <n v="0"/>
    <n v="0"/>
    <d v="2022-04-11T00:00:00"/>
    <x v="33"/>
    <x v="0"/>
    <x v="8"/>
    <n v="2022"/>
    <n v="0"/>
    <n v="0"/>
    <n v="0"/>
  </r>
  <r>
    <n v="13085500"/>
    <s v="D"/>
    <d v="2022-04-12T00:00:00"/>
    <n v="0"/>
    <n v="0"/>
    <n v="0"/>
    <n v="0"/>
    <n v="0"/>
    <d v="2022-04-12T00:00:00"/>
    <x v="33"/>
    <x v="0"/>
    <x v="9"/>
    <n v="2022"/>
    <n v="0"/>
    <n v="0"/>
    <n v="0"/>
  </r>
  <r>
    <n v="13085500"/>
    <s v="D"/>
    <d v="2022-04-13T00:00:00"/>
    <n v="0"/>
    <n v="0"/>
    <n v="0"/>
    <n v="0"/>
    <n v="0"/>
    <d v="2022-04-13T00:00:00"/>
    <x v="33"/>
    <x v="0"/>
    <x v="10"/>
    <n v="2022"/>
    <n v="0"/>
    <n v="0"/>
    <n v="0"/>
  </r>
  <r>
    <n v="13085500"/>
    <s v="D"/>
    <d v="2022-04-14T00:00:00"/>
    <n v="0"/>
    <n v="0"/>
    <n v="0"/>
    <n v="0"/>
    <n v="0"/>
    <d v="2022-04-14T00:00:00"/>
    <x v="33"/>
    <x v="0"/>
    <x v="11"/>
    <n v="2022"/>
    <n v="0"/>
    <n v="0"/>
    <n v="0"/>
  </r>
  <r>
    <n v="13085500"/>
    <s v="D"/>
    <d v="2022-04-15T00:00:00"/>
    <n v="0"/>
    <n v="0"/>
    <n v="0"/>
    <n v="0"/>
    <n v="0"/>
    <d v="2022-04-15T00:00:00"/>
    <x v="33"/>
    <x v="0"/>
    <x v="12"/>
    <n v="2022"/>
    <n v="0"/>
    <n v="0"/>
    <n v="0"/>
  </r>
  <r>
    <n v="13085500"/>
    <s v="D"/>
    <d v="2022-04-16T00:00:00"/>
    <n v="0"/>
    <n v="0"/>
    <n v="0"/>
    <n v="0"/>
    <n v="0"/>
    <d v="2022-04-16T00:00:00"/>
    <x v="33"/>
    <x v="0"/>
    <x v="13"/>
    <n v="2022"/>
    <n v="0"/>
    <n v="0"/>
    <n v="0"/>
  </r>
  <r>
    <n v="13085500"/>
    <s v="D"/>
    <d v="2022-04-17T00:00:00"/>
    <n v="0"/>
    <n v="0"/>
    <n v="0"/>
    <n v="0"/>
    <n v="0"/>
    <d v="2022-04-17T00:00:00"/>
    <x v="33"/>
    <x v="0"/>
    <x v="14"/>
    <n v="2022"/>
    <n v="0"/>
    <n v="0"/>
    <n v="0"/>
  </r>
  <r>
    <n v="13085500"/>
    <s v="D"/>
    <d v="2022-04-18T00:00:00"/>
    <n v="0"/>
    <n v="0"/>
    <n v="0"/>
    <n v="0"/>
    <n v="0"/>
    <d v="2022-04-18T00:00:00"/>
    <x v="33"/>
    <x v="0"/>
    <x v="15"/>
    <n v="2022"/>
    <n v="0"/>
    <n v="0"/>
    <n v="0"/>
  </r>
  <r>
    <n v="13085500"/>
    <s v="D"/>
    <d v="2022-04-19T00:00:00"/>
    <n v="4.0999999999999996"/>
    <n v="8.1999999999999993"/>
    <n v="4.0999999999999996"/>
    <n v="8.1999999999999993"/>
    <n v="-8.1999999999999993"/>
    <d v="2022-04-19T00:00:00"/>
    <x v="33"/>
    <x v="0"/>
    <x v="16"/>
    <n v="2022"/>
    <n v="8.1323499999999989"/>
    <n v="8.1323499999999989"/>
    <n v="0"/>
  </r>
  <r>
    <n v="13085500"/>
    <s v="D"/>
    <d v="2022-04-20T00:00:00"/>
    <n v="2.5"/>
    <n v="13.2"/>
    <n v="2.5"/>
    <n v="13"/>
    <n v="-13.2"/>
    <d v="2022-04-20T00:00:00"/>
    <x v="33"/>
    <x v="0"/>
    <x v="17"/>
    <n v="2022"/>
    <n v="4.9587500000000002"/>
    <n v="4.9587500000000002"/>
    <n v="0"/>
  </r>
  <r>
    <n v="13085500"/>
    <s v="D"/>
    <d v="2022-04-21T00:00:00"/>
    <n v="40"/>
    <n v="93.4"/>
    <n v="40"/>
    <n v="93"/>
    <n v="-93.4"/>
    <d v="2022-04-21T00:00:00"/>
    <x v="33"/>
    <x v="0"/>
    <x v="18"/>
    <n v="2022"/>
    <n v="79.34"/>
    <n v="79.34"/>
    <n v="0"/>
  </r>
  <r>
    <n v="13085500"/>
    <s v="D"/>
    <d v="2022-04-22T00:00:00"/>
    <n v="34"/>
    <n v="161.19999999999999"/>
    <n v="34"/>
    <n v="161"/>
    <n v="-161.19999999999999"/>
    <d v="2022-04-22T00:00:00"/>
    <x v="33"/>
    <x v="0"/>
    <x v="19"/>
    <n v="2022"/>
    <n v="67.439000000000007"/>
    <n v="67.439000000000007"/>
    <n v="0"/>
  </r>
  <r>
    <n v="13085500"/>
    <s v="D"/>
    <d v="2022-04-23T00:00:00"/>
    <n v="31"/>
    <n v="222.1"/>
    <n v="31"/>
    <n v="222"/>
    <n v="-222.1"/>
    <d v="2022-04-23T00:00:00"/>
    <x v="33"/>
    <x v="0"/>
    <x v="20"/>
    <n v="2022"/>
    <n v="61.488500000000002"/>
    <n v="61.488500000000002"/>
    <n v="0"/>
  </r>
  <r>
    <n v="13085500"/>
    <s v="D"/>
    <d v="2022-04-24T00:00:00"/>
    <n v="31"/>
    <n v="283.60000000000002"/>
    <n v="31"/>
    <n v="284"/>
    <n v="-283.60000000000002"/>
    <d v="2022-04-24T00:00:00"/>
    <x v="33"/>
    <x v="0"/>
    <x v="21"/>
    <n v="2022"/>
    <n v="61.488500000000002"/>
    <n v="61.488500000000002"/>
    <n v="0"/>
  </r>
  <r>
    <n v="13085500"/>
    <s v="D"/>
    <d v="2022-04-25T00:00:00"/>
    <n v="39"/>
    <n v="361.6"/>
    <n v="39"/>
    <n v="362"/>
    <n v="-361.6"/>
    <d v="2022-04-25T00:00:00"/>
    <x v="33"/>
    <x v="0"/>
    <x v="22"/>
    <n v="2022"/>
    <n v="77.356499999999997"/>
    <n v="77.356499999999997"/>
    <n v="0"/>
  </r>
  <r>
    <n v="13085500"/>
    <s v="D"/>
    <d v="2022-04-26T00:00:00"/>
    <n v="58"/>
    <n v="476.9"/>
    <n v="58"/>
    <n v="477"/>
    <n v="-476.9"/>
    <d v="2022-04-26T00:00:00"/>
    <x v="33"/>
    <x v="0"/>
    <x v="23"/>
    <n v="2022"/>
    <n v="115.04300000000001"/>
    <n v="115.04300000000001"/>
    <n v="0"/>
  </r>
  <r>
    <n v="13085500"/>
    <s v="D"/>
    <d v="2022-04-27T00:00:00"/>
    <n v="82"/>
    <n v="638.5"/>
    <n v="82"/>
    <n v="639"/>
    <n v="-638.5"/>
    <d v="2022-04-27T00:00:00"/>
    <x v="33"/>
    <x v="0"/>
    <x v="24"/>
    <n v="2022"/>
    <n v="162.64699999999999"/>
    <n v="162.64699999999999"/>
    <n v="0"/>
  </r>
  <r>
    <n v="13085500"/>
    <s v="D"/>
    <d v="2022-04-28T00:00:00"/>
    <n v="89"/>
    <n v="814.9"/>
    <n v="89"/>
    <n v="815"/>
    <n v="-814.9"/>
    <d v="2022-04-28T00:00:00"/>
    <x v="33"/>
    <x v="0"/>
    <x v="25"/>
    <n v="2022"/>
    <n v="176.53149999999999"/>
    <n v="176.53149999999999"/>
    <n v="0"/>
  </r>
  <r>
    <n v="13085500"/>
    <s v="D"/>
    <d v="2022-04-29T00:00:00"/>
    <n v="80"/>
    <n v="972.8"/>
    <n v="80"/>
    <n v="973"/>
    <n v="-972.8"/>
    <d v="2022-04-29T00:00:00"/>
    <x v="33"/>
    <x v="0"/>
    <x v="26"/>
    <n v="2022"/>
    <n v="158.68"/>
    <n v="158.68"/>
    <n v="0"/>
  </r>
  <r>
    <n v="13085500"/>
    <s v="D"/>
    <d v="2022-04-30T00:00:00"/>
    <n v="93"/>
    <n v="1156.3"/>
    <n v="93"/>
    <n v="1156"/>
    <n v="-1156.3"/>
    <d v="2022-04-30T00:00:00"/>
    <x v="33"/>
    <x v="0"/>
    <x v="27"/>
    <n v="2022"/>
    <n v="184.46549999999999"/>
    <n v="184.46549999999999"/>
    <n v="0"/>
  </r>
  <r>
    <n v="13085500"/>
    <s v="D"/>
    <d v="2022-05-01T00:00:00"/>
    <n v="95"/>
    <n v="1345.4"/>
    <n v="95"/>
    <n v="1345"/>
    <n v="-1345.4"/>
    <d v="2022-05-01T00:00:00"/>
    <x v="33"/>
    <x v="1"/>
    <x v="28"/>
    <n v="2022"/>
    <n v="188.4325"/>
    <n v="188.4325"/>
    <n v="0"/>
  </r>
  <r>
    <n v="13085500"/>
    <s v="D"/>
    <d v="2022-05-02T00:00:00"/>
    <n v="97"/>
    <n v="1537.1"/>
    <n v="97"/>
    <n v="1537"/>
    <n v="-1537.1"/>
    <d v="2022-05-02T00:00:00"/>
    <x v="33"/>
    <x v="1"/>
    <x v="29"/>
    <n v="2022"/>
    <n v="192.39950000000002"/>
    <n v="192.39950000000002"/>
    <n v="0"/>
  </r>
  <r>
    <n v="13085500"/>
    <s v="D"/>
    <d v="2022-05-03T00:00:00"/>
    <n v="82"/>
    <n v="1700.2"/>
    <n v="82"/>
    <n v="1700"/>
    <n v="-1700.2"/>
    <d v="2022-05-03T00:00:00"/>
    <x v="33"/>
    <x v="1"/>
    <x v="0"/>
    <n v="2022"/>
    <n v="162.64699999999999"/>
    <n v="162.64699999999999"/>
    <n v="0"/>
  </r>
  <r>
    <n v="13085500"/>
    <s v="D"/>
    <d v="2022-05-04T00:00:00"/>
    <n v="70"/>
    <n v="1838.6"/>
    <n v="70"/>
    <n v="1839"/>
    <n v="-1838.6"/>
    <d v="2022-05-04T00:00:00"/>
    <x v="33"/>
    <x v="1"/>
    <x v="1"/>
    <n v="2022"/>
    <n v="138.845"/>
    <n v="138.845"/>
    <n v="0"/>
  </r>
  <r>
    <n v="13085500"/>
    <s v="D"/>
    <d v="2022-05-05T00:00:00"/>
    <n v="74"/>
    <n v="1986.2"/>
    <n v="74"/>
    <n v="1986"/>
    <n v="-1986.2"/>
    <d v="2022-05-05T00:00:00"/>
    <x v="33"/>
    <x v="1"/>
    <x v="2"/>
    <n v="2022"/>
    <n v="146.779"/>
    <n v="146.779"/>
    <n v="0"/>
  </r>
  <r>
    <n v="13085500"/>
    <s v="D"/>
    <d v="2022-05-06T00:00:00"/>
    <n v="77"/>
    <n v="2139"/>
    <n v="77"/>
    <n v="2139"/>
    <n v="-2139"/>
    <d v="2022-05-06T00:00:00"/>
    <x v="33"/>
    <x v="1"/>
    <x v="3"/>
    <n v="2022"/>
    <n v="152.7295"/>
    <n v="152.7295"/>
    <n v="0"/>
  </r>
  <r>
    <n v="13085500"/>
    <s v="D"/>
    <d v="2022-05-07T00:00:00"/>
    <n v="74"/>
    <n v="2285.8000000000002"/>
    <n v="74"/>
    <n v="2286"/>
    <n v="-2285.8000000000002"/>
    <d v="2022-05-07T00:00:00"/>
    <x v="33"/>
    <x v="1"/>
    <x v="4"/>
    <n v="2022"/>
    <n v="146.779"/>
    <n v="146.779"/>
    <n v="0"/>
  </r>
  <r>
    <n v="13085500"/>
    <s v="D"/>
    <d v="2022-05-08T00:00:00"/>
    <n v="71"/>
    <n v="2426.8000000000002"/>
    <n v="71"/>
    <n v="2427"/>
    <n v="-2426.8000000000002"/>
    <d v="2022-05-08T00:00:00"/>
    <x v="33"/>
    <x v="1"/>
    <x v="5"/>
    <n v="2022"/>
    <n v="140.82849999999999"/>
    <n v="140.82849999999999"/>
    <n v="0"/>
  </r>
  <r>
    <n v="13085500"/>
    <s v="D"/>
    <d v="2022-05-09T00:00:00"/>
    <n v="74"/>
    <n v="2574.1999999999998"/>
    <n v="74"/>
    <n v="2574"/>
    <n v="-2574.1999999999998"/>
    <d v="2022-05-09T00:00:00"/>
    <x v="33"/>
    <x v="1"/>
    <x v="6"/>
    <n v="2022"/>
    <n v="146.779"/>
    <n v="146.779"/>
    <n v="0"/>
  </r>
  <r>
    <n v="13085500"/>
    <s v="D"/>
    <d v="2022-05-10T00:00:00"/>
    <n v="85"/>
    <n v="2743.1"/>
    <n v="85"/>
    <n v="2743"/>
    <n v="-2743.1"/>
    <d v="2022-05-10T00:00:00"/>
    <x v="33"/>
    <x v="1"/>
    <x v="7"/>
    <n v="2022"/>
    <n v="168.5975"/>
    <n v="168.5975"/>
    <n v="0"/>
  </r>
  <r>
    <n v="13085500"/>
    <s v="D"/>
    <d v="2022-05-11T00:00:00"/>
    <n v="102"/>
    <n v="2944.5"/>
    <n v="102"/>
    <n v="2945"/>
    <n v="-2944.5"/>
    <d v="2022-05-11T00:00:00"/>
    <x v="33"/>
    <x v="1"/>
    <x v="8"/>
    <n v="2022"/>
    <n v="202.31700000000001"/>
    <n v="202.31700000000001"/>
    <n v="0"/>
  </r>
  <r>
    <n v="13085500"/>
    <s v="D"/>
    <d v="2022-05-12T00:00:00"/>
    <n v="129"/>
    <n v="3199.3"/>
    <n v="129"/>
    <n v="3199"/>
    <n v="-3199.3"/>
    <d v="2022-05-12T00:00:00"/>
    <x v="33"/>
    <x v="1"/>
    <x v="9"/>
    <n v="2022"/>
    <n v="255.8715"/>
    <n v="255.8715"/>
    <n v="0"/>
  </r>
  <r>
    <n v="13085500"/>
    <s v="D"/>
    <d v="2022-05-13T00:00:00"/>
    <n v="156"/>
    <n v="3508.2"/>
    <n v="156"/>
    <n v="3508"/>
    <n v="-3508.2"/>
    <d v="2022-05-13T00:00:00"/>
    <x v="33"/>
    <x v="1"/>
    <x v="10"/>
    <n v="2022"/>
    <n v="309.42599999999999"/>
    <n v="309.42599999999999"/>
    <n v="0"/>
  </r>
  <r>
    <n v="13085500"/>
    <s v="D"/>
    <d v="2022-05-14T00:00:00"/>
    <n v="150"/>
    <n v="3804.7"/>
    <n v="150"/>
    <n v="3805"/>
    <n v="-3804.7"/>
    <d v="2022-05-14T00:00:00"/>
    <x v="33"/>
    <x v="1"/>
    <x v="11"/>
    <n v="2022"/>
    <n v="297.52500000000003"/>
    <n v="297.52500000000003"/>
    <n v="0"/>
  </r>
  <r>
    <n v="13085500"/>
    <s v="D"/>
    <d v="2022-05-15T00:00:00"/>
    <n v="140"/>
    <n v="4082.5"/>
    <n v="140"/>
    <n v="4083"/>
    <n v="-4082.5"/>
    <d v="2022-05-15T00:00:00"/>
    <x v="33"/>
    <x v="1"/>
    <x v="12"/>
    <n v="2022"/>
    <n v="277.69"/>
    <n v="277.69"/>
    <n v="0"/>
  </r>
  <r>
    <n v="13085500"/>
    <s v="D"/>
    <d v="2022-05-16T00:00:00"/>
    <n v="157"/>
    <n v="4393.3"/>
    <n v="157"/>
    <n v="4393"/>
    <n v="-4393.3"/>
    <d v="2022-05-16T00:00:00"/>
    <x v="33"/>
    <x v="1"/>
    <x v="13"/>
    <n v="2022"/>
    <n v="311.40949999999998"/>
    <n v="311.40949999999998"/>
    <n v="0"/>
  </r>
  <r>
    <n v="13085500"/>
    <s v="D"/>
    <d v="2022-05-17T00:00:00"/>
    <n v="189"/>
    <n v="4767.8"/>
    <n v="189"/>
    <n v="4768"/>
    <n v="-4767.8"/>
    <d v="2022-05-17T00:00:00"/>
    <x v="33"/>
    <x v="1"/>
    <x v="14"/>
    <n v="2022"/>
    <n v="374.88150000000002"/>
    <n v="374.88150000000002"/>
    <n v="0"/>
  </r>
  <r>
    <n v="13085500"/>
    <s v="D"/>
    <d v="2022-05-18T00:00:00"/>
    <n v="206"/>
    <n v="5175.6000000000004"/>
    <n v="206"/>
    <n v="5176"/>
    <n v="-5175.6000000000004"/>
    <d v="2022-05-18T00:00:00"/>
    <x v="33"/>
    <x v="1"/>
    <x v="15"/>
    <n v="2022"/>
    <n v="408.601"/>
    <n v="408.601"/>
    <n v="0"/>
  </r>
  <r>
    <n v="13085500"/>
    <s v="D"/>
    <d v="2022-05-19T00:00:00"/>
    <n v="178"/>
    <n v="5529.1"/>
    <n v="178"/>
    <n v="5529"/>
    <n v="-5529.1"/>
    <d v="2022-05-19T00:00:00"/>
    <x v="33"/>
    <x v="1"/>
    <x v="16"/>
    <n v="2022"/>
    <n v="353.06299999999999"/>
    <n v="353.06299999999999"/>
    <n v="0"/>
  </r>
  <r>
    <n v="13085500"/>
    <s v="D"/>
    <d v="2022-05-20T00:00:00"/>
    <n v="192"/>
    <n v="5909.5"/>
    <n v="192"/>
    <n v="5910"/>
    <n v="-5909.5"/>
    <d v="2022-05-20T00:00:00"/>
    <x v="33"/>
    <x v="1"/>
    <x v="17"/>
    <n v="2022"/>
    <n v="380.83199999999999"/>
    <n v="380.83199999999999"/>
    <n v="0"/>
  </r>
  <r>
    <n v="13085500"/>
    <s v="D"/>
    <d v="2022-05-21T00:00:00"/>
    <n v="214"/>
    <n v="6333.7"/>
    <n v="214"/>
    <n v="6334"/>
    <n v="-6333.7"/>
    <d v="2022-05-21T00:00:00"/>
    <x v="33"/>
    <x v="1"/>
    <x v="18"/>
    <n v="2022"/>
    <n v="424.46899999999999"/>
    <n v="424.46899999999999"/>
    <n v="0"/>
  </r>
  <r>
    <n v="13085500"/>
    <s v="D"/>
    <d v="2022-05-22T00:00:00"/>
    <n v="207"/>
    <n v="6743.8"/>
    <n v="207"/>
    <n v="6744"/>
    <n v="-6743.8"/>
    <d v="2022-05-22T00:00:00"/>
    <x v="33"/>
    <x v="1"/>
    <x v="19"/>
    <n v="2022"/>
    <n v="410.58449999999999"/>
    <n v="410.58449999999999"/>
    <n v="0"/>
  </r>
  <r>
    <n v="13085500"/>
    <s v="D"/>
    <d v="2022-05-23T00:00:00"/>
    <n v="206"/>
    <n v="7151.8"/>
    <n v="206"/>
    <n v="7152"/>
    <n v="-7151.8"/>
    <d v="2022-05-23T00:00:00"/>
    <x v="33"/>
    <x v="1"/>
    <x v="20"/>
    <n v="2022"/>
    <n v="408.601"/>
    <n v="408.601"/>
    <n v="0"/>
  </r>
  <r>
    <n v="13085500"/>
    <s v="D"/>
    <d v="2022-05-24T00:00:00"/>
    <n v="204"/>
    <n v="7555.4"/>
    <n v="204"/>
    <n v="7555"/>
    <n v="-7555.4"/>
    <d v="2022-05-24T00:00:00"/>
    <x v="33"/>
    <x v="1"/>
    <x v="21"/>
    <n v="2022"/>
    <n v="404.63400000000001"/>
    <n v="404.63400000000001"/>
    <n v="0"/>
  </r>
  <r>
    <n v="13085500"/>
    <s v="D"/>
    <d v="2022-05-25T00:00:00"/>
    <n v="207"/>
    <n v="7964.9"/>
    <n v="207"/>
    <n v="7965"/>
    <n v="-7964.9"/>
    <d v="2022-05-25T00:00:00"/>
    <x v="33"/>
    <x v="1"/>
    <x v="22"/>
    <n v="2022"/>
    <n v="410.58449999999999"/>
    <n v="410.58449999999999"/>
    <n v="0"/>
  </r>
  <r>
    <n v="13085500"/>
    <s v="D"/>
    <d v="2022-05-26T00:00:00"/>
    <n v="200"/>
    <n v="8362.4"/>
    <n v="200"/>
    <n v="8362"/>
    <n v="-8362.4"/>
    <d v="2022-05-26T00:00:00"/>
    <x v="33"/>
    <x v="1"/>
    <x v="23"/>
    <n v="2022"/>
    <n v="396.7"/>
    <n v="396.7"/>
    <n v="0"/>
  </r>
  <r>
    <n v="13085500"/>
    <s v="D"/>
    <d v="2022-05-27T00:00:00"/>
    <n v="189"/>
    <n v="8737.5"/>
    <n v="189"/>
    <n v="8738"/>
    <n v="-8737.5"/>
    <d v="2022-05-27T00:00:00"/>
    <x v="33"/>
    <x v="1"/>
    <x v="24"/>
    <n v="2022"/>
    <n v="374.88150000000002"/>
    <n v="374.88150000000002"/>
    <n v="0"/>
  </r>
  <r>
    <n v="13085500"/>
    <s v="D"/>
    <d v="2022-05-28T00:00:00"/>
    <n v="168"/>
    <n v="9070.1"/>
    <n v="168"/>
    <n v="9070"/>
    <n v="-9070.1"/>
    <d v="2022-05-28T00:00:00"/>
    <x v="33"/>
    <x v="1"/>
    <x v="25"/>
    <n v="2022"/>
    <n v="333.22800000000001"/>
    <n v="333.22800000000001"/>
    <n v="0"/>
  </r>
  <r>
    <n v="13085500"/>
    <s v="D"/>
    <d v="2022-05-29T00:00:00"/>
    <n v="152"/>
    <n v="9370.7000000000007"/>
    <n v="152"/>
    <n v="9371"/>
    <n v="-9370.7000000000007"/>
    <d v="2022-05-29T00:00:00"/>
    <x v="33"/>
    <x v="1"/>
    <x v="26"/>
    <n v="2022"/>
    <n v="301.49200000000002"/>
    <n v="301.49200000000002"/>
    <n v="0"/>
  </r>
  <r>
    <n v="13085500"/>
    <s v="D"/>
    <d v="2022-05-30T00:00:00"/>
    <n v="122"/>
    <n v="9613.5"/>
    <n v="122"/>
    <n v="9614"/>
    <n v="-9613.5"/>
    <d v="2022-05-30T00:00:00"/>
    <x v="33"/>
    <x v="1"/>
    <x v="27"/>
    <n v="2022"/>
    <n v="241.98699999999999"/>
    <n v="241.98699999999999"/>
    <n v="0"/>
  </r>
  <r>
    <n v="13085500"/>
    <s v="D"/>
    <d v="2022-05-31T00:00:00"/>
    <n v="88"/>
    <n v="9788.1"/>
    <n v="88"/>
    <n v="9788"/>
    <n v="-9788.1"/>
    <d v="2022-05-31T00:00:00"/>
    <x v="33"/>
    <x v="1"/>
    <x v="30"/>
    <n v="2022"/>
    <n v="174.548"/>
    <n v="174.548"/>
    <n v="0"/>
  </r>
  <r>
    <n v="13085500"/>
    <s v="D"/>
    <d v="2022-06-01T00:00:00"/>
    <n v="77"/>
    <n v="9939.9"/>
    <n v="77"/>
    <n v="9940"/>
    <n v="-9939.9"/>
    <d v="2022-06-01T00:00:00"/>
    <x v="33"/>
    <x v="2"/>
    <x v="28"/>
    <n v="2022"/>
    <n v="152.7295"/>
    <n v="152.7295"/>
    <n v="0"/>
  </r>
  <r>
    <n v="13085500"/>
    <s v="D"/>
    <d v="2022-06-02T00:00:00"/>
    <n v="82"/>
    <n v="10102.1"/>
    <n v="82"/>
    <n v="10102"/>
    <n v="-10102.1"/>
    <d v="2022-06-02T00:00:00"/>
    <x v="33"/>
    <x v="2"/>
    <x v="29"/>
    <n v="2022"/>
    <n v="162.64699999999999"/>
    <n v="162.64699999999999"/>
    <n v="0"/>
  </r>
  <r>
    <n v="13085500"/>
    <s v="D"/>
    <d v="2022-06-03T00:00:00"/>
    <n v="91"/>
    <n v="10282.200000000001"/>
    <n v="91"/>
    <n v="10282"/>
    <n v="-10282.200000000001"/>
    <d v="2022-06-03T00:00:00"/>
    <x v="33"/>
    <x v="2"/>
    <x v="0"/>
    <n v="2022"/>
    <n v="180.49850000000001"/>
    <n v="180.49850000000001"/>
    <n v="0"/>
  </r>
  <r>
    <n v="13085500"/>
    <s v="D"/>
    <d v="2022-06-04T00:00:00"/>
    <n v="105"/>
    <n v="10490.2"/>
    <n v="105"/>
    <n v="10490"/>
    <n v="-10490.2"/>
    <d v="2022-06-04T00:00:00"/>
    <x v="33"/>
    <x v="2"/>
    <x v="1"/>
    <n v="2022"/>
    <n v="208.26750000000001"/>
    <n v="208.26750000000001"/>
    <n v="0"/>
  </r>
  <r>
    <n v="13085500"/>
    <s v="D"/>
    <d v="2022-06-05T00:00:00"/>
    <n v="112"/>
    <n v="10712.8"/>
    <n v="112"/>
    <n v="10713"/>
    <n v="-10712.8"/>
    <d v="2022-06-05T00:00:00"/>
    <x v="33"/>
    <x v="2"/>
    <x v="2"/>
    <n v="2022"/>
    <n v="222.15200000000002"/>
    <n v="222.15200000000002"/>
    <n v="0"/>
  </r>
  <r>
    <n v="13085500"/>
    <s v="D"/>
    <d v="2022-06-06T00:00:00"/>
    <n v="140"/>
    <n v="10990.8"/>
    <n v="140"/>
    <n v="10991"/>
    <n v="-10990.8"/>
    <d v="2022-06-06T00:00:00"/>
    <x v="33"/>
    <x v="2"/>
    <x v="3"/>
    <n v="2022"/>
    <n v="277.69"/>
    <n v="277.69"/>
    <n v="0"/>
  </r>
  <r>
    <n v="13085500"/>
    <s v="D"/>
    <d v="2022-06-07T00:00:00"/>
    <n v="173"/>
    <n v="11334.7"/>
    <n v="173"/>
    <n v="11335"/>
    <n v="-11334.7"/>
    <d v="2022-06-07T00:00:00"/>
    <x v="33"/>
    <x v="2"/>
    <x v="4"/>
    <n v="2022"/>
    <n v="343.14550000000003"/>
    <n v="343.14550000000003"/>
    <n v="0"/>
  </r>
  <r>
    <n v="13085500"/>
    <s v="D"/>
    <d v="2022-06-08T00:00:00"/>
    <n v="179"/>
    <n v="11689.9"/>
    <n v="179"/>
    <n v="11690"/>
    <n v="-11689.9"/>
    <d v="2022-06-08T00:00:00"/>
    <x v="33"/>
    <x v="2"/>
    <x v="5"/>
    <n v="2022"/>
    <n v="355.04649999999998"/>
    <n v="355.04649999999998"/>
    <n v="0"/>
  </r>
  <r>
    <n v="13085500"/>
    <s v="D"/>
    <d v="2022-06-09T00:00:00"/>
    <n v="185"/>
    <n v="12056.6"/>
    <n v="185"/>
    <n v="12057"/>
    <n v="-12056.6"/>
    <d v="2022-06-09T00:00:00"/>
    <x v="33"/>
    <x v="2"/>
    <x v="6"/>
    <n v="2022"/>
    <n v="366.94749999999999"/>
    <n v="366.94749999999999"/>
    <n v="0"/>
  </r>
  <r>
    <n v="13085500"/>
    <s v="D"/>
    <d v="2022-06-10T00:00:00"/>
    <n v="192"/>
    <n v="12437.1"/>
    <n v="192"/>
    <n v="12437"/>
    <n v="-12437.1"/>
    <d v="2022-06-10T00:00:00"/>
    <x v="33"/>
    <x v="2"/>
    <x v="7"/>
    <n v="2022"/>
    <n v="380.83199999999999"/>
    <n v="380.83199999999999"/>
    <n v="0"/>
  </r>
  <r>
    <n v="13085500"/>
    <s v="D"/>
    <d v="2022-06-11T00:00:00"/>
    <n v="199"/>
    <n v="12831.2"/>
    <n v="199"/>
    <n v="12831"/>
    <n v="-12831.2"/>
    <d v="2022-06-11T00:00:00"/>
    <x v="33"/>
    <x v="2"/>
    <x v="8"/>
    <n v="2022"/>
    <n v="394.7165"/>
    <n v="394.7165"/>
    <n v="0"/>
  </r>
  <r>
    <n v="13085500"/>
    <s v="D"/>
    <d v="2022-06-12T00:00:00"/>
    <n v="206"/>
    <n v="13239.1"/>
    <n v="206"/>
    <n v="13239"/>
    <n v="-13239.1"/>
    <d v="2022-06-12T00:00:00"/>
    <x v="33"/>
    <x v="2"/>
    <x v="9"/>
    <n v="2022"/>
    <n v="408.601"/>
    <n v="408.601"/>
    <n v="0"/>
  </r>
  <r>
    <n v="13085500"/>
    <s v="D"/>
    <d v="2022-06-13T00:00:00"/>
    <n v="213"/>
    <n v="13660.8"/>
    <n v="213"/>
    <n v="13661"/>
    <n v="-13660.8"/>
    <d v="2022-06-13T00:00:00"/>
    <x v="33"/>
    <x v="2"/>
    <x v="10"/>
    <n v="2022"/>
    <n v="422.4855"/>
    <n v="422.4855"/>
    <n v="0"/>
  </r>
  <r>
    <n v="13085500"/>
    <s v="D"/>
    <d v="2022-06-14T00:00:00"/>
    <n v="202"/>
    <n v="14061"/>
    <n v="202"/>
    <n v="14061"/>
    <n v="-14061"/>
    <d v="2022-06-14T00:00:00"/>
    <x v="33"/>
    <x v="2"/>
    <x v="11"/>
    <n v="2022"/>
    <n v="400.66700000000003"/>
    <n v="400.66700000000003"/>
    <n v="0"/>
  </r>
  <r>
    <n v="13085500"/>
    <s v="D"/>
    <d v="2022-06-15T00:00:00"/>
    <n v="213"/>
    <n v="14483.7"/>
    <n v="213"/>
    <n v="14484"/>
    <n v="-14483.7"/>
    <d v="2022-06-15T00:00:00"/>
    <x v="33"/>
    <x v="2"/>
    <x v="12"/>
    <n v="2022"/>
    <n v="422.4855"/>
    <n v="422.4855"/>
    <n v="0"/>
  </r>
  <r>
    <n v="13085500"/>
    <s v="D"/>
    <d v="2022-06-16T00:00:00"/>
    <n v="224"/>
    <n v="14928.9"/>
    <n v="224"/>
    <n v="14929"/>
    <n v="-14928.9"/>
    <d v="2022-06-16T00:00:00"/>
    <x v="33"/>
    <x v="2"/>
    <x v="13"/>
    <n v="2022"/>
    <n v="444.30400000000003"/>
    <n v="444.30400000000003"/>
    <n v="0"/>
  </r>
  <r>
    <n v="13085500"/>
    <s v="D"/>
    <d v="2022-06-17T00:00:00"/>
    <n v="236"/>
    <n v="15396.5"/>
    <n v="236"/>
    <n v="15397"/>
    <n v="-15396.5"/>
    <d v="2022-06-17T00:00:00"/>
    <x v="33"/>
    <x v="2"/>
    <x v="14"/>
    <n v="2022"/>
    <n v="468.10599999999999"/>
    <n v="468.10599999999999"/>
    <n v="0"/>
  </r>
  <r>
    <n v="13085500"/>
    <s v="D"/>
    <d v="2022-06-18T00:00:00"/>
    <n v="242"/>
    <n v="15875.6"/>
    <n v="242"/>
    <n v="15876"/>
    <n v="-15875.6"/>
    <d v="2022-06-18T00:00:00"/>
    <x v="33"/>
    <x v="2"/>
    <x v="15"/>
    <n v="2022"/>
    <n v="480.00700000000001"/>
    <n v="480.00700000000001"/>
    <n v="0"/>
  </r>
  <r>
    <n v="13085500"/>
    <s v="D"/>
    <d v="2022-06-19T00:00:00"/>
    <n v="237"/>
    <n v="16346.4"/>
    <n v="237"/>
    <n v="16346"/>
    <n v="-16346.4"/>
    <d v="2022-06-19T00:00:00"/>
    <x v="33"/>
    <x v="2"/>
    <x v="16"/>
    <n v="2022"/>
    <n v="470.08949999999999"/>
    <n v="470.08949999999999"/>
    <n v="0"/>
  </r>
  <r>
    <n v="13085500"/>
    <s v="D"/>
    <d v="2022-06-20T00:00:00"/>
    <n v="231"/>
    <n v="16804"/>
    <n v="231"/>
    <n v="16804"/>
    <n v="-16804"/>
    <d v="2022-06-20T00:00:00"/>
    <x v="33"/>
    <x v="2"/>
    <x v="17"/>
    <n v="2022"/>
    <n v="458.18850000000003"/>
    <n v="458.18850000000003"/>
    <n v="0"/>
  </r>
  <r>
    <n v="13085500"/>
    <s v="D"/>
    <d v="2022-06-21T00:00:00"/>
    <n v="234"/>
    <n v="17269.099999999999"/>
    <n v="234"/>
    <n v="17269"/>
    <n v="-17269.099999999999"/>
    <d v="2022-06-21T00:00:00"/>
    <x v="33"/>
    <x v="2"/>
    <x v="18"/>
    <n v="2022"/>
    <n v="464.13900000000001"/>
    <n v="464.13900000000001"/>
    <n v="0"/>
  </r>
  <r>
    <n v="13085500"/>
    <s v="D"/>
    <d v="2022-06-22T00:00:00"/>
    <n v="260"/>
    <n v="17783.900000000001"/>
    <n v="260"/>
    <n v="17784"/>
    <n v="-17783.900000000001"/>
    <d v="2022-06-22T00:00:00"/>
    <x v="33"/>
    <x v="2"/>
    <x v="19"/>
    <n v="2022"/>
    <n v="515.71"/>
    <n v="515.71"/>
    <n v="0"/>
  </r>
  <r>
    <n v="13085500"/>
    <s v="D"/>
    <d v="2022-06-23T00:00:00"/>
    <n v="277"/>
    <n v="18332.2"/>
    <n v="277"/>
    <n v="18332"/>
    <n v="-18332.2"/>
    <d v="2022-06-23T00:00:00"/>
    <x v="33"/>
    <x v="2"/>
    <x v="20"/>
    <n v="2022"/>
    <n v="549.42949999999996"/>
    <n v="549.42949999999996"/>
    <n v="0"/>
  </r>
  <r>
    <n v="13085500"/>
    <s v="D"/>
    <d v="2022-06-24T00:00:00"/>
    <n v="279"/>
    <n v="18886.400000000001"/>
    <n v="279"/>
    <n v="18886"/>
    <n v="-18886.400000000001"/>
    <d v="2022-06-24T00:00:00"/>
    <x v="33"/>
    <x v="2"/>
    <x v="21"/>
    <n v="2022"/>
    <n v="553.39650000000006"/>
    <n v="553.39650000000006"/>
    <n v="0"/>
  </r>
  <r>
    <n v="13085500"/>
    <s v="D"/>
    <d v="2022-06-25T00:00:00"/>
    <n v="275"/>
    <n v="19432.3"/>
    <n v="275"/>
    <n v="19432"/>
    <n v="-19432.3"/>
    <d v="2022-06-25T00:00:00"/>
    <x v="33"/>
    <x v="2"/>
    <x v="22"/>
    <n v="2022"/>
    <n v="545.46249999999998"/>
    <n v="545.46249999999998"/>
    <n v="0"/>
  </r>
  <r>
    <n v="13085500"/>
    <s v="D"/>
    <d v="2022-06-26T00:00:00"/>
    <n v="273"/>
    <n v="19974.400000000001"/>
    <n v="273"/>
    <n v="19974"/>
    <n v="-19974.400000000001"/>
    <d v="2022-06-26T00:00:00"/>
    <x v="33"/>
    <x v="2"/>
    <x v="23"/>
    <n v="2022"/>
    <n v="541.49549999999999"/>
    <n v="541.49549999999999"/>
    <n v="0"/>
  </r>
  <r>
    <n v="13085500"/>
    <s v="D"/>
    <d v="2022-06-27T00:00:00"/>
    <n v="293"/>
    <n v="20556.400000000001"/>
    <n v="293"/>
    <n v="20556"/>
    <n v="-20556.400000000001"/>
    <d v="2022-06-27T00:00:00"/>
    <x v="33"/>
    <x v="2"/>
    <x v="24"/>
    <n v="2022"/>
    <n v="581.16550000000007"/>
    <n v="581.16550000000007"/>
    <n v="0"/>
  </r>
  <r>
    <n v="13085500"/>
    <s v="D"/>
    <d v="2022-06-28T00:00:00"/>
    <n v="301"/>
    <n v="21153.7"/>
    <n v="301"/>
    <n v="21154"/>
    <n v="-21153.7"/>
    <d v="2022-06-28T00:00:00"/>
    <x v="33"/>
    <x v="2"/>
    <x v="25"/>
    <n v="2022"/>
    <n v="597.0335"/>
    <n v="597.0335"/>
    <n v="0"/>
  </r>
  <r>
    <n v="13085500"/>
    <s v="D"/>
    <d v="2022-06-29T00:00:00"/>
    <n v="310"/>
    <n v="21768.5"/>
    <n v="310"/>
    <n v="21769"/>
    <n v="-21768.5"/>
    <d v="2022-06-29T00:00:00"/>
    <x v="33"/>
    <x v="2"/>
    <x v="26"/>
    <n v="2022"/>
    <n v="614.88499999999999"/>
    <n v="614.88499999999999"/>
    <n v="0"/>
  </r>
  <r>
    <n v="13085500"/>
    <s v="D"/>
    <d v="2022-06-30T00:00:00"/>
    <n v="313"/>
    <n v="22388.7"/>
    <n v="313"/>
    <n v="22389"/>
    <n v="-22388.7"/>
    <d v="2022-06-30T00:00:00"/>
    <x v="33"/>
    <x v="2"/>
    <x v="27"/>
    <n v="2022"/>
    <n v="620.83550000000002"/>
    <n v="620.83550000000002"/>
    <n v="0"/>
  </r>
  <r>
    <n v="13085500"/>
    <s v="D"/>
    <d v="2022-07-01T00:00:00"/>
    <n v="307"/>
    <n v="22998.3"/>
    <n v="307"/>
    <n v="22998"/>
    <n v="-22998.3"/>
    <d v="2022-07-01T00:00:00"/>
    <x v="33"/>
    <x v="3"/>
    <x v="28"/>
    <n v="2022"/>
    <n v="608.93449999999996"/>
    <n v="608.93449999999996"/>
    <n v="0"/>
  </r>
  <r>
    <n v="13085500"/>
    <s v="D"/>
    <d v="2022-07-02T00:00:00"/>
    <n v="302"/>
    <n v="23596.7"/>
    <n v="302"/>
    <n v="23597"/>
    <n v="-23596.7"/>
    <d v="2022-07-02T00:00:00"/>
    <x v="33"/>
    <x v="3"/>
    <x v="29"/>
    <n v="2022"/>
    <n v="599.01700000000005"/>
    <n v="599.01700000000005"/>
    <n v="0"/>
  </r>
  <r>
    <n v="13085500"/>
    <s v="D"/>
    <d v="2022-07-03T00:00:00"/>
    <n v="300"/>
    <n v="24192.7"/>
    <n v="300"/>
    <n v="24193"/>
    <n v="-24192.7"/>
    <d v="2022-07-03T00:00:00"/>
    <x v="33"/>
    <x v="3"/>
    <x v="0"/>
    <n v="2022"/>
    <n v="595.05000000000007"/>
    <n v="595.05000000000007"/>
    <n v="0"/>
  </r>
  <r>
    <n v="13085500"/>
    <s v="D"/>
    <d v="2022-07-04T00:00:00"/>
    <n v="297"/>
    <n v="24781.1"/>
    <n v="297"/>
    <n v="24781"/>
    <n v="-24781.1"/>
    <d v="2022-07-04T00:00:00"/>
    <x v="33"/>
    <x v="3"/>
    <x v="1"/>
    <n v="2022"/>
    <n v="589.09950000000003"/>
    <n v="589.09950000000003"/>
    <n v="0"/>
  </r>
  <r>
    <n v="13085500"/>
    <s v="D"/>
    <d v="2022-07-05T00:00:00"/>
    <n v="286"/>
    <n v="25348.2"/>
    <n v="286"/>
    <n v="25348"/>
    <n v="-25348.2"/>
    <d v="2022-07-05T00:00:00"/>
    <x v="33"/>
    <x v="3"/>
    <x v="2"/>
    <n v="2022"/>
    <n v="567.28100000000006"/>
    <n v="567.28100000000006"/>
    <n v="0"/>
  </r>
  <r>
    <n v="13085500"/>
    <s v="D"/>
    <d v="2022-07-06T00:00:00"/>
    <n v="288"/>
    <n v="25919.9"/>
    <n v="288"/>
    <n v="25920"/>
    <n v="-25919.9"/>
    <d v="2022-07-06T00:00:00"/>
    <x v="33"/>
    <x v="3"/>
    <x v="3"/>
    <n v="2022"/>
    <n v="571.24800000000005"/>
    <n v="571.24800000000005"/>
    <n v="0"/>
  </r>
  <r>
    <n v="13085500"/>
    <s v="D"/>
    <d v="2022-07-07T00:00:00"/>
    <n v="292"/>
    <n v="26499"/>
    <n v="292"/>
    <n v="26499"/>
    <n v="-26499"/>
    <d v="2022-07-07T00:00:00"/>
    <x v="33"/>
    <x v="3"/>
    <x v="4"/>
    <n v="2022"/>
    <n v="579.18200000000002"/>
    <n v="579.18200000000002"/>
    <n v="0"/>
  </r>
  <r>
    <n v="13085500"/>
    <s v="D"/>
    <d v="2022-07-08T00:00:00"/>
    <n v="293"/>
    <n v="27080.400000000001"/>
    <n v="293"/>
    <n v="27080"/>
    <n v="-27080.400000000001"/>
    <d v="2022-07-08T00:00:00"/>
    <x v="33"/>
    <x v="3"/>
    <x v="5"/>
    <n v="2022"/>
    <n v="581.16550000000007"/>
    <n v="581.16550000000007"/>
    <n v="0"/>
  </r>
  <r>
    <n v="13085500"/>
    <s v="D"/>
    <d v="2022-07-09T00:00:00"/>
    <n v="301"/>
    <n v="27678"/>
    <n v="301"/>
    <n v="27678"/>
    <n v="-27678"/>
    <d v="2022-07-09T00:00:00"/>
    <x v="33"/>
    <x v="3"/>
    <x v="6"/>
    <n v="2022"/>
    <n v="597.0335"/>
    <n v="597.0335"/>
    <n v="0"/>
  </r>
  <r>
    <n v="13085500"/>
    <s v="D"/>
    <d v="2022-07-10T00:00:00"/>
    <n v="298"/>
    <n v="28268.400000000001"/>
    <n v="298"/>
    <n v="28268"/>
    <n v="-28268.400000000001"/>
    <d v="2022-07-10T00:00:00"/>
    <x v="33"/>
    <x v="3"/>
    <x v="7"/>
    <n v="2022"/>
    <n v="591.08299999999997"/>
    <n v="591.08299999999997"/>
    <n v="0"/>
  </r>
  <r>
    <n v="13085500"/>
    <s v="D"/>
    <d v="2022-07-11T00:00:00"/>
    <n v="292"/>
    <n v="28847.599999999999"/>
    <n v="292"/>
    <n v="28848"/>
    <n v="-28847.599999999999"/>
    <d v="2022-07-11T00:00:00"/>
    <x v="33"/>
    <x v="3"/>
    <x v="8"/>
    <n v="2022"/>
    <n v="579.18200000000002"/>
    <n v="579.18200000000002"/>
    <n v="0"/>
  </r>
  <r>
    <n v="13085500"/>
    <s v="D"/>
    <d v="2022-07-12T00:00:00"/>
    <n v="282"/>
    <n v="29407.200000000001"/>
    <n v="282"/>
    <n v="29407"/>
    <n v="-29407.200000000001"/>
    <d v="2022-07-12T00:00:00"/>
    <x v="33"/>
    <x v="3"/>
    <x v="9"/>
    <n v="2022"/>
    <n v="559.34699999999998"/>
    <n v="559.34699999999998"/>
    <n v="0"/>
  </r>
  <r>
    <n v="13085500"/>
    <s v="D"/>
    <d v="2022-07-13T00:00:00"/>
    <n v="274"/>
    <n v="29949.7"/>
    <n v="274"/>
    <n v="29950"/>
    <n v="-29949.7"/>
    <d v="2022-07-13T00:00:00"/>
    <x v="33"/>
    <x v="3"/>
    <x v="10"/>
    <n v="2022"/>
    <n v="543.47900000000004"/>
    <n v="543.47900000000004"/>
    <n v="0"/>
  </r>
  <r>
    <n v="13085500"/>
    <s v="D"/>
    <d v="2022-07-14T00:00:00"/>
    <n v="274"/>
    <n v="30492.1"/>
    <n v="274"/>
    <n v="30492"/>
    <n v="-30492.1"/>
    <d v="2022-07-14T00:00:00"/>
    <x v="33"/>
    <x v="3"/>
    <x v="11"/>
    <n v="2022"/>
    <n v="543.47900000000004"/>
    <n v="543.47900000000004"/>
    <n v="0"/>
  </r>
  <r>
    <n v="13085500"/>
    <s v="D"/>
    <d v="2022-07-15T00:00:00"/>
    <n v="271"/>
    <n v="31029.599999999999"/>
    <n v="271"/>
    <n v="31030"/>
    <n v="-31029.599999999999"/>
    <d v="2022-07-15T00:00:00"/>
    <x v="33"/>
    <x v="3"/>
    <x v="12"/>
    <n v="2022"/>
    <n v="537.52850000000001"/>
    <n v="537.52850000000001"/>
    <n v="0"/>
  </r>
  <r>
    <n v="13085500"/>
    <s v="D"/>
    <d v="2022-07-16T00:00:00"/>
    <n v="258"/>
    <n v="31541.5"/>
    <n v="258"/>
    <n v="31542"/>
    <n v="-31541.5"/>
    <d v="2022-07-16T00:00:00"/>
    <x v="33"/>
    <x v="3"/>
    <x v="13"/>
    <n v="2022"/>
    <n v="511.74299999999999"/>
    <n v="511.74299999999999"/>
    <n v="0"/>
  </r>
  <r>
    <n v="13085500"/>
    <s v="D"/>
    <d v="2022-07-17T00:00:00"/>
    <n v="252"/>
    <n v="32041.200000000001"/>
    <n v="252"/>
    <n v="32041"/>
    <n v="-32041.200000000001"/>
    <d v="2022-07-17T00:00:00"/>
    <x v="33"/>
    <x v="3"/>
    <x v="14"/>
    <n v="2022"/>
    <n v="499.84199999999998"/>
    <n v="499.84199999999998"/>
    <n v="0"/>
  </r>
  <r>
    <n v="13085500"/>
    <s v="D"/>
    <d v="2022-07-18T00:00:00"/>
    <n v="244"/>
    <n v="32524.7"/>
    <n v="244"/>
    <n v="32525"/>
    <n v="-32524.7"/>
    <d v="2022-07-18T00:00:00"/>
    <x v="33"/>
    <x v="3"/>
    <x v="15"/>
    <n v="2022"/>
    <n v="483.97399999999999"/>
    <n v="483.97399999999999"/>
    <n v="0"/>
  </r>
  <r>
    <n v="13085500"/>
    <s v="D"/>
    <d v="2022-07-19T00:00:00"/>
    <n v="229"/>
    <n v="32978.300000000003"/>
    <n v="229"/>
    <n v="32978"/>
    <n v="-32978.300000000003"/>
    <d v="2022-07-19T00:00:00"/>
    <x v="33"/>
    <x v="3"/>
    <x v="16"/>
    <n v="2022"/>
    <n v="454.22149999999999"/>
    <n v="454.22149999999999"/>
    <n v="0"/>
  </r>
  <r>
    <n v="13085500"/>
    <s v="D"/>
    <d v="2022-07-20T00:00:00"/>
    <n v="223"/>
    <n v="33420.199999999997"/>
    <n v="223"/>
    <n v="33420"/>
    <n v="-33420.199999999997"/>
    <d v="2022-07-20T00:00:00"/>
    <x v="33"/>
    <x v="3"/>
    <x v="17"/>
    <n v="2022"/>
    <n v="442.32049999999998"/>
    <n v="442.32049999999998"/>
    <n v="0"/>
  </r>
  <r>
    <n v="13085500"/>
    <s v="D"/>
    <d v="2022-07-21T00:00:00"/>
    <n v="221"/>
    <n v="33857.699999999997"/>
    <n v="221"/>
    <n v="33858"/>
    <n v="-33857.699999999997"/>
    <d v="2022-07-21T00:00:00"/>
    <x v="33"/>
    <x v="3"/>
    <x v="18"/>
    <n v="2022"/>
    <n v="438.3535"/>
    <n v="438.3535"/>
    <n v="0"/>
  </r>
  <r>
    <n v="13085500"/>
    <s v="D"/>
    <d v="2022-07-22T00:00:00"/>
    <n v="218"/>
    <n v="34290.699999999997"/>
    <n v="218"/>
    <n v="34291"/>
    <n v="-34290.699999999997"/>
    <d v="2022-07-22T00:00:00"/>
    <x v="33"/>
    <x v="3"/>
    <x v="19"/>
    <n v="2022"/>
    <n v="432.40300000000002"/>
    <n v="432.40300000000002"/>
    <n v="0"/>
  </r>
  <r>
    <n v="13085500"/>
    <s v="D"/>
    <d v="2022-07-23T00:00:00"/>
    <n v="216"/>
    <n v="34719.4"/>
    <n v="216"/>
    <n v="34719"/>
    <n v="-34719.4"/>
    <d v="2022-07-23T00:00:00"/>
    <x v="33"/>
    <x v="3"/>
    <x v="20"/>
    <n v="2022"/>
    <n v="428.43600000000004"/>
    <n v="428.43600000000004"/>
    <n v="0"/>
  </r>
  <r>
    <n v="13085500"/>
    <s v="D"/>
    <d v="2022-07-24T00:00:00"/>
    <n v="214"/>
    <n v="35143.599999999999"/>
    <n v="214"/>
    <n v="35144"/>
    <n v="-35143.599999999999"/>
    <d v="2022-07-24T00:00:00"/>
    <x v="33"/>
    <x v="3"/>
    <x v="21"/>
    <n v="2022"/>
    <n v="424.46899999999999"/>
    <n v="424.46899999999999"/>
    <n v="0"/>
  </r>
  <r>
    <n v="13085500"/>
    <s v="D"/>
    <d v="2022-07-25T00:00:00"/>
    <n v="212"/>
    <n v="35563.5"/>
    <n v="212"/>
    <n v="35564"/>
    <n v="-35563.5"/>
    <d v="2022-07-25T00:00:00"/>
    <x v="33"/>
    <x v="3"/>
    <x v="22"/>
    <n v="2022"/>
    <n v="420.50200000000001"/>
    <n v="420.50200000000001"/>
    <n v="0"/>
  </r>
  <r>
    <n v="13085500"/>
    <s v="D"/>
    <d v="2022-07-26T00:00:00"/>
    <n v="213"/>
    <n v="35985.300000000003"/>
    <n v="213"/>
    <n v="35985"/>
    <n v="-35985.300000000003"/>
    <d v="2022-07-26T00:00:00"/>
    <x v="33"/>
    <x v="3"/>
    <x v="23"/>
    <n v="2022"/>
    <n v="422.4855"/>
    <n v="422.4855"/>
    <n v="0"/>
  </r>
  <r>
    <n v="13085500"/>
    <s v="D"/>
    <d v="2022-07-27T00:00:00"/>
    <n v="217"/>
    <n v="36414.800000000003"/>
    <n v="217"/>
    <n v="36415"/>
    <n v="-36414.800000000003"/>
    <d v="2022-07-27T00:00:00"/>
    <x v="33"/>
    <x v="3"/>
    <x v="24"/>
    <n v="2022"/>
    <n v="430.41950000000003"/>
    <n v="430.41950000000003"/>
    <n v="0"/>
  </r>
  <r>
    <n v="13085500"/>
    <s v="D"/>
    <d v="2022-07-28T00:00:00"/>
    <n v="220"/>
    <n v="36851.4"/>
    <n v="220"/>
    <n v="36851"/>
    <n v="-36851.4"/>
    <d v="2022-07-28T00:00:00"/>
    <x v="33"/>
    <x v="3"/>
    <x v="25"/>
    <n v="2022"/>
    <n v="436.37"/>
    <n v="436.37"/>
    <n v="0"/>
  </r>
  <r>
    <n v="13085500"/>
    <s v="D"/>
    <d v="2022-07-29T00:00:00"/>
    <n v="228"/>
    <n v="37302.6"/>
    <n v="228"/>
    <n v="37303"/>
    <n v="-37302.6"/>
    <d v="2022-07-29T00:00:00"/>
    <x v="33"/>
    <x v="3"/>
    <x v="26"/>
    <n v="2022"/>
    <n v="452.238"/>
    <n v="452.238"/>
    <n v="0"/>
  </r>
  <r>
    <n v="13085500"/>
    <s v="D"/>
    <d v="2022-07-30T00:00:00"/>
    <n v="222"/>
    <n v="37743.699999999997"/>
    <n v="222"/>
    <n v="37744"/>
    <n v="-37743.699999999997"/>
    <d v="2022-07-30T00:00:00"/>
    <x v="33"/>
    <x v="3"/>
    <x v="27"/>
    <n v="2022"/>
    <n v="440.33699999999999"/>
    <n v="440.33699999999999"/>
    <n v="0"/>
  </r>
  <r>
    <n v="13085500"/>
    <s v="D"/>
    <d v="2022-07-31T00:00:00"/>
    <n v="223"/>
    <n v="38185"/>
    <n v="223"/>
    <n v="38185"/>
    <n v="-38185"/>
    <d v="2022-07-31T00:00:00"/>
    <x v="33"/>
    <x v="3"/>
    <x v="30"/>
    <n v="2022"/>
    <n v="442.32049999999998"/>
    <n v="442.32049999999998"/>
    <n v="0"/>
  </r>
  <r>
    <n v="13085500"/>
    <s v="D"/>
    <d v="2022-08-01T00:00:00"/>
    <n v="229"/>
    <n v="38639.800000000003"/>
    <n v="229"/>
    <n v="38640"/>
    <n v="-38639.800000000003"/>
    <d v="2022-08-01T00:00:00"/>
    <x v="33"/>
    <x v="4"/>
    <x v="28"/>
    <n v="2022"/>
    <n v="454.22149999999999"/>
    <n v="454.22149999999999"/>
    <n v="0"/>
  </r>
  <r>
    <n v="13085500"/>
    <s v="D"/>
    <d v="2022-08-02T00:00:00"/>
    <n v="231"/>
    <n v="39097.4"/>
    <n v="231"/>
    <n v="39097"/>
    <n v="-39097.4"/>
    <d v="2022-08-02T00:00:00"/>
    <x v="33"/>
    <x v="4"/>
    <x v="29"/>
    <n v="2022"/>
    <n v="458.18850000000003"/>
    <n v="458.18850000000003"/>
    <n v="0"/>
  </r>
  <r>
    <n v="13085500"/>
    <s v="D"/>
    <d v="2022-08-03T00:00:00"/>
    <n v="236"/>
    <n v="39566.199999999997"/>
    <n v="236"/>
    <n v="39566"/>
    <n v="-39566.199999999997"/>
    <d v="2022-08-03T00:00:00"/>
    <x v="33"/>
    <x v="4"/>
    <x v="0"/>
    <n v="2022"/>
    <n v="468.10599999999999"/>
    <n v="468.10599999999999"/>
    <n v="0"/>
  </r>
  <r>
    <n v="13085500"/>
    <s v="D"/>
    <d v="2022-08-04T00:00:00"/>
    <n v="227"/>
    <n v="40016.5"/>
    <n v="227"/>
    <n v="40017"/>
    <n v="-40016.5"/>
    <d v="2022-08-04T00:00:00"/>
    <x v="33"/>
    <x v="4"/>
    <x v="1"/>
    <n v="2022"/>
    <n v="450.25450000000001"/>
    <n v="450.25450000000001"/>
    <n v="0"/>
  </r>
  <r>
    <n v="13085500"/>
    <s v="D"/>
    <d v="2022-08-05T00:00:00"/>
    <n v="231"/>
    <n v="40474.400000000001"/>
    <n v="231"/>
    <n v="40474"/>
    <n v="-40474.400000000001"/>
    <d v="2022-08-05T00:00:00"/>
    <x v="33"/>
    <x v="4"/>
    <x v="2"/>
    <n v="2022"/>
    <n v="458.18850000000003"/>
    <n v="458.18850000000003"/>
    <n v="0"/>
  </r>
  <r>
    <n v="13085500"/>
    <s v="D"/>
    <d v="2022-08-06T00:00:00"/>
    <n v="216"/>
    <n v="40903.199999999997"/>
    <n v="216"/>
    <n v="40903"/>
    <n v="-40903.199999999997"/>
    <d v="2022-08-06T00:00:00"/>
    <x v="33"/>
    <x v="4"/>
    <x v="3"/>
    <n v="2022"/>
    <n v="428.43600000000004"/>
    <n v="428.43600000000004"/>
    <n v="0"/>
  </r>
  <r>
    <n v="13085500"/>
    <s v="D"/>
    <d v="2022-08-07T00:00:00"/>
    <n v="208"/>
    <n v="41315"/>
    <n v="208"/>
    <n v="41315"/>
    <n v="-41315"/>
    <d v="2022-08-07T00:00:00"/>
    <x v="33"/>
    <x v="4"/>
    <x v="4"/>
    <n v="2022"/>
    <n v="412.56799999999998"/>
    <n v="412.56799999999998"/>
    <n v="0"/>
  </r>
  <r>
    <n v="13085500"/>
    <s v="D"/>
    <d v="2022-08-08T00:00:00"/>
    <n v="218"/>
    <n v="41747.4"/>
    <n v="218"/>
    <n v="41747"/>
    <n v="-41747.4"/>
    <d v="2022-08-08T00:00:00"/>
    <x v="33"/>
    <x v="4"/>
    <x v="5"/>
    <n v="2022"/>
    <n v="432.40300000000002"/>
    <n v="432.40300000000002"/>
    <n v="0"/>
  </r>
  <r>
    <n v="13085500"/>
    <s v="D"/>
    <d v="2022-08-09T00:00:00"/>
    <n v="224"/>
    <n v="42191.7"/>
    <n v="224"/>
    <n v="42192"/>
    <n v="-42191.7"/>
    <d v="2022-08-09T00:00:00"/>
    <x v="33"/>
    <x v="4"/>
    <x v="6"/>
    <n v="2022"/>
    <n v="444.30400000000003"/>
    <n v="444.30400000000003"/>
    <n v="0"/>
  </r>
  <r>
    <n v="13085500"/>
    <s v="D"/>
    <d v="2022-08-10T00:00:00"/>
    <n v="217"/>
    <n v="42622.400000000001"/>
    <n v="217"/>
    <n v="42622"/>
    <n v="-42622.400000000001"/>
    <d v="2022-08-10T00:00:00"/>
    <x v="33"/>
    <x v="4"/>
    <x v="7"/>
    <n v="2022"/>
    <n v="430.41950000000003"/>
    <n v="430.41950000000003"/>
    <n v="0"/>
  </r>
  <r>
    <n v="13085500"/>
    <s v="D"/>
    <d v="2022-08-11T00:00:00"/>
    <n v="204"/>
    <n v="43027.4"/>
    <n v="204"/>
    <n v="43027"/>
    <n v="-43027.4"/>
    <d v="2022-08-11T00:00:00"/>
    <x v="33"/>
    <x v="4"/>
    <x v="8"/>
    <n v="2022"/>
    <n v="404.63400000000001"/>
    <n v="404.63400000000001"/>
    <n v="0"/>
  </r>
  <r>
    <n v="13085500"/>
    <s v="D"/>
    <d v="2022-08-12T00:00:00"/>
    <n v="208"/>
    <n v="43439.9"/>
    <n v="208"/>
    <n v="43440"/>
    <n v="-43439.9"/>
    <d v="2022-08-12T00:00:00"/>
    <x v="33"/>
    <x v="4"/>
    <x v="9"/>
    <n v="2022"/>
    <n v="412.56799999999998"/>
    <n v="412.56799999999998"/>
    <n v="0"/>
  </r>
  <r>
    <n v="13085500"/>
    <s v="D"/>
    <d v="2022-08-13T00:00:00"/>
    <n v="213"/>
    <n v="43863.199999999997"/>
    <n v="213"/>
    <n v="43863"/>
    <n v="-43863.199999999997"/>
    <d v="2022-08-13T00:00:00"/>
    <x v="33"/>
    <x v="4"/>
    <x v="10"/>
    <n v="2022"/>
    <n v="422.4855"/>
    <n v="422.4855"/>
    <n v="0"/>
  </r>
  <r>
    <n v="13085500"/>
    <s v="D"/>
    <d v="2022-08-14T00:00:00"/>
    <n v="209"/>
    <n v="44277"/>
    <n v="209"/>
    <n v="44277"/>
    <n v="-44277"/>
    <d v="2022-08-14T00:00:00"/>
    <x v="33"/>
    <x v="4"/>
    <x v="11"/>
    <n v="2022"/>
    <n v="414.55150000000003"/>
    <n v="414.55150000000003"/>
    <n v="0"/>
  </r>
  <r>
    <n v="13085500"/>
    <s v="D"/>
    <d v="2022-08-15T00:00:00"/>
    <n v="218"/>
    <n v="44710"/>
    <n v="218"/>
    <n v="44710"/>
    <n v="-44710"/>
    <d v="2022-08-15T00:00:00"/>
    <x v="33"/>
    <x v="4"/>
    <x v="12"/>
    <n v="2022"/>
    <n v="432.40300000000002"/>
    <n v="432.40300000000002"/>
    <n v="0"/>
  </r>
  <r>
    <n v="13085500"/>
    <s v="D"/>
    <d v="2022-08-16T00:00:00"/>
    <n v="224"/>
    <n v="45154.400000000001"/>
    <n v="224"/>
    <n v="45154"/>
    <n v="-45154.400000000001"/>
    <d v="2022-08-16T00:00:00"/>
    <x v="33"/>
    <x v="4"/>
    <x v="13"/>
    <n v="2022"/>
    <n v="444.30400000000003"/>
    <n v="444.30400000000003"/>
    <n v="0"/>
  </r>
  <r>
    <n v="13085500"/>
    <s v="D"/>
    <d v="2022-08-17T00:00:00"/>
    <n v="223"/>
    <n v="45596.1"/>
    <n v="223"/>
    <n v="45596"/>
    <n v="-45596.1"/>
    <d v="2022-08-17T00:00:00"/>
    <x v="33"/>
    <x v="4"/>
    <x v="14"/>
    <n v="2022"/>
    <n v="442.32049999999998"/>
    <n v="442.32049999999998"/>
    <n v="0"/>
  </r>
  <r>
    <n v="13085500"/>
    <s v="D"/>
    <d v="2022-08-18T00:00:00"/>
    <n v="204"/>
    <n v="46000"/>
    <n v="204"/>
    <n v="46000"/>
    <n v="-46000"/>
    <d v="2022-08-18T00:00:00"/>
    <x v="33"/>
    <x v="4"/>
    <x v="15"/>
    <n v="2022"/>
    <n v="404.63400000000001"/>
    <n v="404.63400000000001"/>
    <n v="0"/>
  </r>
  <r>
    <n v="13085500"/>
    <s v="D"/>
    <d v="2022-08-19T00:00:00"/>
    <n v="217"/>
    <n v="46431.199999999997"/>
    <n v="217"/>
    <n v="46431"/>
    <n v="-46431.199999999997"/>
    <d v="2022-08-19T00:00:00"/>
    <x v="33"/>
    <x v="4"/>
    <x v="16"/>
    <n v="2022"/>
    <n v="430.41950000000003"/>
    <n v="430.41950000000003"/>
    <n v="0"/>
  </r>
  <r>
    <n v="13085500"/>
    <s v="D"/>
    <d v="2022-08-20T00:00:00"/>
    <n v="209"/>
    <n v="46846.5"/>
    <n v="209"/>
    <n v="46847"/>
    <n v="-46846.5"/>
    <d v="2022-08-20T00:00:00"/>
    <x v="33"/>
    <x v="4"/>
    <x v="17"/>
    <n v="2022"/>
    <n v="414.55150000000003"/>
    <n v="414.55150000000003"/>
    <n v="0"/>
  </r>
  <r>
    <n v="13085500"/>
    <s v="D"/>
    <d v="2022-08-21T00:00:00"/>
    <n v="201"/>
    <n v="47245.4"/>
    <n v="201"/>
    <n v="47245"/>
    <n v="-47245.4"/>
    <d v="2022-08-21T00:00:00"/>
    <x v="33"/>
    <x v="4"/>
    <x v="18"/>
    <n v="2022"/>
    <n v="398.68349999999998"/>
    <n v="398.68349999999998"/>
    <n v="0"/>
  </r>
  <r>
    <n v="13085500"/>
    <s v="D"/>
    <d v="2022-08-22T00:00:00"/>
    <n v="203"/>
    <n v="47647.6"/>
    <n v="203"/>
    <n v="47648"/>
    <n v="-47647.6"/>
    <d v="2022-08-22T00:00:00"/>
    <x v="33"/>
    <x v="4"/>
    <x v="19"/>
    <n v="2022"/>
    <n v="402.65050000000002"/>
    <n v="402.65050000000002"/>
    <n v="0"/>
  </r>
  <r>
    <n v="13085500"/>
    <s v="D"/>
    <d v="2022-08-23T00:00:00"/>
    <n v="201"/>
    <n v="48045.9"/>
    <n v="201"/>
    <n v="48046"/>
    <n v="-48045.9"/>
    <d v="2022-08-23T00:00:00"/>
    <x v="33"/>
    <x v="4"/>
    <x v="20"/>
    <n v="2022"/>
    <n v="398.68349999999998"/>
    <n v="398.68349999999998"/>
    <n v="0"/>
  </r>
  <r>
    <n v="13085500"/>
    <s v="D"/>
    <d v="2022-08-24T00:00:00"/>
    <n v="207"/>
    <n v="48455.6"/>
    <n v="207"/>
    <n v="48456"/>
    <n v="-48455.6"/>
    <d v="2022-08-24T00:00:00"/>
    <x v="33"/>
    <x v="4"/>
    <x v="21"/>
    <n v="2022"/>
    <n v="410.58449999999999"/>
    <n v="410.58449999999999"/>
    <n v="0"/>
  </r>
  <r>
    <n v="13085500"/>
    <s v="D"/>
    <d v="2022-08-25T00:00:00"/>
    <n v="212"/>
    <n v="48876.800000000003"/>
    <n v="212"/>
    <n v="48877"/>
    <n v="-48876.800000000003"/>
    <d v="2022-08-25T00:00:00"/>
    <x v="33"/>
    <x v="4"/>
    <x v="22"/>
    <n v="2022"/>
    <n v="420.50200000000001"/>
    <n v="420.50200000000001"/>
    <n v="0"/>
  </r>
  <r>
    <n v="13085500"/>
    <s v="D"/>
    <d v="2022-08-26T00:00:00"/>
    <n v="210"/>
    <n v="49293.599999999999"/>
    <n v="210"/>
    <n v="49294"/>
    <n v="-49293.599999999999"/>
    <d v="2022-08-26T00:00:00"/>
    <x v="33"/>
    <x v="4"/>
    <x v="23"/>
    <n v="2022"/>
    <n v="416.53500000000003"/>
    <n v="416.53500000000003"/>
    <n v="0"/>
  </r>
  <r>
    <n v="13085500"/>
    <s v="D"/>
    <d v="2022-08-27T00:00:00"/>
    <n v="190"/>
    <n v="49670.1"/>
    <n v="190"/>
    <n v="49670"/>
    <n v="-49670.1"/>
    <d v="2022-08-27T00:00:00"/>
    <x v="33"/>
    <x v="4"/>
    <x v="24"/>
    <n v="2022"/>
    <n v="376.86500000000001"/>
    <n v="376.86500000000001"/>
    <n v="0"/>
  </r>
  <r>
    <n v="13085500"/>
    <s v="D"/>
    <d v="2022-08-28T00:00:00"/>
    <n v="184"/>
    <n v="50034.7"/>
    <n v="184"/>
    <n v="50035"/>
    <n v="-50034.7"/>
    <d v="2022-08-28T00:00:00"/>
    <x v="33"/>
    <x v="4"/>
    <x v="25"/>
    <n v="2022"/>
    <n v="364.964"/>
    <n v="364.964"/>
    <n v="0"/>
  </r>
  <r>
    <n v="13085500"/>
    <s v="D"/>
    <d v="2022-08-29T00:00:00"/>
    <n v="194"/>
    <n v="50418.5"/>
    <n v="194"/>
    <n v="50419"/>
    <n v="-50418.5"/>
    <d v="2022-08-29T00:00:00"/>
    <x v="33"/>
    <x v="4"/>
    <x v="26"/>
    <n v="2022"/>
    <n v="384.79900000000004"/>
    <n v="384.79900000000004"/>
    <n v="0"/>
  </r>
  <r>
    <n v="13085500"/>
    <s v="D"/>
    <d v="2022-08-30T00:00:00"/>
    <n v="201"/>
    <n v="50816.5"/>
    <n v="201"/>
    <n v="50817"/>
    <n v="-50816.5"/>
    <d v="2022-08-30T00:00:00"/>
    <x v="33"/>
    <x v="4"/>
    <x v="27"/>
    <n v="2022"/>
    <n v="398.68349999999998"/>
    <n v="398.68349999999998"/>
    <n v="0"/>
  </r>
  <r>
    <n v="13085500"/>
    <s v="D"/>
    <d v="2022-08-31T00:00:00"/>
    <n v="218"/>
    <n v="51248"/>
    <n v="218"/>
    <n v="51248"/>
    <n v="-51248"/>
    <d v="2022-08-31T00:00:00"/>
    <x v="33"/>
    <x v="4"/>
    <x v="30"/>
    <n v="2022"/>
    <n v="432.40300000000002"/>
    <n v="432.40300000000002"/>
    <n v="0"/>
  </r>
  <r>
    <n v="13085500"/>
    <s v="D"/>
    <d v="2022-09-01T00:00:00"/>
    <n v="238"/>
    <n v="51720.4"/>
    <n v="238"/>
    <n v="51720"/>
    <n v="-51720.4"/>
    <d v="2022-09-01T00:00:00"/>
    <x v="33"/>
    <x v="5"/>
    <x v="28"/>
    <n v="2022"/>
    <n v="472.07300000000004"/>
    <n v="472.07300000000004"/>
    <n v="0"/>
  </r>
  <r>
    <n v="13085500"/>
    <s v="D"/>
    <d v="2022-09-02T00:00:00"/>
    <n v="240"/>
    <n v="52197.2"/>
    <n v="240"/>
    <n v="52197"/>
    <n v="-52197.2"/>
    <d v="2022-09-02T00:00:00"/>
    <x v="33"/>
    <x v="5"/>
    <x v="29"/>
    <n v="2022"/>
    <n v="476.04"/>
    <n v="476.04"/>
    <n v="0"/>
  </r>
  <r>
    <n v="13085500"/>
    <s v="D"/>
    <d v="2022-09-03T00:00:00"/>
    <n v="216"/>
    <n v="52625.9"/>
    <n v="216"/>
    <n v="52626"/>
    <n v="-52625.9"/>
    <d v="2022-09-03T00:00:00"/>
    <x v="33"/>
    <x v="5"/>
    <x v="0"/>
    <n v="2022"/>
    <n v="428.43600000000004"/>
    <n v="428.43600000000004"/>
    <n v="0"/>
  </r>
  <r>
    <n v="13085500"/>
    <s v="D"/>
    <d v="2022-09-04T00:00:00"/>
    <n v="209"/>
    <n v="53039.7"/>
    <n v="209"/>
    <n v="53040"/>
    <n v="-53039.7"/>
    <d v="2022-09-04T00:00:00"/>
    <x v="33"/>
    <x v="5"/>
    <x v="1"/>
    <n v="2022"/>
    <n v="414.55150000000003"/>
    <n v="414.55150000000003"/>
    <n v="0"/>
  </r>
  <r>
    <n v="13085500"/>
    <s v="D"/>
    <d v="2022-09-05T00:00:00"/>
    <n v="215"/>
    <n v="53465.3"/>
    <n v="215"/>
    <n v="53465"/>
    <n v="-53465.3"/>
    <d v="2022-09-05T00:00:00"/>
    <x v="33"/>
    <x v="5"/>
    <x v="2"/>
    <n v="2022"/>
    <n v="426.45249999999999"/>
    <n v="426.45249999999999"/>
    <n v="0"/>
  </r>
  <r>
    <n v="13085500"/>
    <s v="D"/>
    <d v="2022-09-06T00:00:00"/>
    <n v="225"/>
    <n v="53911.6"/>
    <n v="225"/>
    <n v="53912"/>
    <n v="-53911.6"/>
    <d v="2022-09-06T00:00:00"/>
    <x v="33"/>
    <x v="5"/>
    <x v="3"/>
    <n v="2022"/>
    <n v="446.28750000000002"/>
    <n v="446.28750000000002"/>
    <n v="0"/>
  </r>
  <r>
    <n v="13085500"/>
    <s v="D"/>
    <d v="2022-09-07T00:00:00"/>
    <n v="227"/>
    <n v="54362.6"/>
    <n v="227"/>
    <n v="54363"/>
    <n v="-54362.6"/>
    <d v="2022-09-07T00:00:00"/>
    <x v="33"/>
    <x v="5"/>
    <x v="4"/>
    <n v="2022"/>
    <n v="450.25450000000001"/>
    <n v="450.25450000000001"/>
    <n v="0"/>
  </r>
  <r>
    <n v="13085500"/>
    <s v="D"/>
    <d v="2022-09-08T00:00:00"/>
    <n v="206"/>
    <n v="54772"/>
    <n v="206"/>
    <n v="54772"/>
    <n v="-54772"/>
    <d v="2022-09-08T00:00:00"/>
    <x v="33"/>
    <x v="5"/>
    <x v="5"/>
    <n v="2022"/>
    <n v="408.601"/>
    <n v="408.601"/>
    <n v="0"/>
  </r>
  <r>
    <n v="13085500"/>
    <s v="D"/>
    <d v="2022-09-09T00:00:00"/>
    <n v="200"/>
    <n v="55168.6"/>
    <n v="200"/>
    <n v="55169"/>
    <n v="-55168.6"/>
    <d v="2022-09-09T00:00:00"/>
    <x v="33"/>
    <x v="5"/>
    <x v="6"/>
    <n v="2022"/>
    <n v="396.7"/>
    <n v="396.7"/>
    <n v="0"/>
  </r>
  <r>
    <n v="13085500"/>
    <s v="D"/>
    <d v="2022-09-10T00:00:00"/>
    <n v="177"/>
    <n v="55520.3"/>
    <n v="177"/>
    <n v="55520"/>
    <n v="-55520.3"/>
    <d v="2022-09-10T00:00:00"/>
    <x v="33"/>
    <x v="5"/>
    <x v="7"/>
    <n v="2022"/>
    <n v="351.0795"/>
    <n v="351.0795"/>
    <n v="0"/>
  </r>
  <r>
    <n v="13085500"/>
    <s v="D"/>
    <d v="2022-09-11T00:00:00"/>
    <n v="163"/>
    <n v="55843.7"/>
    <n v="163"/>
    <n v="55844"/>
    <n v="-55843.7"/>
    <d v="2022-09-11T00:00:00"/>
    <x v="33"/>
    <x v="5"/>
    <x v="8"/>
    <n v="2022"/>
    <n v="323.31049999999999"/>
    <n v="323.31049999999999"/>
    <n v="0"/>
  </r>
  <r>
    <n v="13085500"/>
    <s v="D"/>
    <d v="2022-09-12T00:00:00"/>
    <n v="174"/>
    <n v="56189.1"/>
    <n v="174"/>
    <n v="56189"/>
    <n v="-56189.1"/>
    <d v="2022-09-12T00:00:00"/>
    <x v="33"/>
    <x v="5"/>
    <x v="9"/>
    <n v="2022"/>
    <n v="345.12900000000002"/>
    <n v="345.12900000000002"/>
    <n v="0"/>
  </r>
  <r>
    <n v="13085500"/>
    <s v="D"/>
    <d v="2022-09-13T00:00:00"/>
    <n v="175"/>
    <n v="56536.9"/>
    <n v="175"/>
    <n v="56537"/>
    <n v="-56536.9"/>
    <d v="2022-09-13T00:00:00"/>
    <x v="33"/>
    <x v="5"/>
    <x v="10"/>
    <n v="2022"/>
    <n v="347.11250000000001"/>
    <n v="347.11250000000001"/>
    <n v="0"/>
  </r>
  <r>
    <n v="13085500"/>
    <s v="D"/>
    <d v="2022-09-14T00:00:00"/>
    <n v="172"/>
    <n v="56878.1"/>
    <n v="172"/>
    <n v="56878"/>
    <n v="-56878.1"/>
    <d v="2022-09-14T00:00:00"/>
    <x v="33"/>
    <x v="5"/>
    <x v="11"/>
    <n v="2022"/>
    <n v="341.16200000000003"/>
    <n v="341.16200000000003"/>
    <n v="0"/>
  </r>
  <r>
    <n v="13085500"/>
    <s v="D"/>
    <d v="2022-09-15T00:00:00"/>
    <n v="176"/>
    <n v="57228"/>
    <n v="176"/>
    <n v="57228"/>
    <n v="-57228"/>
    <d v="2022-09-15T00:00:00"/>
    <x v="33"/>
    <x v="5"/>
    <x v="12"/>
    <n v="2022"/>
    <n v="349.096"/>
    <n v="349.096"/>
    <n v="0"/>
  </r>
  <r>
    <n v="13085500"/>
    <s v="D"/>
    <d v="2022-09-16T00:00:00"/>
    <n v="164"/>
    <n v="57552.3"/>
    <n v="164"/>
    <n v="57552"/>
    <n v="-57552.3"/>
    <d v="2022-09-16T00:00:00"/>
    <x v="33"/>
    <x v="5"/>
    <x v="13"/>
    <n v="2022"/>
    <n v="325.29399999999998"/>
    <n v="325.29399999999998"/>
    <n v="0"/>
  </r>
  <r>
    <n v="13085500"/>
    <s v="D"/>
    <d v="2022-09-17T00:00:00"/>
    <n v="135"/>
    <n v="57820.6"/>
    <n v="135"/>
    <n v="57821"/>
    <n v="-57820.6"/>
    <d v="2022-09-17T00:00:00"/>
    <x v="33"/>
    <x v="5"/>
    <x v="14"/>
    <n v="2022"/>
    <n v="267.77249999999998"/>
    <n v="267.77249999999998"/>
    <n v="0"/>
  </r>
  <r>
    <n v="13085500"/>
    <s v="D"/>
    <d v="2022-09-18T00:00:00"/>
    <n v="124"/>
    <n v="58066.1"/>
    <n v="124"/>
    <n v="58066"/>
    <n v="-58066.1"/>
    <d v="2022-09-18T00:00:00"/>
    <x v="33"/>
    <x v="5"/>
    <x v="15"/>
    <n v="2022"/>
    <n v="245.95400000000001"/>
    <n v="245.95400000000001"/>
    <n v="0"/>
  </r>
  <r>
    <n v="13085500"/>
    <s v="D"/>
    <d v="2022-09-19T00:00:00"/>
    <n v="135"/>
    <n v="58334.5"/>
    <n v="135"/>
    <n v="58335"/>
    <n v="-58334.5"/>
    <d v="2022-09-19T00:00:00"/>
    <x v="33"/>
    <x v="5"/>
    <x v="16"/>
    <n v="2022"/>
    <n v="267.77249999999998"/>
    <n v="267.77249999999998"/>
    <n v="0"/>
  </r>
  <r>
    <n v="13085500"/>
    <s v="D"/>
    <d v="2022-09-20T00:00:00"/>
    <n v="148"/>
    <n v="58627.4"/>
    <n v="148"/>
    <n v="58627"/>
    <n v="-58627.4"/>
    <d v="2022-09-20T00:00:00"/>
    <x v="33"/>
    <x v="5"/>
    <x v="17"/>
    <n v="2022"/>
    <n v="293.55799999999999"/>
    <n v="293.55799999999999"/>
    <n v="0"/>
  </r>
  <r>
    <n v="13085500"/>
    <s v="D"/>
    <d v="2022-09-21T00:00:00"/>
    <n v="146"/>
    <n v="58916.9"/>
    <n v="146"/>
    <n v="58917"/>
    <n v="-58916.9"/>
    <d v="2022-09-21T00:00:00"/>
    <x v="33"/>
    <x v="5"/>
    <x v="18"/>
    <n v="2022"/>
    <n v="289.59100000000001"/>
    <n v="289.59100000000001"/>
    <n v="0"/>
  </r>
  <r>
    <n v="13085500"/>
    <s v="D"/>
    <d v="2022-09-22T00:00:00"/>
    <n v="136"/>
    <n v="59186.400000000001"/>
    <n v="136"/>
    <n v="59186"/>
    <n v="-59186.400000000001"/>
    <d v="2022-09-22T00:00:00"/>
    <x v="33"/>
    <x v="5"/>
    <x v="19"/>
    <n v="2022"/>
    <n v="269.75600000000003"/>
    <n v="269.75600000000003"/>
    <n v="0"/>
  </r>
  <r>
    <n v="13085500"/>
    <s v="D"/>
    <d v="2022-09-23T00:00:00"/>
    <n v="140"/>
    <n v="59463.7"/>
    <n v="140"/>
    <n v="59464"/>
    <n v="-59463.7"/>
    <d v="2022-09-23T00:00:00"/>
    <x v="33"/>
    <x v="5"/>
    <x v="20"/>
    <n v="2022"/>
    <n v="277.69"/>
    <n v="277.69"/>
    <n v="0"/>
  </r>
  <r>
    <n v="13085500"/>
    <s v="D"/>
    <d v="2022-09-24T00:00:00"/>
    <n v="121"/>
    <n v="59704"/>
    <n v="121"/>
    <n v="59704"/>
    <n v="-59704"/>
    <d v="2022-09-24T00:00:00"/>
    <x v="33"/>
    <x v="5"/>
    <x v="21"/>
    <n v="2022"/>
    <n v="240.0035"/>
    <n v="240.0035"/>
    <n v="0"/>
  </r>
  <r>
    <n v="13085500"/>
    <s v="D"/>
    <d v="2022-09-25T00:00:00"/>
    <n v="117"/>
    <n v="59936.800000000003"/>
    <n v="117"/>
    <n v="59937"/>
    <n v="-59936.800000000003"/>
    <d v="2022-09-25T00:00:00"/>
    <x v="33"/>
    <x v="5"/>
    <x v="22"/>
    <n v="2022"/>
    <n v="232.06950000000001"/>
    <n v="232.06950000000001"/>
    <n v="0"/>
  </r>
  <r>
    <n v="13085500"/>
    <s v="D"/>
    <d v="2022-09-26T00:00:00"/>
    <n v="138"/>
    <n v="60210.2"/>
    <n v="138"/>
    <n v="60210"/>
    <n v="-60210.2"/>
    <d v="2022-09-26T00:00:00"/>
    <x v="33"/>
    <x v="5"/>
    <x v="23"/>
    <n v="2022"/>
    <n v="273.72300000000001"/>
    <n v="273.72300000000001"/>
    <n v="0"/>
  </r>
  <r>
    <n v="13085500"/>
    <s v="D"/>
    <d v="2022-09-27T00:00:00"/>
    <n v="151"/>
    <n v="60508.7"/>
    <n v="151"/>
    <n v="60509"/>
    <n v="-60508.7"/>
    <d v="2022-09-27T00:00:00"/>
    <x v="33"/>
    <x v="5"/>
    <x v="24"/>
    <n v="2022"/>
    <n v="299.50850000000003"/>
    <n v="299.50850000000003"/>
    <n v="0"/>
  </r>
  <r>
    <n v="13085500"/>
    <s v="D"/>
    <d v="2022-09-28T00:00:00"/>
    <n v="150"/>
    <n v="60806.9"/>
    <n v="150"/>
    <n v="60807"/>
    <n v="-60806.9"/>
    <d v="2022-09-28T00:00:00"/>
    <x v="33"/>
    <x v="5"/>
    <x v="25"/>
    <n v="2022"/>
    <n v="297.52500000000003"/>
    <n v="297.52500000000003"/>
    <n v="0"/>
  </r>
  <r>
    <n v="13085500"/>
    <s v="D"/>
    <d v="2022-09-29T00:00:00"/>
    <n v="155"/>
    <n v="61113.8"/>
    <n v="155"/>
    <n v="61114"/>
    <n v="-61113.8"/>
    <d v="2022-09-29T00:00:00"/>
    <x v="33"/>
    <x v="5"/>
    <x v="26"/>
    <n v="2022"/>
    <n v="307.4425"/>
    <n v="307.4425"/>
    <n v="0"/>
  </r>
  <r>
    <n v="13085500"/>
    <s v="D"/>
    <d v="2022-09-30T00:00:00"/>
    <n v="133"/>
    <n v="61378"/>
    <n v="133"/>
    <n v="61378"/>
    <n v="-61378"/>
    <d v="2022-09-30T00:00:00"/>
    <x v="33"/>
    <x v="5"/>
    <x v="27"/>
    <n v="2022"/>
    <n v="263.80549999999999"/>
    <n v="263.80549999999999"/>
    <n v="0"/>
  </r>
  <r>
    <n v="13085500"/>
    <s v="D"/>
    <d v="2022-10-01T00:00:00"/>
    <n v="104"/>
    <n v="61584.6"/>
    <n v="104"/>
    <n v="61585"/>
    <n v="-61584.6"/>
    <d v="2022-10-01T00:00:00"/>
    <x v="33"/>
    <x v="6"/>
    <x v="28"/>
    <n v="2022"/>
    <n v="206.28399999999999"/>
    <n v="206.28399999999999"/>
    <n v="0"/>
  </r>
  <r>
    <n v="13085500"/>
    <s v="D"/>
    <d v="2022-10-02T00:00:00"/>
    <n v="95"/>
    <n v="61772.1"/>
    <n v="95"/>
    <n v="61772"/>
    <n v="-61772.1"/>
    <d v="2022-10-02T00:00:00"/>
    <x v="33"/>
    <x v="6"/>
    <x v="29"/>
    <n v="2022"/>
    <n v="188.4325"/>
    <n v="188.4325"/>
    <n v="0"/>
  </r>
  <r>
    <n v="13085500"/>
    <s v="D"/>
    <d v="2022-10-03T00:00:00"/>
    <n v="85"/>
    <n v="61940.2"/>
    <n v="85"/>
    <n v="61940"/>
    <n v="-61940.2"/>
    <d v="2022-10-03T00:00:00"/>
    <x v="33"/>
    <x v="6"/>
    <x v="0"/>
    <n v="2022"/>
    <n v="168.5975"/>
    <n v="168.5975"/>
    <n v="0"/>
  </r>
  <r>
    <n v="13085500"/>
    <s v="D"/>
    <d v="2022-10-04T00:00:00"/>
    <n v="61"/>
    <n v="62061.2"/>
    <n v="61"/>
    <n v="62061"/>
    <n v="-62061.2"/>
    <d v="2022-10-04T00:00:00"/>
    <x v="33"/>
    <x v="6"/>
    <x v="1"/>
    <n v="2022"/>
    <n v="120.9935"/>
    <n v="120.9935"/>
    <n v="0"/>
  </r>
  <r>
    <n v="13085500"/>
    <s v="D"/>
    <d v="2022-10-05T00:00:00"/>
    <n v="77"/>
    <n v="62214.7"/>
    <n v="77"/>
    <n v="62215"/>
    <n v="-62214.7"/>
    <d v="2022-10-05T00:00:00"/>
    <x v="33"/>
    <x v="6"/>
    <x v="2"/>
    <n v="2022"/>
    <n v="152.7295"/>
    <n v="152.7295"/>
    <n v="0"/>
  </r>
  <r>
    <n v="13085500"/>
    <s v="D"/>
    <d v="2022-10-06T00:00:00"/>
    <n v="89"/>
    <n v="62391.4"/>
    <n v="89"/>
    <n v="62391"/>
    <n v="-62391.4"/>
    <d v="2022-10-06T00:00:00"/>
    <x v="33"/>
    <x v="6"/>
    <x v="3"/>
    <n v="2022"/>
    <n v="176.53149999999999"/>
    <n v="176.53149999999999"/>
    <n v="0"/>
  </r>
  <r>
    <n v="13085500"/>
    <s v="D"/>
    <d v="2022-10-07T00:00:00"/>
    <n v="77"/>
    <n v="62543.6"/>
    <n v="77"/>
    <n v="62544"/>
    <n v="-62543.6"/>
    <d v="2022-10-07T00:00:00"/>
    <x v="33"/>
    <x v="6"/>
    <x v="4"/>
    <n v="2022"/>
    <n v="152.7295"/>
    <n v="152.7295"/>
    <n v="0"/>
  </r>
  <r>
    <n v="13085500"/>
    <s v="D"/>
    <d v="2022-10-08T00:00:00"/>
    <n v="73"/>
    <n v="62689.2"/>
    <n v="73"/>
    <n v="62689"/>
    <n v="-62689.2"/>
    <d v="2022-10-08T00:00:00"/>
    <x v="33"/>
    <x v="6"/>
    <x v="5"/>
    <n v="2022"/>
    <n v="144.7955"/>
    <n v="144.7955"/>
    <n v="0"/>
  </r>
  <r>
    <n v="13085500"/>
    <s v="D"/>
    <d v="2022-10-09T00:00:00"/>
    <n v="74"/>
    <n v="62835.5"/>
    <n v="74"/>
    <n v="62836"/>
    <n v="-62835.5"/>
    <d v="2022-10-09T00:00:00"/>
    <x v="33"/>
    <x v="6"/>
    <x v="6"/>
    <n v="2022"/>
    <n v="146.779"/>
    <n v="146.779"/>
    <n v="0"/>
  </r>
  <r>
    <n v="13085500"/>
    <s v="D"/>
    <d v="2022-10-10T00:00:00"/>
    <n v="73"/>
    <n v="62979.3"/>
    <n v="73"/>
    <n v="62979"/>
    <n v="-62979.3"/>
    <d v="2022-10-10T00:00:00"/>
    <x v="33"/>
    <x v="6"/>
    <x v="7"/>
    <n v="2022"/>
    <n v="144.7955"/>
    <n v="144.7955"/>
    <n v="0"/>
  </r>
  <r>
    <n v="13085500"/>
    <s v="D"/>
    <d v="2022-10-11T00:00:00"/>
    <n v="71"/>
    <n v="63120.800000000003"/>
    <n v="71"/>
    <n v="63121"/>
    <n v="-63120.800000000003"/>
    <d v="2022-10-11T00:00:00"/>
    <x v="33"/>
    <x v="6"/>
    <x v="8"/>
    <n v="2022"/>
    <n v="140.82849999999999"/>
    <n v="140.82849999999999"/>
    <n v="0"/>
  </r>
  <r>
    <n v="13085500"/>
    <s v="D"/>
    <d v="2022-10-12T00:00:00"/>
    <n v="67"/>
    <n v="63254.3"/>
    <n v="67"/>
    <n v="63254"/>
    <n v="-63254.3"/>
    <d v="2022-10-12T00:00:00"/>
    <x v="33"/>
    <x v="6"/>
    <x v="9"/>
    <n v="2022"/>
    <n v="132.89449999999999"/>
    <n v="132.89449999999999"/>
    <n v="0"/>
  </r>
  <r>
    <n v="13085500"/>
    <s v="D"/>
    <d v="2022-10-13T00:00:00"/>
    <n v="61"/>
    <n v="63375.8"/>
    <n v="61"/>
    <n v="63376"/>
    <n v="-63375.8"/>
    <d v="2022-10-13T00:00:00"/>
    <x v="33"/>
    <x v="6"/>
    <x v="10"/>
    <n v="2022"/>
    <n v="120.9935"/>
    <n v="120.9935"/>
    <n v="0"/>
  </r>
  <r>
    <n v="13085500"/>
    <s v="D"/>
    <d v="2022-10-14T00:00:00"/>
    <n v="34"/>
    <n v="63443.8"/>
    <n v="34"/>
    <n v="63444"/>
    <n v="-63443.8"/>
    <d v="2022-10-14T00:00:00"/>
    <x v="33"/>
    <x v="6"/>
    <x v="11"/>
    <n v="2022"/>
    <n v="67.439000000000007"/>
    <n v="67.439000000000007"/>
    <n v="0"/>
  </r>
  <r>
    <n v="13085500"/>
    <s v="D"/>
    <d v="2022-10-15T00:00:00"/>
    <n v="0"/>
    <n v="63443.8"/>
    <n v="0"/>
    <n v="63444"/>
    <n v="-63443.8"/>
    <d v="2022-10-15T00:00:00"/>
    <x v="33"/>
    <x v="6"/>
    <x v="12"/>
    <n v="2022"/>
    <n v="0"/>
    <n v="0"/>
    <n v="0"/>
  </r>
  <r>
    <n v="13085500"/>
    <s v="D"/>
    <d v="2022-10-16T00:00:00"/>
    <n v="0"/>
    <n v="63443.8"/>
    <n v="0"/>
    <n v="63444"/>
    <n v="-63443.8"/>
    <d v="2022-10-16T00:00:00"/>
    <x v="33"/>
    <x v="6"/>
    <x v="13"/>
    <n v="2022"/>
    <n v="0"/>
    <n v="0"/>
    <n v="0"/>
  </r>
  <r>
    <n v="13085500"/>
    <s v="D"/>
    <d v="2022-10-17T00:00:00"/>
    <n v="0"/>
    <n v="63443.8"/>
    <n v="0"/>
    <n v="63444"/>
    <n v="-63443.8"/>
    <d v="2022-10-17T00:00:00"/>
    <x v="33"/>
    <x v="6"/>
    <x v="14"/>
    <n v="2022"/>
    <n v="0"/>
    <n v="0"/>
    <n v="0"/>
  </r>
  <r>
    <n v="13085500"/>
    <s v="D"/>
    <d v="2022-10-18T00:00:00"/>
    <n v="0"/>
    <n v="63443.8"/>
    <n v="0"/>
    <n v="63444"/>
    <n v="-63443.8"/>
    <d v="2022-10-18T00:00:00"/>
    <x v="33"/>
    <x v="6"/>
    <x v="15"/>
    <n v="2022"/>
    <n v="0"/>
    <n v="0"/>
    <n v="0"/>
  </r>
  <r>
    <n v="13085500"/>
    <s v="D"/>
    <d v="2022-10-19T00:00:00"/>
    <n v="0"/>
    <n v="63443.8"/>
    <n v="0"/>
    <n v="63444"/>
    <n v="-63443.8"/>
    <d v="2022-10-19T00:00:00"/>
    <x v="33"/>
    <x v="6"/>
    <x v="16"/>
    <n v="2022"/>
    <n v="0"/>
    <n v="0"/>
    <n v="0"/>
  </r>
  <r>
    <n v="13085500"/>
    <s v="D"/>
    <d v="2022-10-20T00:00:00"/>
    <n v="0"/>
    <n v="63443.8"/>
    <n v="0"/>
    <n v="63444"/>
    <n v="-63443.8"/>
    <d v="2022-10-20T00:00:00"/>
    <x v="33"/>
    <x v="6"/>
    <x v="17"/>
    <n v="2022"/>
    <n v="0"/>
    <n v="0"/>
    <n v="0"/>
  </r>
  <r>
    <n v="13085500"/>
    <s v="D"/>
    <d v="2022-10-21T00:00:00"/>
    <n v="0"/>
    <n v="63443.8"/>
    <n v="0"/>
    <n v="63444"/>
    <n v="-63443.8"/>
    <d v="2022-10-21T00:00:00"/>
    <x v="33"/>
    <x v="6"/>
    <x v="18"/>
    <n v="2022"/>
    <n v="0"/>
    <n v="0"/>
    <n v="0"/>
  </r>
  <r>
    <n v="13085500"/>
    <s v="D"/>
    <d v="2022-10-22T00:00:00"/>
    <n v="0"/>
    <n v="63443.8"/>
    <n v="0"/>
    <n v="63444"/>
    <n v="-63443.8"/>
    <d v="2022-10-22T00:00:00"/>
    <x v="33"/>
    <x v="6"/>
    <x v="19"/>
    <n v="2022"/>
    <n v="0"/>
    <n v="0"/>
    <n v="0"/>
  </r>
  <r>
    <n v="13085500"/>
    <s v="D"/>
    <d v="2022-10-23T00:00:00"/>
    <n v="0"/>
    <n v="63443.8"/>
    <n v="0"/>
    <n v="63444"/>
    <n v="-63443.8"/>
    <d v="2022-10-23T00:00:00"/>
    <x v="33"/>
    <x v="6"/>
    <x v="20"/>
    <n v="2022"/>
    <n v="0"/>
    <n v="0"/>
    <n v="0"/>
  </r>
  <r>
    <n v="13085500"/>
    <s v="D"/>
    <d v="2022-10-24T00:00:00"/>
    <n v="0"/>
    <n v="63443.8"/>
    <n v="0"/>
    <n v="63444"/>
    <n v="-63443.8"/>
    <d v="2022-10-24T00:00:00"/>
    <x v="33"/>
    <x v="6"/>
    <x v="21"/>
    <n v="2022"/>
    <n v="0"/>
    <n v="0"/>
    <n v="0"/>
  </r>
  <r>
    <n v="13085500"/>
    <s v="D"/>
    <d v="2022-10-25T00:00:00"/>
    <n v="0"/>
    <n v="63443.8"/>
    <n v="0"/>
    <n v="63444"/>
    <n v="-63443.8"/>
    <d v="2022-10-25T00:00:00"/>
    <x v="33"/>
    <x v="6"/>
    <x v="22"/>
    <n v="2022"/>
    <n v="0"/>
    <n v="0"/>
    <n v="0"/>
  </r>
  <r>
    <n v="13085500"/>
    <s v="D"/>
    <d v="2022-10-26T00:00:00"/>
    <n v="0"/>
    <n v="63443.8"/>
    <n v="0"/>
    <n v="63444"/>
    <n v="-63443.8"/>
    <d v="2022-10-26T00:00:00"/>
    <x v="33"/>
    <x v="6"/>
    <x v="23"/>
    <n v="2022"/>
    <n v="0"/>
    <n v="0"/>
    <n v="0"/>
  </r>
  <r>
    <n v="13085500"/>
    <s v="D"/>
    <d v="2022-10-27T00:00:00"/>
    <n v="0"/>
    <n v="63443.8"/>
    <n v="0"/>
    <n v="63444"/>
    <n v="-63443.8"/>
    <d v="2022-10-27T00:00:00"/>
    <x v="33"/>
    <x v="6"/>
    <x v="24"/>
    <n v="2022"/>
    <n v="0"/>
    <n v="0"/>
    <n v="0"/>
  </r>
  <r>
    <n v="13085500"/>
    <s v="D"/>
    <d v="2022-10-28T00:00:00"/>
    <n v="0"/>
    <n v="63443.8"/>
    <n v="0"/>
    <n v="63444"/>
    <n v="-63443.8"/>
    <d v="2022-10-28T00:00:00"/>
    <x v="33"/>
    <x v="6"/>
    <x v="25"/>
    <n v="2022"/>
    <n v="0"/>
    <n v="0"/>
    <n v="0"/>
  </r>
  <r>
    <n v="13085500"/>
    <s v="D"/>
    <d v="2022-10-29T00:00:00"/>
    <n v="0"/>
    <n v="63443.8"/>
    <n v="0"/>
    <n v="63444"/>
    <n v="-63443.8"/>
    <d v="2022-10-29T00:00:00"/>
    <x v="33"/>
    <x v="6"/>
    <x v="26"/>
    <n v="2022"/>
    <n v="0"/>
    <n v="0"/>
    <n v="0"/>
  </r>
  <r>
    <n v="13085500"/>
    <s v="D"/>
    <d v="2022-10-30T00:00:00"/>
    <n v="0"/>
    <n v="63443.8"/>
    <n v="0"/>
    <n v="63444"/>
    <n v="-63443.8"/>
    <d v="2022-10-30T00:00:00"/>
    <x v="33"/>
    <x v="6"/>
    <x v="27"/>
    <n v="2022"/>
    <n v="0"/>
    <n v="0"/>
    <n v="0"/>
  </r>
  <r>
    <n v="13085500"/>
    <s v="D"/>
    <d v="2022-10-31T00:00:00"/>
    <n v="0"/>
    <n v="63443.8"/>
    <n v="0"/>
    <n v="63444"/>
    <n v="-63443.8"/>
    <d v="2022-10-31T00:00:00"/>
    <x v="33"/>
    <x v="6"/>
    <x v="30"/>
    <n v="2022"/>
    <n v="0"/>
    <n v="0"/>
    <n v="0"/>
  </r>
  <r>
    <n v="13085500"/>
    <s v="D"/>
    <d v="2022-11-01T00:00:00"/>
    <n v="0"/>
    <n v="63443.8"/>
    <n v="0"/>
    <n v="63444"/>
    <n v="-63443.8"/>
    <d v="2022-11-01T00:00:00"/>
    <x v="34"/>
    <x v="7"/>
    <x v="28"/>
    <n v="2022"/>
    <n v="0"/>
    <n v="0"/>
    <n v="0"/>
  </r>
  <r>
    <n v="13085500"/>
    <s v="D"/>
    <d v="2022-11-02T00:00:00"/>
    <n v="0"/>
    <n v="63443.8"/>
    <n v="0"/>
    <n v="63444"/>
    <n v="-63443.8"/>
    <d v="2022-11-02T00:00:00"/>
    <x v="34"/>
    <x v="7"/>
    <x v="29"/>
    <n v="2022"/>
    <n v="0"/>
    <n v="0"/>
    <n v="0"/>
  </r>
  <r>
    <n v="13085500"/>
    <s v="D"/>
    <d v="2022-11-03T00:00:00"/>
    <n v="0"/>
    <n v="63443.8"/>
    <n v="0"/>
    <n v="63444"/>
    <n v="-63443.8"/>
    <d v="2022-11-03T00:00:00"/>
    <x v="34"/>
    <x v="7"/>
    <x v="0"/>
    <n v="2022"/>
    <n v="0"/>
    <n v="0"/>
    <n v="0"/>
  </r>
  <r>
    <n v="13085500"/>
    <s v="D"/>
    <d v="2022-11-04T00:00:00"/>
    <n v="0"/>
    <n v="63443.8"/>
    <n v="0"/>
    <n v="63444"/>
    <n v="-63443.8"/>
    <d v="2022-11-04T00:00:00"/>
    <x v="34"/>
    <x v="7"/>
    <x v="1"/>
    <n v="2022"/>
    <n v="0"/>
    <n v="0"/>
    <n v="0"/>
  </r>
  <r>
    <n v="13085500"/>
    <s v="D"/>
    <d v="2022-11-05T00:00:00"/>
    <n v="0"/>
    <n v="63443.8"/>
    <n v="0"/>
    <n v="63444"/>
    <n v="-63443.8"/>
    <d v="2022-11-05T00:00:00"/>
    <x v="34"/>
    <x v="7"/>
    <x v="2"/>
    <n v="2022"/>
    <n v="0"/>
    <n v="0"/>
    <n v="0"/>
  </r>
  <r>
    <n v="13085500"/>
    <s v="D"/>
    <d v="2022-11-06T00:00:00"/>
    <n v="0"/>
    <n v="63443.8"/>
    <n v="0"/>
    <n v="63444"/>
    <n v="-63443.8"/>
    <d v="2022-11-06T00:00:00"/>
    <x v="34"/>
    <x v="7"/>
    <x v="3"/>
    <n v="2022"/>
    <n v="0"/>
    <n v="0"/>
    <n v="0"/>
  </r>
  <r>
    <n v="13085500"/>
    <s v="D"/>
    <d v="2022-11-07T00:00:00"/>
    <n v="0"/>
    <n v="63443.8"/>
    <n v="0"/>
    <n v="63444"/>
    <n v="-63443.8"/>
    <d v="2022-11-07T00:00:00"/>
    <x v="34"/>
    <x v="7"/>
    <x v="4"/>
    <n v="2022"/>
    <n v="0"/>
    <n v="0"/>
    <n v="0"/>
  </r>
  <r>
    <n v="13085500"/>
    <s v="D"/>
    <d v="2022-11-08T00:00:00"/>
    <n v="0"/>
    <n v="63443.8"/>
    <n v="0"/>
    <n v="63444"/>
    <n v="-63443.8"/>
    <d v="2022-11-08T00:00:00"/>
    <x v="34"/>
    <x v="7"/>
    <x v="5"/>
    <n v="2022"/>
    <n v="0"/>
    <n v="0"/>
    <n v="0"/>
  </r>
  <r>
    <n v="13085500"/>
    <s v="D"/>
    <d v="2022-11-09T00:00:00"/>
    <n v="0"/>
    <n v="63443.8"/>
    <n v="0"/>
    <n v="63444"/>
    <n v="-63443.8"/>
    <d v="2022-11-09T00:00:00"/>
    <x v="34"/>
    <x v="7"/>
    <x v="6"/>
    <n v="2022"/>
    <n v="0"/>
    <n v="0"/>
    <n v="0"/>
  </r>
  <r>
    <n v="13085500"/>
    <s v="D"/>
    <d v="2022-11-10T00:00:00"/>
    <n v="0"/>
    <n v="63443.8"/>
    <n v="0"/>
    <n v="63444"/>
    <n v="-63443.8"/>
    <d v="2022-11-10T00:00:00"/>
    <x v="34"/>
    <x v="7"/>
    <x v="7"/>
    <n v="2022"/>
    <n v="0"/>
    <n v="0"/>
    <n v="0"/>
  </r>
  <r>
    <n v="13085500"/>
    <s v="D"/>
    <d v="2022-11-11T00:00:00"/>
    <n v="0"/>
    <n v="63443.8"/>
    <n v="0"/>
    <n v="63444"/>
    <n v="-63443.8"/>
    <d v="2022-11-11T00:00:00"/>
    <x v="34"/>
    <x v="7"/>
    <x v="8"/>
    <n v="2022"/>
    <n v="0"/>
    <n v="0"/>
    <n v="0"/>
  </r>
  <r>
    <n v="13085500"/>
    <s v="D"/>
    <d v="2022-11-12T00:00:00"/>
    <n v="0"/>
    <n v="63443.8"/>
    <n v="0"/>
    <n v="63444"/>
    <n v="-63443.8"/>
    <d v="2022-11-12T00:00:00"/>
    <x v="34"/>
    <x v="7"/>
    <x v="9"/>
    <n v="2022"/>
    <n v="0"/>
    <n v="0"/>
    <n v="0"/>
  </r>
  <r>
    <n v="13085500"/>
    <s v="D"/>
    <d v="2022-11-13T00:00:00"/>
    <n v="0"/>
    <n v="63443.8"/>
    <n v="0"/>
    <n v="63444"/>
    <n v="-63443.8"/>
    <d v="2022-11-13T00:00:00"/>
    <x v="34"/>
    <x v="7"/>
    <x v="10"/>
    <n v="2022"/>
    <n v="0"/>
    <n v="0"/>
    <n v="0"/>
  </r>
  <r>
    <n v="13085500"/>
    <s v="D"/>
    <d v="2022-11-14T00:00:00"/>
    <n v="0"/>
    <n v="63443.8"/>
    <n v="0"/>
    <n v="63444"/>
    <n v="-63443.8"/>
    <d v="2022-11-14T00:00:00"/>
    <x v="34"/>
    <x v="7"/>
    <x v="11"/>
    <n v="2022"/>
    <n v="0"/>
    <n v="0"/>
    <n v="0"/>
  </r>
  <r>
    <n v="13085500"/>
    <s v="D"/>
    <d v="2022-11-15T00:00:00"/>
    <n v="0"/>
    <n v="63443.8"/>
    <n v="0"/>
    <n v="63444"/>
    <n v="-63443.8"/>
    <d v="2022-11-15T00:00:00"/>
    <x v="34"/>
    <x v="7"/>
    <x v="12"/>
    <n v="2022"/>
    <n v="0"/>
    <n v="0"/>
    <n v="0"/>
  </r>
  <r>
    <n v="13085500"/>
    <s v="D"/>
    <d v="2022-11-16T00:00:00"/>
    <n v="0"/>
    <n v="63443.8"/>
    <n v="0"/>
    <n v="63444"/>
    <n v="-63443.8"/>
    <d v="2022-11-16T00:00:00"/>
    <x v="34"/>
    <x v="7"/>
    <x v="13"/>
    <n v="2022"/>
    <n v="0"/>
    <n v="0"/>
    <n v="0"/>
  </r>
  <r>
    <n v="13085500"/>
    <s v="D"/>
    <d v="2022-11-17T00:00:00"/>
    <n v="0"/>
    <n v="63443.8"/>
    <n v="0"/>
    <n v="63444"/>
    <n v="-63443.8"/>
    <d v="2022-11-17T00:00:00"/>
    <x v="34"/>
    <x v="7"/>
    <x v="14"/>
    <n v="2022"/>
    <n v="0"/>
    <n v="0"/>
    <n v="0"/>
  </r>
  <r>
    <n v="13085500"/>
    <s v="D"/>
    <d v="2022-11-18T00:00:00"/>
    <n v="0"/>
    <n v="63443.8"/>
    <n v="0"/>
    <n v="63444"/>
    <n v="-63443.8"/>
    <d v="2022-11-18T00:00:00"/>
    <x v="34"/>
    <x v="7"/>
    <x v="15"/>
    <n v="2022"/>
    <n v="0"/>
    <n v="0"/>
    <n v="0"/>
  </r>
  <r>
    <n v="13085500"/>
    <s v="D"/>
    <d v="2022-11-19T00:00:00"/>
    <n v="0"/>
    <n v="63443.8"/>
    <n v="0"/>
    <n v="63444"/>
    <n v="-63443.8"/>
    <d v="2022-11-19T00:00:00"/>
    <x v="34"/>
    <x v="7"/>
    <x v="16"/>
    <n v="2022"/>
    <n v="0"/>
    <n v="0"/>
    <n v="0"/>
  </r>
  <r>
    <n v="13085500"/>
    <s v="D"/>
    <d v="2022-11-20T00:00:00"/>
    <n v="0"/>
    <n v="63443.8"/>
    <n v="0"/>
    <n v="63444"/>
    <n v="-63443.8"/>
    <d v="2022-11-20T00:00:00"/>
    <x v="34"/>
    <x v="7"/>
    <x v="17"/>
    <n v="2022"/>
    <n v="0"/>
    <n v="0"/>
    <n v="0"/>
  </r>
  <r>
    <n v="13085500"/>
    <s v="D"/>
    <d v="2022-11-21T00:00:00"/>
    <n v="0"/>
    <n v="63443.8"/>
    <n v="0"/>
    <n v="63444"/>
    <n v="-63443.8"/>
    <d v="2022-11-21T00:00:00"/>
    <x v="34"/>
    <x v="7"/>
    <x v="18"/>
    <n v="2022"/>
    <n v="0"/>
    <n v="0"/>
    <n v="0"/>
  </r>
  <r>
    <n v="13085500"/>
    <s v="D"/>
    <d v="2022-11-22T00:00:00"/>
    <n v="0"/>
    <n v="63443.8"/>
    <n v="0"/>
    <n v="63444"/>
    <n v="-63443.8"/>
    <d v="2022-11-22T00:00:00"/>
    <x v="34"/>
    <x v="7"/>
    <x v="19"/>
    <n v="2022"/>
    <n v="0"/>
    <n v="0"/>
    <n v="0"/>
  </r>
  <r>
    <n v="13085500"/>
    <s v="D"/>
    <d v="2022-11-23T00:00:00"/>
    <n v="0"/>
    <n v="63443.8"/>
    <n v="0"/>
    <n v="63444"/>
    <n v="-63443.8"/>
    <d v="2022-11-23T00:00:00"/>
    <x v="34"/>
    <x v="7"/>
    <x v="20"/>
    <n v="2022"/>
    <n v="0"/>
    <n v="0"/>
    <n v="0"/>
  </r>
  <r>
    <n v="13085500"/>
    <s v="D"/>
    <d v="2022-11-24T00:00:00"/>
    <n v="0"/>
    <n v="63443.8"/>
    <n v="0"/>
    <n v="63444"/>
    <n v="-63443.8"/>
    <d v="2022-11-24T00:00:00"/>
    <x v="34"/>
    <x v="7"/>
    <x v="21"/>
    <n v="2022"/>
    <n v="0"/>
    <n v="0"/>
    <n v="0"/>
  </r>
  <r>
    <n v="13085500"/>
    <s v="D"/>
    <d v="2022-11-25T00:00:00"/>
    <n v="0"/>
    <n v="63443.8"/>
    <n v="0"/>
    <n v="63444"/>
    <n v="-63443.8"/>
    <d v="2022-11-25T00:00:00"/>
    <x v="34"/>
    <x v="7"/>
    <x v="22"/>
    <n v="2022"/>
    <n v="0"/>
    <n v="0"/>
    <n v="0"/>
  </r>
  <r>
    <n v="13085500"/>
    <s v="D"/>
    <d v="2022-11-26T00:00:00"/>
    <n v="0"/>
    <n v="63443.8"/>
    <n v="0"/>
    <n v="63444"/>
    <n v="-63443.8"/>
    <d v="2022-11-26T00:00:00"/>
    <x v="34"/>
    <x v="7"/>
    <x v="23"/>
    <n v="2022"/>
    <n v="0"/>
    <n v="0"/>
    <n v="0"/>
  </r>
  <r>
    <n v="13085500"/>
    <s v="D"/>
    <d v="2022-11-27T00:00:00"/>
    <n v="0"/>
    <n v="63443.8"/>
    <n v="0"/>
    <n v="63444"/>
    <n v="-63443.8"/>
    <d v="2022-11-27T00:00:00"/>
    <x v="34"/>
    <x v="7"/>
    <x v="24"/>
    <n v="2022"/>
    <n v="0"/>
    <n v="0"/>
    <n v="0"/>
  </r>
  <r>
    <n v="13085500"/>
    <s v="D"/>
    <d v="2022-11-28T00:00:00"/>
    <n v="0"/>
    <n v="63443.8"/>
    <n v="0"/>
    <n v="63444"/>
    <n v="-63443.8"/>
    <d v="2022-11-28T00:00:00"/>
    <x v="34"/>
    <x v="7"/>
    <x v="25"/>
    <n v="2022"/>
    <n v="0"/>
    <n v="0"/>
    <n v="0"/>
  </r>
  <r>
    <n v="13085500"/>
    <s v="D"/>
    <d v="2022-11-29T00:00:00"/>
    <n v="0"/>
    <n v="63443.8"/>
    <n v="0"/>
    <n v="63444"/>
    <n v="-63443.8"/>
    <d v="2022-11-29T00:00:00"/>
    <x v="34"/>
    <x v="7"/>
    <x v="26"/>
    <n v="2022"/>
    <n v="0"/>
    <n v="0"/>
    <n v="0"/>
  </r>
  <r>
    <n v="13085500"/>
    <s v="D"/>
    <d v="2022-11-30T00:00:00"/>
    <n v="0"/>
    <n v="63443.8"/>
    <n v="0"/>
    <n v="63444"/>
    <n v="-63443.8"/>
    <d v="2022-11-30T00:00:00"/>
    <x v="34"/>
    <x v="7"/>
    <x v="27"/>
    <n v="2022"/>
    <n v="0"/>
    <n v="0"/>
    <n v="0"/>
  </r>
  <r>
    <n v="13085500"/>
    <s v="D"/>
    <d v="2022-12-01T00:00:00"/>
    <n v="0"/>
    <n v="0"/>
    <n v="0"/>
    <n v="0"/>
    <n v="0"/>
    <d v="2022-12-01T00:00:00"/>
    <x v="34"/>
    <x v="8"/>
    <x v="28"/>
    <n v="2022"/>
    <n v="0"/>
    <n v="0"/>
    <n v="0"/>
  </r>
  <r>
    <n v="13085500"/>
    <s v="D"/>
    <d v="2022-12-02T00:00:00"/>
    <n v="0"/>
    <n v="0"/>
    <n v="0"/>
    <n v="0"/>
    <n v="0"/>
    <d v="2022-12-02T00:00:00"/>
    <x v="34"/>
    <x v="8"/>
    <x v="29"/>
    <n v="2022"/>
    <n v="0"/>
    <n v="0"/>
    <n v="0"/>
  </r>
  <r>
    <n v="13085500"/>
    <s v="D"/>
    <d v="2022-12-03T00:00:00"/>
    <n v="0"/>
    <n v="0"/>
    <n v="0"/>
    <n v="0"/>
    <n v="0"/>
    <d v="2022-12-03T00:00:00"/>
    <x v="34"/>
    <x v="8"/>
    <x v="0"/>
    <n v="2022"/>
    <n v="0"/>
    <n v="0"/>
    <n v="0"/>
  </r>
  <r>
    <n v="13085500"/>
    <s v="D"/>
    <d v="2022-12-04T00:00:00"/>
    <n v="0"/>
    <n v="0"/>
    <n v="0"/>
    <n v="0"/>
    <n v="0"/>
    <d v="2022-12-04T00:00:00"/>
    <x v="34"/>
    <x v="8"/>
    <x v="1"/>
    <n v="2022"/>
    <n v="0"/>
    <n v="0"/>
    <n v="0"/>
  </r>
  <r>
    <n v="13085500"/>
    <s v="D"/>
    <d v="2022-12-05T00:00:00"/>
    <n v="0"/>
    <n v="0"/>
    <n v="0"/>
    <n v="0"/>
    <n v="0"/>
    <d v="2022-12-05T00:00:00"/>
    <x v="34"/>
    <x v="8"/>
    <x v="2"/>
    <n v="2022"/>
    <n v="0"/>
    <n v="0"/>
    <n v="0"/>
  </r>
  <r>
    <n v="13085500"/>
    <s v="D"/>
    <d v="2022-12-06T00:00:00"/>
    <n v="0"/>
    <n v="0"/>
    <n v="0"/>
    <n v="0"/>
    <n v="0"/>
    <d v="2022-12-06T00:00:00"/>
    <x v="34"/>
    <x v="8"/>
    <x v="3"/>
    <n v="2022"/>
    <n v="0"/>
    <n v="0"/>
    <n v="0"/>
  </r>
  <r>
    <n v="13085500"/>
    <s v="D"/>
    <d v="2022-12-07T00:00:00"/>
    <n v="0"/>
    <n v="0"/>
    <n v="0"/>
    <n v="0"/>
    <n v="0"/>
    <d v="2022-12-07T00:00:00"/>
    <x v="34"/>
    <x v="8"/>
    <x v="4"/>
    <n v="2022"/>
    <n v="0"/>
    <n v="0"/>
    <n v="0"/>
  </r>
  <r>
    <n v="13085500"/>
    <s v="D"/>
    <d v="2022-12-08T00:00:00"/>
    <n v="0"/>
    <n v="0"/>
    <n v="0"/>
    <n v="0"/>
    <n v="0"/>
    <d v="2022-12-08T00:00:00"/>
    <x v="34"/>
    <x v="8"/>
    <x v="5"/>
    <n v="2022"/>
    <n v="0"/>
    <n v="0"/>
    <n v="0"/>
  </r>
  <r>
    <n v="13085500"/>
    <s v="D"/>
    <d v="2022-12-09T00:00:00"/>
    <n v="0"/>
    <n v="0"/>
    <n v="0"/>
    <n v="0"/>
    <n v="0"/>
    <d v="2022-12-09T00:00:00"/>
    <x v="34"/>
    <x v="8"/>
    <x v="6"/>
    <n v="2022"/>
    <n v="0"/>
    <n v="0"/>
    <n v="0"/>
  </r>
  <r>
    <n v="13085500"/>
    <s v="D"/>
    <d v="2022-12-10T00:00:00"/>
    <n v="0"/>
    <n v="0"/>
    <n v="0"/>
    <n v="0"/>
    <n v="0"/>
    <d v="2022-12-10T00:00:00"/>
    <x v="34"/>
    <x v="8"/>
    <x v="7"/>
    <n v="2022"/>
    <n v="0"/>
    <n v="0"/>
    <n v="0"/>
  </r>
  <r>
    <n v="13085500"/>
    <s v="D"/>
    <d v="2022-12-11T00:00:00"/>
    <n v="0"/>
    <n v="0"/>
    <n v="0"/>
    <n v="0"/>
    <n v="0"/>
    <d v="2022-12-11T00:00:00"/>
    <x v="34"/>
    <x v="8"/>
    <x v="8"/>
    <n v="2022"/>
    <n v="0"/>
    <n v="0"/>
    <n v="0"/>
  </r>
  <r>
    <n v="13085500"/>
    <s v="D"/>
    <d v="2022-12-12T00:00:00"/>
    <n v="0"/>
    <n v="0"/>
    <n v="0"/>
    <n v="0"/>
    <n v="0"/>
    <d v="2022-12-12T00:00:00"/>
    <x v="34"/>
    <x v="8"/>
    <x v="9"/>
    <n v="2022"/>
    <n v="0"/>
    <n v="0"/>
    <n v="0"/>
  </r>
  <r>
    <n v="13085500"/>
    <s v="D"/>
    <d v="2022-12-13T00:00:00"/>
    <n v="0"/>
    <n v="0"/>
    <n v="0"/>
    <n v="0"/>
    <n v="0"/>
    <d v="2022-12-13T00:00:00"/>
    <x v="34"/>
    <x v="8"/>
    <x v="10"/>
    <n v="2022"/>
    <n v="0"/>
    <n v="0"/>
    <n v="0"/>
  </r>
  <r>
    <n v="13085500"/>
    <s v="D"/>
    <d v="2022-12-14T00:00:00"/>
    <n v="0"/>
    <n v="0"/>
    <n v="0"/>
    <n v="0"/>
    <n v="0"/>
    <d v="2022-12-14T00:00:00"/>
    <x v="34"/>
    <x v="8"/>
    <x v="11"/>
    <n v="2022"/>
    <n v="0"/>
    <n v="0"/>
    <n v="0"/>
  </r>
  <r>
    <n v="13085500"/>
    <s v="D"/>
    <d v="2022-12-15T00:00:00"/>
    <n v="0"/>
    <n v="0"/>
    <n v="0"/>
    <n v="0"/>
    <n v="0"/>
    <d v="2022-12-15T00:00:00"/>
    <x v="34"/>
    <x v="8"/>
    <x v="12"/>
    <n v="2022"/>
    <n v="0"/>
    <n v="0"/>
    <n v="0"/>
  </r>
  <r>
    <n v="13085500"/>
    <s v="D"/>
    <d v="2022-12-16T00:00:00"/>
    <n v="0"/>
    <n v="0"/>
    <n v="0"/>
    <n v="0"/>
    <n v="0"/>
    <d v="2022-12-16T00:00:00"/>
    <x v="34"/>
    <x v="8"/>
    <x v="13"/>
    <n v="2022"/>
    <n v="0"/>
    <n v="0"/>
    <n v="0"/>
  </r>
  <r>
    <n v="13085500"/>
    <s v="D"/>
    <d v="2022-12-17T00:00:00"/>
    <n v="0"/>
    <n v="0"/>
    <n v="0"/>
    <n v="0"/>
    <n v="0"/>
    <d v="2022-12-17T00:00:00"/>
    <x v="34"/>
    <x v="8"/>
    <x v="14"/>
    <n v="2022"/>
    <n v="0"/>
    <n v="0"/>
    <n v="0"/>
  </r>
  <r>
    <n v="13085500"/>
    <s v="D"/>
    <d v="2022-12-18T00:00:00"/>
    <n v="0"/>
    <n v="0"/>
    <n v="0"/>
    <n v="0"/>
    <n v="0"/>
    <d v="2022-12-18T00:00:00"/>
    <x v="34"/>
    <x v="8"/>
    <x v="15"/>
    <n v="2022"/>
    <n v="0"/>
    <n v="0"/>
    <n v="0"/>
  </r>
  <r>
    <n v="13085500"/>
    <s v="D"/>
    <d v="2022-12-19T00:00:00"/>
    <n v="0"/>
    <n v="0"/>
    <n v="0"/>
    <n v="0"/>
    <n v="0"/>
    <d v="2022-12-19T00:00:00"/>
    <x v="34"/>
    <x v="8"/>
    <x v="16"/>
    <n v="2022"/>
    <n v="0"/>
    <n v="0"/>
    <n v="0"/>
  </r>
  <r>
    <n v="13085500"/>
    <s v="D"/>
    <d v="2022-12-20T00:00:00"/>
    <n v="0"/>
    <n v="0"/>
    <n v="0"/>
    <n v="0"/>
    <n v="0"/>
    <d v="2022-12-20T00:00:00"/>
    <x v="34"/>
    <x v="8"/>
    <x v="17"/>
    <n v="2022"/>
    <n v="0"/>
    <n v="0"/>
    <n v="0"/>
  </r>
  <r>
    <n v="13085500"/>
    <s v="D"/>
    <d v="2022-12-21T00:00:00"/>
    <n v="0"/>
    <n v="0"/>
    <n v="0"/>
    <n v="0"/>
    <n v="0"/>
    <d v="2022-12-21T00:00:00"/>
    <x v="34"/>
    <x v="8"/>
    <x v="18"/>
    <n v="2022"/>
    <n v="0"/>
    <n v="0"/>
    <n v="0"/>
  </r>
  <r>
    <n v="13085500"/>
    <s v="D"/>
    <d v="2022-12-22T00:00:00"/>
    <n v="0"/>
    <n v="0"/>
    <n v="0"/>
    <n v="0"/>
    <n v="0"/>
    <d v="2022-12-22T00:00:00"/>
    <x v="34"/>
    <x v="8"/>
    <x v="19"/>
    <n v="2022"/>
    <n v="0"/>
    <n v="0"/>
    <n v="0"/>
  </r>
  <r>
    <n v="13085500"/>
    <s v="D"/>
    <d v="2022-12-23T00:00:00"/>
    <n v="0"/>
    <n v="0"/>
    <n v="0"/>
    <n v="0"/>
    <n v="0"/>
    <d v="2022-12-23T00:00:00"/>
    <x v="34"/>
    <x v="8"/>
    <x v="20"/>
    <n v="2022"/>
    <n v="0"/>
    <n v="0"/>
    <n v="0"/>
  </r>
  <r>
    <n v="13085500"/>
    <s v="D"/>
    <d v="2022-12-24T00:00:00"/>
    <n v="0"/>
    <n v="0"/>
    <n v="0"/>
    <n v="0"/>
    <n v="0"/>
    <d v="2022-12-24T00:00:00"/>
    <x v="34"/>
    <x v="8"/>
    <x v="21"/>
    <n v="2022"/>
    <n v="0"/>
    <n v="0"/>
    <n v="0"/>
  </r>
  <r>
    <n v="13085500"/>
    <s v="D"/>
    <d v="2022-12-25T00:00:00"/>
    <n v="0"/>
    <n v="0"/>
    <n v="0"/>
    <n v="0"/>
    <n v="0"/>
    <d v="2022-12-25T00:00:00"/>
    <x v="34"/>
    <x v="8"/>
    <x v="22"/>
    <n v="2022"/>
    <n v="0"/>
    <n v="0"/>
    <n v="0"/>
  </r>
  <r>
    <n v="13085500"/>
    <s v="D"/>
    <d v="2022-12-26T00:00:00"/>
    <n v="0"/>
    <n v="0"/>
    <n v="0"/>
    <n v="0"/>
    <n v="0"/>
    <d v="2022-12-26T00:00:00"/>
    <x v="34"/>
    <x v="8"/>
    <x v="23"/>
    <n v="2022"/>
    <n v="0"/>
    <n v="0"/>
    <n v="0"/>
  </r>
  <r>
    <n v="13085500"/>
    <s v="D"/>
    <d v="2022-12-27T00:00:00"/>
    <n v="0"/>
    <n v="0"/>
    <n v="0"/>
    <n v="0"/>
    <n v="0"/>
    <d v="2022-12-27T00:00:00"/>
    <x v="34"/>
    <x v="8"/>
    <x v="24"/>
    <n v="2022"/>
    <n v="0"/>
    <n v="0"/>
    <n v="0"/>
  </r>
  <r>
    <n v="13085500"/>
    <s v="D"/>
    <d v="2022-12-28T00:00:00"/>
    <n v="0"/>
    <n v="0"/>
    <n v="0"/>
    <n v="0"/>
    <n v="0"/>
    <d v="2022-12-28T00:00:00"/>
    <x v="34"/>
    <x v="8"/>
    <x v="25"/>
    <n v="2022"/>
    <n v="0"/>
    <n v="0"/>
    <n v="0"/>
  </r>
  <r>
    <n v="13085500"/>
    <s v="D"/>
    <d v="2022-12-29T00:00:00"/>
    <n v="0"/>
    <n v="0"/>
    <n v="0"/>
    <n v="0"/>
    <n v="0"/>
    <d v="2022-12-29T00:00:00"/>
    <x v="34"/>
    <x v="8"/>
    <x v="26"/>
    <n v="2022"/>
    <n v="0"/>
    <n v="0"/>
    <n v="0"/>
  </r>
  <r>
    <n v="13085500"/>
    <s v="D"/>
    <d v="2022-12-30T00:00:00"/>
    <n v="0"/>
    <n v="0"/>
    <n v="0"/>
    <n v="0"/>
    <n v="0"/>
    <d v="2022-12-30T00:00:00"/>
    <x v="34"/>
    <x v="8"/>
    <x v="27"/>
    <n v="2022"/>
    <n v="0"/>
    <n v="0"/>
    <n v="0"/>
  </r>
  <r>
    <n v="13085500"/>
    <s v="D"/>
    <d v="2022-12-31T00:00:00"/>
    <n v="0"/>
    <n v="0"/>
    <n v="0"/>
    <n v="0"/>
    <n v="0"/>
    <d v="2022-12-31T00:00:00"/>
    <x v="34"/>
    <x v="8"/>
    <x v="30"/>
    <n v="2022"/>
    <n v="0"/>
    <n v="0"/>
    <n v="0"/>
  </r>
  <r>
    <n v="13085500"/>
    <s v="D"/>
    <d v="2023-01-01T00:00:00"/>
    <n v="0"/>
    <n v="0"/>
    <n v="0"/>
    <n v="0"/>
    <n v="0"/>
    <d v="2023-01-01T00:00:00"/>
    <x v="34"/>
    <x v="9"/>
    <x v="28"/>
    <n v="2023"/>
    <n v="0"/>
    <n v="0"/>
    <n v="0"/>
  </r>
  <r>
    <n v="13085500"/>
    <s v="D"/>
    <d v="2023-01-02T00:00:00"/>
    <n v="0"/>
    <n v="0"/>
    <n v="0"/>
    <n v="0"/>
    <n v="0"/>
    <d v="2023-01-02T00:00:00"/>
    <x v="34"/>
    <x v="9"/>
    <x v="29"/>
    <n v="2023"/>
    <n v="0"/>
    <n v="0"/>
    <n v="0"/>
  </r>
  <r>
    <n v="13085500"/>
    <s v="D"/>
    <d v="2023-01-03T00:00:00"/>
    <n v="0"/>
    <n v="0"/>
    <n v="0"/>
    <n v="0"/>
    <n v="0"/>
    <d v="2023-01-03T00:00:00"/>
    <x v="34"/>
    <x v="9"/>
    <x v="0"/>
    <n v="2023"/>
    <n v="0"/>
    <n v="0"/>
    <n v="0"/>
  </r>
  <r>
    <n v="13085500"/>
    <s v="D"/>
    <d v="2023-01-04T00:00:00"/>
    <n v="0"/>
    <n v="0"/>
    <n v="0"/>
    <n v="0"/>
    <n v="0"/>
    <d v="2023-01-04T00:00:00"/>
    <x v="34"/>
    <x v="9"/>
    <x v="1"/>
    <n v="2023"/>
    <n v="0"/>
    <n v="0"/>
    <n v="0"/>
  </r>
  <r>
    <n v="13085500"/>
    <s v="D"/>
    <d v="2023-01-05T00:00:00"/>
    <n v="0"/>
    <n v="0"/>
    <n v="0"/>
    <n v="0"/>
    <n v="0"/>
    <d v="2023-01-05T00:00:00"/>
    <x v="34"/>
    <x v="9"/>
    <x v="2"/>
    <n v="2023"/>
    <n v="0"/>
    <n v="0"/>
    <n v="0"/>
  </r>
  <r>
    <n v="13085500"/>
    <s v="D"/>
    <d v="2023-01-06T00:00:00"/>
    <n v="0"/>
    <n v="0"/>
    <n v="0"/>
    <n v="0"/>
    <n v="0"/>
    <d v="2023-01-06T00:00:00"/>
    <x v="34"/>
    <x v="9"/>
    <x v="3"/>
    <n v="2023"/>
    <n v="0"/>
    <n v="0"/>
    <n v="0"/>
  </r>
  <r>
    <n v="13085500"/>
    <s v="D"/>
    <d v="2023-01-07T00:00:00"/>
    <n v="0"/>
    <n v="0"/>
    <n v="0"/>
    <n v="0"/>
    <n v="0"/>
    <d v="2023-01-07T00:00:00"/>
    <x v="34"/>
    <x v="9"/>
    <x v="4"/>
    <n v="2023"/>
    <n v="0"/>
    <n v="0"/>
    <n v="0"/>
  </r>
  <r>
    <n v="13085500"/>
    <s v="D"/>
    <d v="2023-01-08T00:00:00"/>
    <n v="0"/>
    <n v="0"/>
    <n v="0"/>
    <n v="0"/>
    <n v="0"/>
    <d v="2023-01-08T00:00:00"/>
    <x v="34"/>
    <x v="9"/>
    <x v="5"/>
    <n v="2023"/>
    <n v="0"/>
    <n v="0"/>
    <n v="0"/>
  </r>
  <r>
    <n v="13085500"/>
    <s v="D"/>
    <d v="2023-01-09T00:00:00"/>
    <n v="0"/>
    <n v="0"/>
    <n v="0"/>
    <n v="0"/>
    <n v="0"/>
    <d v="2023-01-09T00:00:00"/>
    <x v="34"/>
    <x v="9"/>
    <x v="6"/>
    <n v="2023"/>
    <n v="0"/>
    <n v="0"/>
    <n v="0"/>
  </r>
  <r>
    <n v="13085500"/>
    <s v="D"/>
    <d v="2023-01-10T00:00:00"/>
    <n v="0"/>
    <n v="0"/>
    <n v="0"/>
    <n v="0"/>
    <n v="0"/>
    <d v="2023-01-10T00:00:00"/>
    <x v="34"/>
    <x v="9"/>
    <x v="7"/>
    <n v="2023"/>
    <n v="0"/>
    <n v="0"/>
    <n v="0"/>
  </r>
  <r>
    <n v="13085500"/>
    <s v="D"/>
    <d v="2023-01-11T00:00:00"/>
    <n v="0"/>
    <n v="0"/>
    <n v="0"/>
    <n v="0"/>
    <n v="0"/>
    <d v="2023-01-11T00:00:00"/>
    <x v="34"/>
    <x v="9"/>
    <x v="8"/>
    <n v="2023"/>
    <n v="0"/>
    <n v="0"/>
    <n v="0"/>
  </r>
  <r>
    <n v="13085500"/>
    <s v="D"/>
    <d v="2023-01-12T00:00:00"/>
    <n v="0"/>
    <n v="0"/>
    <n v="0"/>
    <n v="0"/>
    <n v="0"/>
    <d v="2023-01-12T00:00:00"/>
    <x v="34"/>
    <x v="9"/>
    <x v="9"/>
    <n v="2023"/>
    <n v="0"/>
    <n v="0"/>
    <n v="0"/>
  </r>
  <r>
    <n v="13085500"/>
    <s v="D"/>
    <d v="2023-01-13T00:00:00"/>
    <n v="0"/>
    <n v="0"/>
    <n v="0"/>
    <n v="0"/>
    <n v="0"/>
    <d v="2023-01-13T00:00:00"/>
    <x v="34"/>
    <x v="9"/>
    <x v="10"/>
    <n v="2023"/>
    <n v="0"/>
    <n v="0"/>
    <n v="0"/>
  </r>
  <r>
    <n v="13085500"/>
    <s v="D"/>
    <d v="2023-01-14T00:00:00"/>
    <n v="0"/>
    <n v="0"/>
    <n v="0"/>
    <n v="0"/>
    <n v="0"/>
    <d v="2023-01-14T00:00:00"/>
    <x v="34"/>
    <x v="9"/>
    <x v="11"/>
    <n v="2023"/>
    <n v="0"/>
    <n v="0"/>
    <n v="0"/>
  </r>
  <r>
    <n v="13085500"/>
    <s v="D"/>
    <d v="2023-01-15T00:00:00"/>
    <n v="0"/>
    <n v="0"/>
    <n v="0"/>
    <n v="0"/>
    <n v="0"/>
    <d v="2023-01-15T00:00:00"/>
    <x v="34"/>
    <x v="9"/>
    <x v="12"/>
    <n v="2023"/>
    <n v="0"/>
    <n v="0"/>
    <n v="0"/>
  </r>
  <r>
    <n v="13085500"/>
    <s v="D"/>
    <d v="2023-01-16T00:00:00"/>
    <n v="0"/>
    <n v="0"/>
    <n v="0"/>
    <n v="0"/>
    <n v="0"/>
    <d v="2023-01-16T00:00:00"/>
    <x v="34"/>
    <x v="9"/>
    <x v="13"/>
    <n v="2023"/>
    <n v="0"/>
    <n v="0"/>
    <n v="0"/>
  </r>
  <r>
    <n v="13085500"/>
    <s v="D"/>
    <d v="2023-01-17T00:00:00"/>
    <n v="0"/>
    <n v="0"/>
    <n v="0"/>
    <n v="0"/>
    <n v="0"/>
    <d v="2023-01-17T00:00:00"/>
    <x v="34"/>
    <x v="9"/>
    <x v="14"/>
    <n v="2023"/>
    <n v="0"/>
    <n v="0"/>
    <n v="0"/>
  </r>
  <r>
    <n v="13085500"/>
    <s v="D"/>
    <d v="2023-01-18T00:00:00"/>
    <n v="0"/>
    <n v="0"/>
    <n v="0"/>
    <n v="0"/>
    <n v="0"/>
    <d v="2023-01-18T00:00:00"/>
    <x v="34"/>
    <x v="9"/>
    <x v="15"/>
    <n v="2023"/>
    <n v="0"/>
    <n v="0"/>
    <n v="0"/>
  </r>
  <r>
    <n v="13085500"/>
    <s v="D"/>
    <d v="2023-01-19T00:00:00"/>
    <n v="0"/>
    <n v="0"/>
    <n v="0"/>
    <n v="0"/>
    <n v="0"/>
    <d v="2023-01-19T00:00:00"/>
    <x v="34"/>
    <x v="9"/>
    <x v="16"/>
    <n v="2023"/>
    <n v="0"/>
    <n v="0"/>
    <n v="0"/>
  </r>
  <r>
    <n v="13085500"/>
    <s v="D"/>
    <d v="2023-01-20T00:00:00"/>
    <n v="0"/>
    <n v="0"/>
    <n v="0"/>
    <n v="0"/>
    <n v="0"/>
    <d v="2023-01-20T00:00:00"/>
    <x v="34"/>
    <x v="9"/>
    <x v="17"/>
    <n v="2023"/>
    <n v="0"/>
    <n v="0"/>
    <n v="0"/>
  </r>
  <r>
    <n v="13085500"/>
    <s v="D"/>
    <d v="2023-01-21T00:00:00"/>
    <n v="0"/>
    <n v="0"/>
    <n v="0"/>
    <n v="0"/>
    <n v="0"/>
    <d v="2023-01-21T00:00:00"/>
    <x v="34"/>
    <x v="9"/>
    <x v="18"/>
    <n v="2023"/>
    <n v="0"/>
    <n v="0"/>
    <n v="0"/>
  </r>
  <r>
    <n v="13085500"/>
    <s v="D"/>
    <d v="2023-01-22T00:00:00"/>
    <n v="0"/>
    <n v="0"/>
    <n v="0"/>
    <n v="0"/>
    <n v="0"/>
    <d v="2023-01-22T00:00:00"/>
    <x v="34"/>
    <x v="9"/>
    <x v="19"/>
    <n v="2023"/>
    <n v="0"/>
    <n v="0"/>
    <n v="0"/>
  </r>
  <r>
    <n v="13085500"/>
    <s v="D"/>
    <d v="2023-01-23T00:00:00"/>
    <n v="0"/>
    <n v="0"/>
    <n v="0"/>
    <n v="0"/>
    <n v="0"/>
    <d v="2023-01-23T00:00:00"/>
    <x v="34"/>
    <x v="9"/>
    <x v="20"/>
    <n v="2023"/>
    <n v="0"/>
    <n v="0"/>
    <n v="0"/>
  </r>
  <r>
    <n v="13085500"/>
    <s v="D"/>
    <d v="2023-01-24T00:00:00"/>
    <n v="0"/>
    <n v="0"/>
    <n v="0"/>
    <n v="0"/>
    <n v="0"/>
    <d v="2023-01-24T00:00:00"/>
    <x v="34"/>
    <x v="9"/>
    <x v="21"/>
    <n v="2023"/>
    <n v="0"/>
    <n v="0"/>
    <n v="0"/>
  </r>
  <r>
    <n v="13085500"/>
    <s v="D"/>
    <d v="2023-01-25T00:00:00"/>
    <n v="0"/>
    <n v="0"/>
    <n v="0"/>
    <n v="0"/>
    <n v="0"/>
    <d v="2023-01-25T00:00:00"/>
    <x v="34"/>
    <x v="9"/>
    <x v="22"/>
    <n v="2023"/>
    <n v="0"/>
    <n v="0"/>
    <n v="0"/>
  </r>
  <r>
    <n v="13085500"/>
    <s v="D"/>
    <d v="2023-01-26T00:00:00"/>
    <n v="0"/>
    <n v="0"/>
    <n v="0"/>
    <n v="0"/>
    <n v="0"/>
    <d v="2023-01-26T00:00:00"/>
    <x v="34"/>
    <x v="9"/>
    <x v="23"/>
    <n v="2023"/>
    <n v="0"/>
    <n v="0"/>
    <n v="0"/>
  </r>
  <r>
    <n v="13085500"/>
    <s v="D"/>
    <d v="2023-01-27T00:00:00"/>
    <n v="0"/>
    <n v="0"/>
    <n v="0"/>
    <n v="0"/>
    <n v="0"/>
    <d v="2023-01-27T00:00:00"/>
    <x v="34"/>
    <x v="9"/>
    <x v="24"/>
    <n v="2023"/>
    <n v="0"/>
    <n v="0"/>
    <n v="0"/>
  </r>
  <r>
    <n v="13085500"/>
    <s v="D"/>
    <d v="2023-01-28T00:00:00"/>
    <n v="0"/>
    <n v="0"/>
    <n v="0"/>
    <n v="0"/>
    <n v="0"/>
    <d v="2023-01-28T00:00:00"/>
    <x v="34"/>
    <x v="9"/>
    <x v="25"/>
    <n v="2023"/>
    <n v="0"/>
    <n v="0"/>
    <n v="0"/>
  </r>
  <r>
    <n v="13085500"/>
    <s v="D"/>
    <d v="2023-01-29T00:00:00"/>
    <n v="0"/>
    <n v="0"/>
    <n v="0"/>
    <n v="0"/>
    <n v="0"/>
    <d v="2023-01-29T00:00:00"/>
    <x v="34"/>
    <x v="9"/>
    <x v="26"/>
    <n v="2023"/>
    <n v="0"/>
    <n v="0"/>
    <n v="0"/>
  </r>
  <r>
    <n v="13085500"/>
    <s v="D"/>
    <d v="2023-01-30T00:00:00"/>
    <n v="0"/>
    <n v="0"/>
    <n v="0"/>
    <n v="0"/>
    <n v="0"/>
    <d v="2023-01-30T00:00:00"/>
    <x v="34"/>
    <x v="9"/>
    <x v="27"/>
    <n v="2023"/>
    <n v="0"/>
    <n v="0"/>
    <n v="0"/>
  </r>
  <r>
    <n v="13085500"/>
    <s v="D"/>
    <d v="2023-01-31T00:00:00"/>
    <n v="0"/>
    <n v="0"/>
    <n v="0"/>
    <n v="0"/>
    <n v="0"/>
    <d v="2023-01-31T00:00:00"/>
    <x v="34"/>
    <x v="9"/>
    <x v="30"/>
    <n v="2023"/>
    <n v="0"/>
    <n v="0"/>
    <n v="0"/>
  </r>
  <r>
    <n v="13085500"/>
    <s v="D"/>
    <d v="2023-02-01T00:00:00"/>
    <n v="0"/>
    <n v="0"/>
    <n v="0"/>
    <n v="0"/>
    <n v="0"/>
    <d v="2023-02-01T00:00:00"/>
    <x v="34"/>
    <x v="10"/>
    <x v="28"/>
    <n v="2023"/>
    <n v="0"/>
    <n v="0"/>
    <n v="0"/>
  </r>
  <r>
    <n v="13085500"/>
    <s v="D"/>
    <d v="2023-02-02T00:00:00"/>
    <n v="0"/>
    <n v="0"/>
    <n v="0"/>
    <n v="0"/>
    <n v="0"/>
    <d v="2023-02-02T00:00:00"/>
    <x v="34"/>
    <x v="10"/>
    <x v="29"/>
    <n v="2023"/>
    <n v="0"/>
    <n v="0"/>
    <n v="0"/>
  </r>
  <r>
    <n v="13085500"/>
    <s v="D"/>
    <d v="2023-02-03T00:00:00"/>
    <n v="0"/>
    <n v="0"/>
    <n v="0"/>
    <n v="0"/>
    <n v="0"/>
    <d v="2023-02-03T00:00:00"/>
    <x v="34"/>
    <x v="10"/>
    <x v="0"/>
    <n v="2023"/>
    <n v="0"/>
    <n v="0"/>
    <n v="0"/>
  </r>
  <r>
    <n v="13085500"/>
    <s v="D"/>
    <d v="2023-02-04T00:00:00"/>
    <n v="0"/>
    <n v="0"/>
    <n v="0"/>
    <n v="0"/>
    <n v="0"/>
    <d v="2023-02-04T00:00:00"/>
    <x v="34"/>
    <x v="10"/>
    <x v="1"/>
    <n v="2023"/>
    <n v="0"/>
    <n v="0"/>
    <n v="0"/>
  </r>
  <r>
    <n v="13085500"/>
    <s v="D"/>
    <d v="2023-02-05T00:00:00"/>
    <n v="0"/>
    <n v="0"/>
    <n v="0"/>
    <n v="0"/>
    <n v="0"/>
    <d v="2023-02-05T00:00:00"/>
    <x v="34"/>
    <x v="10"/>
    <x v="2"/>
    <n v="2023"/>
    <n v="0"/>
    <n v="0"/>
    <n v="0"/>
  </r>
  <r>
    <n v="13085500"/>
    <s v="D"/>
    <d v="2023-02-06T00:00:00"/>
    <n v="0"/>
    <n v="0"/>
    <n v="0"/>
    <n v="0"/>
    <n v="0"/>
    <d v="2023-02-06T00:00:00"/>
    <x v="34"/>
    <x v="10"/>
    <x v="3"/>
    <n v="2023"/>
    <n v="0"/>
    <n v="0"/>
    <n v="0"/>
  </r>
  <r>
    <n v="13085500"/>
    <s v="D"/>
    <d v="2023-02-07T00:00:00"/>
    <n v="0"/>
    <n v="0"/>
    <n v="0"/>
    <n v="0"/>
    <n v="0"/>
    <d v="2023-02-07T00:00:00"/>
    <x v="34"/>
    <x v="10"/>
    <x v="4"/>
    <n v="2023"/>
    <n v="0"/>
    <n v="0"/>
    <n v="0"/>
  </r>
  <r>
    <n v="13085500"/>
    <s v="D"/>
    <d v="2023-02-08T00:00:00"/>
    <n v="0"/>
    <n v="0"/>
    <n v="0"/>
    <n v="0"/>
    <n v="0"/>
    <d v="2023-02-08T00:00:00"/>
    <x v="34"/>
    <x v="10"/>
    <x v="5"/>
    <n v="2023"/>
    <n v="0"/>
    <n v="0"/>
    <n v="0"/>
  </r>
  <r>
    <n v="13085500"/>
    <s v="D"/>
    <d v="2023-02-09T00:00:00"/>
    <n v="0"/>
    <n v="0"/>
    <n v="0"/>
    <n v="0"/>
    <n v="0"/>
    <d v="2023-02-09T00:00:00"/>
    <x v="34"/>
    <x v="10"/>
    <x v="6"/>
    <n v="2023"/>
    <n v="0"/>
    <n v="0"/>
    <n v="0"/>
  </r>
  <r>
    <n v="13085500"/>
    <s v="D"/>
    <d v="2023-02-10T00:00:00"/>
    <n v="0"/>
    <n v="0"/>
    <n v="0"/>
    <n v="0"/>
    <n v="0"/>
    <d v="2023-02-10T00:00:00"/>
    <x v="34"/>
    <x v="10"/>
    <x v="7"/>
    <n v="2023"/>
    <n v="0"/>
    <n v="0"/>
    <n v="0"/>
  </r>
  <r>
    <n v="13085500"/>
    <s v="D"/>
    <d v="2023-02-11T00:00:00"/>
    <n v="0"/>
    <n v="0"/>
    <n v="0"/>
    <n v="0"/>
    <n v="0"/>
    <d v="2023-02-11T00:00:00"/>
    <x v="34"/>
    <x v="10"/>
    <x v="8"/>
    <n v="2023"/>
    <n v="0"/>
    <n v="0"/>
    <n v="0"/>
  </r>
  <r>
    <n v="13085500"/>
    <s v="D"/>
    <d v="2023-02-12T00:00:00"/>
    <n v="0"/>
    <n v="0"/>
    <n v="0"/>
    <n v="0"/>
    <n v="0"/>
    <d v="2023-02-12T00:00:00"/>
    <x v="34"/>
    <x v="10"/>
    <x v="9"/>
    <n v="2023"/>
    <n v="0"/>
    <n v="0"/>
    <n v="0"/>
  </r>
  <r>
    <n v="13085500"/>
    <s v="D"/>
    <d v="2023-02-13T00:00:00"/>
    <n v="0"/>
    <n v="0"/>
    <n v="0"/>
    <n v="0"/>
    <n v="0"/>
    <d v="2023-02-13T00:00:00"/>
    <x v="34"/>
    <x v="10"/>
    <x v="10"/>
    <n v="2023"/>
    <n v="0"/>
    <n v="0"/>
    <n v="0"/>
  </r>
  <r>
    <n v="13085500"/>
    <s v="D"/>
    <d v="2023-02-14T00:00:00"/>
    <n v="0"/>
    <n v="0"/>
    <n v="0"/>
    <n v="0"/>
    <n v="0"/>
    <d v="2023-02-14T00:00:00"/>
    <x v="34"/>
    <x v="10"/>
    <x v="11"/>
    <n v="2023"/>
    <n v="0"/>
    <n v="0"/>
    <n v="0"/>
  </r>
  <r>
    <n v="13085500"/>
    <s v="D"/>
    <d v="2023-02-15T00:00:00"/>
    <n v="0"/>
    <n v="0"/>
    <n v="0"/>
    <n v="0"/>
    <n v="0"/>
    <d v="2023-02-15T00:00:00"/>
    <x v="34"/>
    <x v="10"/>
    <x v="12"/>
    <n v="2023"/>
    <n v="0"/>
    <n v="0"/>
    <n v="0"/>
  </r>
  <r>
    <n v="13085500"/>
    <s v="D"/>
    <d v="2023-02-16T00:00:00"/>
    <n v="0"/>
    <n v="0"/>
    <n v="0"/>
    <n v="0"/>
    <n v="0"/>
    <d v="2023-02-16T00:00:00"/>
    <x v="34"/>
    <x v="10"/>
    <x v="13"/>
    <n v="2023"/>
    <n v="0"/>
    <n v="0"/>
    <n v="0"/>
  </r>
  <r>
    <n v="13085500"/>
    <s v="D"/>
    <d v="2023-02-17T00:00:00"/>
    <n v="0"/>
    <n v="0"/>
    <n v="0"/>
    <n v="0"/>
    <n v="0"/>
    <d v="2023-02-17T00:00:00"/>
    <x v="34"/>
    <x v="10"/>
    <x v="14"/>
    <n v="2023"/>
    <n v="0"/>
    <n v="0"/>
    <n v="0"/>
  </r>
  <r>
    <n v="13085500"/>
    <s v="D"/>
    <d v="2023-02-18T00:00:00"/>
    <n v="0"/>
    <n v="0"/>
    <n v="0"/>
    <n v="0"/>
    <n v="0"/>
    <d v="2023-02-18T00:00:00"/>
    <x v="34"/>
    <x v="10"/>
    <x v="15"/>
    <n v="2023"/>
    <n v="0"/>
    <n v="0"/>
    <n v="0"/>
  </r>
  <r>
    <n v="13085500"/>
    <s v="D"/>
    <d v="2023-02-19T00:00:00"/>
    <n v="0"/>
    <n v="0"/>
    <n v="0"/>
    <n v="0"/>
    <n v="0"/>
    <d v="2023-02-19T00:00:00"/>
    <x v="34"/>
    <x v="10"/>
    <x v="16"/>
    <n v="2023"/>
    <n v="0"/>
    <n v="0"/>
    <n v="0"/>
  </r>
  <r>
    <n v="13085500"/>
    <s v="D"/>
    <d v="2023-02-20T00:00:00"/>
    <n v="0"/>
    <n v="0"/>
    <n v="0"/>
    <n v="0"/>
    <n v="0"/>
    <d v="2023-02-20T00:00:00"/>
    <x v="34"/>
    <x v="10"/>
    <x v="17"/>
    <n v="2023"/>
    <n v="0"/>
    <n v="0"/>
    <n v="0"/>
  </r>
  <r>
    <n v="13085500"/>
    <s v="D"/>
    <d v="2023-02-21T00:00:00"/>
    <n v="0"/>
    <n v="0"/>
    <n v="0"/>
    <n v="0"/>
    <n v="0"/>
    <d v="2023-02-21T00:00:00"/>
    <x v="34"/>
    <x v="10"/>
    <x v="18"/>
    <n v="2023"/>
    <n v="0"/>
    <n v="0"/>
    <n v="0"/>
  </r>
  <r>
    <n v="13085500"/>
    <s v="D"/>
    <d v="2023-02-22T00:00:00"/>
    <n v="0"/>
    <n v="0"/>
    <n v="0"/>
    <n v="0"/>
    <n v="0"/>
    <d v="2023-02-22T00:00:00"/>
    <x v="34"/>
    <x v="10"/>
    <x v="19"/>
    <n v="2023"/>
    <n v="0"/>
    <n v="0"/>
    <n v="0"/>
  </r>
  <r>
    <n v="13085500"/>
    <s v="D"/>
    <d v="2023-02-23T00:00:00"/>
    <n v="0"/>
    <n v="0"/>
    <n v="0"/>
    <n v="0"/>
    <n v="0"/>
    <d v="2023-02-23T00:00:00"/>
    <x v="34"/>
    <x v="10"/>
    <x v="20"/>
    <n v="2023"/>
    <n v="0"/>
    <n v="0"/>
    <n v="0"/>
  </r>
  <r>
    <n v="13085500"/>
    <s v="D"/>
    <d v="2023-02-24T00:00:00"/>
    <n v="0"/>
    <n v="0"/>
    <n v="0"/>
    <n v="0"/>
    <n v="0"/>
    <d v="2023-02-24T00:00:00"/>
    <x v="34"/>
    <x v="10"/>
    <x v="21"/>
    <n v="2023"/>
    <n v="0"/>
    <n v="0"/>
    <n v="0"/>
  </r>
  <r>
    <n v="13085500"/>
    <s v="D"/>
    <d v="2023-02-25T00:00:00"/>
    <n v="0"/>
    <n v="0"/>
    <n v="0"/>
    <n v="0"/>
    <n v="0"/>
    <d v="2023-02-25T00:00:00"/>
    <x v="34"/>
    <x v="10"/>
    <x v="22"/>
    <n v="2023"/>
    <n v="0"/>
    <n v="0"/>
    <n v="0"/>
  </r>
  <r>
    <n v="13085500"/>
    <s v="D"/>
    <d v="2023-02-26T00:00:00"/>
    <n v="0"/>
    <n v="0"/>
    <n v="0"/>
    <n v="0"/>
    <n v="0"/>
    <d v="2023-02-26T00:00:00"/>
    <x v="34"/>
    <x v="10"/>
    <x v="23"/>
    <n v="2023"/>
    <n v="0"/>
    <n v="0"/>
    <n v="0"/>
  </r>
  <r>
    <n v="13085500"/>
    <s v="D"/>
    <d v="2023-02-27T00:00:00"/>
    <n v="0"/>
    <n v="0"/>
    <n v="0"/>
    <n v="0"/>
    <n v="0"/>
    <d v="2023-02-27T00:00:00"/>
    <x v="34"/>
    <x v="10"/>
    <x v="24"/>
    <n v="2023"/>
    <n v="0"/>
    <n v="0"/>
    <n v="0"/>
  </r>
  <r>
    <n v="13085500"/>
    <s v="D"/>
    <d v="2023-02-28T00:00:00"/>
    <n v="0"/>
    <n v="0"/>
    <n v="0"/>
    <n v="0"/>
    <n v="0"/>
    <d v="2023-02-28T00:00:00"/>
    <x v="34"/>
    <x v="10"/>
    <x v="25"/>
    <n v="2023"/>
    <n v="0"/>
    <n v="0"/>
    <n v="0"/>
  </r>
  <r>
    <n v="13085500"/>
    <s v="D"/>
    <d v="2023-03-01T00:00:00"/>
    <n v="0"/>
    <n v="0"/>
    <n v="0"/>
    <n v="0"/>
    <n v="0"/>
    <d v="2023-03-01T00:00:00"/>
    <x v="34"/>
    <x v="11"/>
    <x v="28"/>
    <n v="2023"/>
    <n v="0"/>
    <n v="0"/>
    <n v="0"/>
  </r>
  <r>
    <n v="13085500"/>
    <s v="D"/>
    <d v="2023-03-02T00:00:00"/>
    <n v="0"/>
    <n v="0"/>
    <n v="0"/>
    <n v="0"/>
    <n v="0"/>
    <d v="2023-03-02T00:00:00"/>
    <x v="34"/>
    <x v="11"/>
    <x v="29"/>
    <n v="2023"/>
    <n v="0"/>
    <n v="0"/>
    <n v="0"/>
  </r>
  <r>
    <n v="13085500"/>
    <s v="D"/>
    <d v="2023-03-03T00:00:00"/>
    <n v="0"/>
    <n v="0"/>
    <n v="0"/>
    <n v="0"/>
    <n v="0"/>
    <d v="2023-03-03T00:00:00"/>
    <x v="34"/>
    <x v="11"/>
    <x v="0"/>
    <n v="2023"/>
    <n v="0"/>
    <n v="0"/>
    <n v="0"/>
  </r>
  <r>
    <n v="13085500"/>
    <s v="D"/>
    <d v="2023-03-04T00:00:00"/>
    <n v="0"/>
    <n v="0"/>
    <n v="0"/>
    <n v="0"/>
    <n v="0"/>
    <d v="2023-03-04T00:00:00"/>
    <x v="34"/>
    <x v="11"/>
    <x v="1"/>
    <n v="2023"/>
    <n v="0"/>
    <n v="0"/>
    <n v="0"/>
  </r>
  <r>
    <n v="13085500"/>
    <s v="D"/>
    <d v="2023-03-05T00:00:00"/>
    <n v="0"/>
    <n v="0"/>
    <n v="0"/>
    <n v="0"/>
    <n v="0"/>
    <d v="2023-03-05T00:00:00"/>
    <x v="34"/>
    <x v="11"/>
    <x v="2"/>
    <n v="2023"/>
    <n v="0"/>
    <n v="0"/>
    <n v="0"/>
  </r>
  <r>
    <n v="13085500"/>
    <s v="D"/>
    <d v="2023-03-06T00:00:00"/>
    <n v="0"/>
    <n v="0"/>
    <n v="0"/>
    <n v="0"/>
    <n v="0"/>
    <d v="2023-03-06T00:00:00"/>
    <x v="34"/>
    <x v="11"/>
    <x v="3"/>
    <n v="2023"/>
    <n v="0"/>
    <n v="0"/>
    <n v="0"/>
  </r>
  <r>
    <n v="13085500"/>
    <s v="D"/>
    <d v="2023-03-07T00:00:00"/>
    <n v="0"/>
    <n v="0"/>
    <n v="0"/>
    <n v="0"/>
    <n v="0"/>
    <d v="2023-03-07T00:00:00"/>
    <x v="34"/>
    <x v="11"/>
    <x v="4"/>
    <n v="2023"/>
    <n v="0"/>
    <n v="0"/>
    <n v="0"/>
  </r>
  <r>
    <n v="13085500"/>
    <s v="D"/>
    <d v="2023-03-08T00:00:00"/>
    <n v="0"/>
    <n v="0"/>
    <n v="0"/>
    <n v="0"/>
    <n v="0"/>
    <d v="2023-03-08T00:00:00"/>
    <x v="34"/>
    <x v="11"/>
    <x v="5"/>
    <n v="2023"/>
    <n v="0"/>
    <n v="0"/>
    <n v="0"/>
  </r>
  <r>
    <n v="13085500"/>
    <s v="D"/>
    <d v="2023-03-09T00:00:00"/>
    <n v="0"/>
    <n v="0"/>
    <n v="0"/>
    <n v="0"/>
    <n v="0"/>
    <d v="2023-03-09T00:00:00"/>
    <x v="34"/>
    <x v="11"/>
    <x v="6"/>
    <n v="2023"/>
    <n v="0"/>
    <n v="0"/>
    <n v="0"/>
  </r>
  <r>
    <n v="13085500"/>
    <s v="D"/>
    <d v="2023-03-10T00:00:00"/>
    <n v="0"/>
    <n v="0"/>
    <n v="0"/>
    <n v="0"/>
    <n v="0"/>
    <d v="2023-03-10T00:00:00"/>
    <x v="34"/>
    <x v="11"/>
    <x v="7"/>
    <n v="2023"/>
    <n v="0"/>
    <n v="0"/>
    <n v="0"/>
  </r>
  <r>
    <n v="13085500"/>
    <s v="D"/>
    <d v="2023-03-11T00:00:00"/>
    <n v="0"/>
    <n v="0"/>
    <n v="0"/>
    <n v="0"/>
    <n v="0"/>
    <d v="2023-03-11T00:00:00"/>
    <x v="34"/>
    <x v="11"/>
    <x v="8"/>
    <n v="2023"/>
    <n v="0"/>
    <n v="0"/>
    <n v="0"/>
  </r>
  <r>
    <n v="13085500"/>
    <s v="D"/>
    <d v="2023-03-12T00:00:00"/>
    <n v="0"/>
    <n v="0"/>
    <n v="0"/>
    <n v="0"/>
    <n v="0"/>
    <d v="2023-03-12T00:00:00"/>
    <x v="34"/>
    <x v="11"/>
    <x v="9"/>
    <n v="2023"/>
    <n v="0"/>
    <n v="0"/>
    <n v="0"/>
  </r>
  <r>
    <n v="13085500"/>
    <s v="D"/>
    <d v="2023-03-13T00:00:00"/>
    <n v="0"/>
    <n v="0"/>
    <n v="0"/>
    <n v="0"/>
    <n v="0"/>
    <d v="2023-03-13T00:00:00"/>
    <x v="34"/>
    <x v="11"/>
    <x v="10"/>
    <n v="2023"/>
    <n v="0"/>
    <n v="0"/>
    <n v="0"/>
  </r>
  <r>
    <n v="13085500"/>
    <s v="D"/>
    <d v="2023-03-14T00:00:00"/>
    <n v="0"/>
    <n v="0"/>
    <n v="0"/>
    <n v="0"/>
    <n v="0"/>
    <d v="2023-03-14T00:00:00"/>
    <x v="34"/>
    <x v="11"/>
    <x v="11"/>
    <n v="2023"/>
    <n v="0"/>
    <n v="0"/>
    <n v="0"/>
  </r>
  <r>
    <n v="13085500"/>
    <s v="D"/>
    <d v="2023-03-15T00:00:00"/>
    <n v="0"/>
    <n v="0"/>
    <n v="0"/>
    <n v="0"/>
    <n v="0"/>
    <d v="2023-03-15T00:00:00"/>
    <x v="34"/>
    <x v="11"/>
    <x v="12"/>
    <n v="2023"/>
    <n v="0"/>
    <n v="0"/>
    <n v="0"/>
  </r>
  <r>
    <n v="13085500"/>
    <s v="D"/>
    <d v="2023-03-16T00:00:00"/>
    <n v="0"/>
    <n v="0"/>
    <n v="0"/>
    <n v="0"/>
    <n v="0"/>
    <d v="2023-03-16T00:00:00"/>
    <x v="34"/>
    <x v="11"/>
    <x v="13"/>
    <n v="2023"/>
    <n v="0"/>
    <n v="0"/>
    <n v="0"/>
  </r>
  <r>
    <n v="13085500"/>
    <s v="D"/>
    <d v="2023-03-17T00:00:00"/>
    <n v="0"/>
    <n v="0"/>
    <n v="0"/>
    <n v="0"/>
    <n v="0"/>
    <d v="2023-03-17T00:00:00"/>
    <x v="34"/>
    <x v="11"/>
    <x v="14"/>
    <n v="2023"/>
    <n v="0"/>
    <n v="0"/>
    <n v="0"/>
  </r>
  <r>
    <n v="13085500"/>
    <s v="D"/>
    <d v="2023-03-18T00:00:00"/>
    <n v="0"/>
    <n v="0"/>
    <n v="0"/>
    <n v="0"/>
    <n v="0"/>
    <d v="2023-03-18T00:00:00"/>
    <x v="34"/>
    <x v="11"/>
    <x v="15"/>
    <n v="2023"/>
    <n v="0"/>
    <n v="0"/>
    <n v="0"/>
  </r>
  <r>
    <n v="13085500"/>
    <s v="D"/>
    <d v="2023-03-19T00:00:00"/>
    <n v="0"/>
    <n v="0"/>
    <n v="0"/>
    <n v="0"/>
    <n v="0"/>
    <d v="2023-03-19T00:00:00"/>
    <x v="34"/>
    <x v="11"/>
    <x v="16"/>
    <n v="2023"/>
    <n v="0"/>
    <n v="0"/>
    <n v="0"/>
  </r>
  <r>
    <n v="13085500"/>
    <s v="D"/>
    <d v="2023-03-20T00:00:00"/>
    <n v="0"/>
    <n v="0"/>
    <n v="0"/>
    <n v="0"/>
    <n v="0"/>
    <d v="2023-03-20T00:00:00"/>
    <x v="34"/>
    <x v="11"/>
    <x v="17"/>
    <n v="2023"/>
    <n v="0"/>
    <n v="0"/>
    <n v="0"/>
  </r>
  <r>
    <n v="13085500"/>
    <s v="D"/>
    <d v="2023-03-21T00:00:00"/>
    <n v="0"/>
    <n v="0"/>
    <n v="0"/>
    <n v="0"/>
    <n v="0"/>
    <d v="2023-03-21T00:00:00"/>
    <x v="34"/>
    <x v="11"/>
    <x v="18"/>
    <n v="2023"/>
    <n v="0"/>
    <n v="0"/>
    <n v="0"/>
  </r>
  <r>
    <n v="13085500"/>
    <s v="D"/>
    <d v="2023-03-22T00:00:00"/>
    <n v="0"/>
    <n v="0"/>
    <n v="0"/>
    <n v="0"/>
    <n v="0"/>
    <d v="2023-03-22T00:00:00"/>
    <x v="34"/>
    <x v="11"/>
    <x v="19"/>
    <n v="2023"/>
    <n v="0"/>
    <n v="0"/>
    <n v="0"/>
  </r>
  <r>
    <n v="13085500"/>
    <s v="D"/>
    <d v="2023-03-23T00:00:00"/>
    <n v="0"/>
    <n v="0"/>
    <n v="0"/>
    <n v="0"/>
    <n v="0"/>
    <d v="2023-03-23T00:00:00"/>
    <x v="34"/>
    <x v="11"/>
    <x v="20"/>
    <n v="2023"/>
    <n v="0"/>
    <n v="0"/>
    <n v="0"/>
  </r>
  <r>
    <n v="13085500"/>
    <s v="D"/>
    <d v="2023-03-24T00:00:00"/>
    <n v="0"/>
    <n v="0"/>
    <n v="0"/>
    <n v="0"/>
    <n v="0"/>
    <d v="2023-03-24T00:00:00"/>
    <x v="34"/>
    <x v="11"/>
    <x v="21"/>
    <n v="2023"/>
    <n v="0"/>
    <n v="0"/>
    <n v="0"/>
  </r>
  <r>
    <n v="13085500"/>
    <s v="D"/>
    <d v="2023-03-25T00:00:00"/>
    <n v="0"/>
    <n v="0"/>
    <n v="0"/>
    <n v="0"/>
    <n v="0"/>
    <d v="2023-03-25T00:00:00"/>
    <x v="34"/>
    <x v="11"/>
    <x v="22"/>
    <n v="2023"/>
    <n v="0"/>
    <n v="0"/>
    <n v="0"/>
  </r>
  <r>
    <n v="13085500"/>
    <s v="D"/>
    <d v="2023-03-26T00:00:00"/>
    <n v="0"/>
    <n v="0"/>
    <n v="0"/>
    <n v="0"/>
    <n v="0"/>
    <d v="2023-03-26T00:00:00"/>
    <x v="34"/>
    <x v="11"/>
    <x v="23"/>
    <n v="2023"/>
    <n v="0"/>
    <n v="0"/>
    <n v="0"/>
  </r>
  <r>
    <n v="13085500"/>
    <s v="D"/>
    <d v="2023-03-27T00:00:00"/>
    <n v="0"/>
    <n v="0"/>
    <n v="0"/>
    <n v="0"/>
    <n v="0"/>
    <d v="2023-03-27T00:00:00"/>
    <x v="34"/>
    <x v="11"/>
    <x v="24"/>
    <n v="2023"/>
    <n v="0"/>
    <n v="0"/>
    <n v="0"/>
  </r>
  <r>
    <n v="13085500"/>
    <s v="D"/>
    <d v="2023-03-28T00:00:00"/>
    <n v="0"/>
    <n v="0"/>
    <n v="0"/>
    <n v="0"/>
    <n v="0"/>
    <d v="2023-03-28T00:00:00"/>
    <x v="34"/>
    <x v="11"/>
    <x v="25"/>
    <n v="2023"/>
    <n v="0"/>
    <n v="0"/>
    <n v="0"/>
  </r>
  <r>
    <n v="13085500"/>
    <s v="D"/>
    <d v="2023-03-29T00:00:00"/>
    <n v="0"/>
    <n v="0"/>
    <n v="0"/>
    <n v="0"/>
    <n v="0"/>
    <d v="2023-03-29T00:00:00"/>
    <x v="34"/>
    <x v="11"/>
    <x v="26"/>
    <n v="2023"/>
    <n v="0"/>
    <n v="0"/>
    <n v="0"/>
  </r>
  <r>
    <n v="13085500"/>
    <s v="D"/>
    <d v="2023-03-30T00:00:00"/>
    <n v="0"/>
    <n v="0"/>
    <n v="0"/>
    <n v="0"/>
    <n v="0"/>
    <d v="2023-03-30T00:00:00"/>
    <x v="34"/>
    <x v="11"/>
    <x v="27"/>
    <n v="2023"/>
    <n v="0"/>
    <n v="0"/>
    <n v="0"/>
  </r>
  <r>
    <n v="13085500"/>
    <s v="D"/>
    <d v="2023-03-31T00:00:00"/>
    <n v="0"/>
    <n v="0"/>
    <n v="0"/>
    <n v="0"/>
    <n v="0"/>
    <d v="2023-03-31T00:00:00"/>
    <x v="34"/>
    <x v="11"/>
    <x v="30"/>
    <n v="2023"/>
    <n v="0"/>
    <n v="0"/>
    <n v="0"/>
  </r>
  <r>
    <n v="13085500"/>
    <s v="D"/>
    <d v="2023-04-01T00:00:00"/>
    <n v="0"/>
    <n v="0"/>
    <n v="0"/>
    <n v="0"/>
    <n v="0"/>
    <d v="2023-04-01T00:00:00"/>
    <x v="34"/>
    <x v="0"/>
    <x v="28"/>
    <n v="2023"/>
    <n v="0"/>
    <n v="0"/>
    <n v="0"/>
  </r>
  <r>
    <n v="13085500"/>
    <s v="D"/>
    <d v="2023-04-02T00:00:00"/>
    <n v="0"/>
    <n v="0"/>
    <n v="0"/>
    <n v="0"/>
    <n v="0"/>
    <d v="2023-04-02T00:00:00"/>
    <x v="34"/>
    <x v="0"/>
    <x v="29"/>
    <n v="2023"/>
    <n v="0"/>
    <n v="0"/>
    <n v="0"/>
  </r>
  <r>
    <n v="13085500"/>
    <s v="D"/>
    <d v="2023-04-03T00:00:00"/>
    <n v="0"/>
    <n v="0"/>
    <n v="0"/>
    <n v="0"/>
    <n v="0"/>
    <d v="2023-04-03T00:00:00"/>
    <x v="34"/>
    <x v="0"/>
    <x v="0"/>
    <n v="2023"/>
    <n v="0"/>
    <n v="0"/>
    <n v="0"/>
  </r>
  <r>
    <n v="13085500"/>
    <s v="D"/>
    <d v="2023-04-04T00:00:00"/>
    <n v="0"/>
    <n v="0"/>
    <n v="0"/>
    <n v="0"/>
    <n v="0"/>
    <d v="2023-04-04T00:00:00"/>
    <x v="34"/>
    <x v="0"/>
    <x v="1"/>
    <n v="2023"/>
    <n v="0"/>
    <n v="0"/>
    <n v="0"/>
  </r>
  <r>
    <n v="13085500"/>
    <s v="D"/>
    <d v="2023-04-05T00:00:00"/>
    <n v="0"/>
    <n v="0"/>
    <n v="0"/>
    <n v="0"/>
    <n v="0"/>
    <d v="2023-04-05T00:00:00"/>
    <x v="34"/>
    <x v="0"/>
    <x v="2"/>
    <n v="2023"/>
    <n v="0"/>
    <n v="0"/>
    <n v="0"/>
  </r>
  <r>
    <n v="13085500"/>
    <s v="D"/>
    <d v="2023-04-06T00:00:00"/>
    <n v="0"/>
    <n v="0"/>
    <n v="0"/>
    <n v="0"/>
    <n v="0"/>
    <d v="2023-04-06T00:00:00"/>
    <x v="34"/>
    <x v="0"/>
    <x v="3"/>
    <n v="2023"/>
    <n v="0"/>
    <n v="0"/>
    <n v="0"/>
  </r>
  <r>
    <n v="13085500"/>
    <s v="D"/>
    <d v="2023-04-07T00:00:00"/>
    <n v="0"/>
    <n v="0"/>
    <n v="0"/>
    <n v="0"/>
    <n v="0"/>
    <d v="2023-04-07T00:00:00"/>
    <x v="34"/>
    <x v="0"/>
    <x v="4"/>
    <n v="2023"/>
    <n v="0"/>
    <n v="0"/>
    <n v="0"/>
  </r>
  <r>
    <n v="13085500"/>
    <s v="D"/>
    <d v="2023-04-08T00:00:00"/>
    <n v="0"/>
    <n v="0"/>
    <n v="0"/>
    <n v="0"/>
    <n v="0"/>
    <d v="2023-04-08T00:00:00"/>
    <x v="34"/>
    <x v="0"/>
    <x v="5"/>
    <n v="2023"/>
    <n v="0"/>
    <n v="0"/>
    <n v="0"/>
  </r>
  <r>
    <n v="13085500"/>
    <s v="D"/>
    <d v="2023-04-09T00:00:00"/>
    <n v="0"/>
    <n v="0"/>
    <n v="0"/>
    <n v="0"/>
    <n v="0"/>
    <d v="2023-04-09T00:00:00"/>
    <x v="34"/>
    <x v="0"/>
    <x v="6"/>
    <n v="2023"/>
    <n v="0"/>
    <n v="0"/>
    <n v="0"/>
  </r>
  <r>
    <n v="13085500"/>
    <s v="D"/>
    <d v="2023-04-10T00:00:00"/>
    <n v="0"/>
    <n v="0"/>
    <n v="0"/>
    <n v="0"/>
    <n v="0"/>
    <d v="2023-04-10T00:00:00"/>
    <x v="34"/>
    <x v="0"/>
    <x v="7"/>
    <n v="2023"/>
    <n v="0"/>
    <n v="0"/>
    <n v="0"/>
  </r>
  <r>
    <n v="13085500"/>
    <s v="D"/>
    <d v="2023-04-11T00:00:00"/>
    <n v="0"/>
    <n v="0"/>
    <n v="0"/>
    <n v="0"/>
    <n v="0"/>
    <d v="2023-04-11T00:00:00"/>
    <x v="34"/>
    <x v="0"/>
    <x v="8"/>
    <n v="2023"/>
    <n v="0"/>
    <n v="0"/>
    <n v="0"/>
  </r>
  <r>
    <n v="13085500"/>
    <s v="D"/>
    <d v="2023-04-12T00:00:00"/>
    <n v="0"/>
    <n v="0"/>
    <n v="0"/>
    <n v="0"/>
    <n v="0"/>
    <d v="2023-04-12T00:00:00"/>
    <x v="34"/>
    <x v="0"/>
    <x v="9"/>
    <n v="2023"/>
    <n v="0"/>
    <n v="0"/>
    <n v="0"/>
  </r>
  <r>
    <n v="13085500"/>
    <s v="D"/>
    <d v="2023-04-13T00:00:00"/>
    <n v="0"/>
    <n v="0"/>
    <n v="0"/>
    <n v="0"/>
    <n v="0"/>
    <d v="2023-04-13T00:00:00"/>
    <x v="34"/>
    <x v="0"/>
    <x v="10"/>
    <n v="2023"/>
    <n v="0"/>
    <n v="0"/>
    <n v="0"/>
  </r>
  <r>
    <n v="13085500"/>
    <s v="D"/>
    <d v="2023-04-14T00:00:00"/>
    <n v="0"/>
    <n v="0"/>
    <n v="0"/>
    <n v="0"/>
    <n v="0"/>
    <d v="2023-04-14T00:00:00"/>
    <x v="34"/>
    <x v="0"/>
    <x v="11"/>
    <n v="2023"/>
    <n v="0"/>
    <n v="0"/>
    <n v="0"/>
  </r>
  <r>
    <n v="13085500"/>
    <s v="D"/>
    <d v="2023-04-15T00:00:00"/>
    <n v="0"/>
    <n v="0"/>
    <n v="0"/>
    <n v="0"/>
    <n v="0"/>
    <d v="2023-04-15T00:00:00"/>
    <x v="34"/>
    <x v="0"/>
    <x v="12"/>
    <n v="2023"/>
    <n v="0"/>
    <n v="0"/>
    <n v="0"/>
  </r>
  <r>
    <n v="13085500"/>
    <s v="D"/>
    <d v="2023-04-16T00:00:00"/>
    <n v="0"/>
    <n v="0"/>
    <n v="0"/>
    <n v="0"/>
    <n v="0"/>
    <d v="2023-04-16T00:00:00"/>
    <x v="34"/>
    <x v="0"/>
    <x v="13"/>
    <n v="2023"/>
    <n v="0"/>
    <n v="0"/>
    <n v="0"/>
  </r>
  <r>
    <n v="13085500"/>
    <s v="D"/>
    <d v="2023-04-17T00:00:00"/>
    <n v="0"/>
    <n v="0"/>
    <n v="0"/>
    <n v="0"/>
    <n v="0"/>
    <d v="2023-04-17T00:00:00"/>
    <x v="34"/>
    <x v="0"/>
    <x v="14"/>
    <n v="2023"/>
    <n v="0"/>
    <n v="0"/>
    <n v="0"/>
  </r>
  <r>
    <n v="13085500"/>
    <s v="D"/>
    <d v="2023-04-18T00:00:00"/>
    <n v="0"/>
    <n v="0"/>
    <n v="0"/>
    <n v="0"/>
    <n v="0"/>
    <d v="2023-04-18T00:00:00"/>
    <x v="34"/>
    <x v="0"/>
    <x v="15"/>
    <n v="2023"/>
    <n v="0"/>
    <n v="0"/>
    <n v="0"/>
  </r>
  <r>
    <n v="13085500"/>
    <s v="D"/>
    <d v="2023-04-19T00:00:00"/>
    <n v="0"/>
    <n v="0"/>
    <n v="0"/>
    <n v="0"/>
    <n v="0"/>
    <d v="2023-04-19T00:00:00"/>
    <x v="34"/>
    <x v="0"/>
    <x v="16"/>
    <n v="2023"/>
    <n v="0"/>
    <n v="0"/>
    <n v="0"/>
  </r>
  <r>
    <n v="13085500"/>
    <s v="D"/>
    <d v="2023-04-20T00:00:00"/>
    <n v="0"/>
    <n v="0"/>
    <n v="0"/>
    <n v="0"/>
    <n v="0"/>
    <d v="2023-04-20T00:00:00"/>
    <x v="34"/>
    <x v="0"/>
    <x v="17"/>
    <n v="2023"/>
    <n v="0"/>
    <n v="0"/>
    <n v="0"/>
  </r>
  <r>
    <n v="13085500"/>
    <s v="D"/>
    <d v="2023-04-21T00:00:00"/>
    <n v="0"/>
    <n v="0"/>
    <n v="0"/>
    <n v="0"/>
    <n v="0"/>
    <d v="2023-04-21T00:00:00"/>
    <x v="34"/>
    <x v="0"/>
    <x v="18"/>
    <n v="2023"/>
    <n v="0"/>
    <n v="0"/>
    <n v="0"/>
  </r>
  <r>
    <n v="13085500"/>
    <s v="D"/>
    <d v="2023-04-22T00:00:00"/>
    <n v="0"/>
    <n v="0"/>
    <n v="0"/>
    <n v="0"/>
    <n v="0"/>
    <d v="2023-04-22T00:00:00"/>
    <x v="34"/>
    <x v="0"/>
    <x v="19"/>
    <n v="2023"/>
    <n v="0"/>
    <n v="0"/>
    <n v="0"/>
  </r>
  <r>
    <n v="13085500"/>
    <s v="D"/>
    <d v="2023-04-23T00:00:00"/>
    <n v="0"/>
    <n v="0"/>
    <n v="0"/>
    <n v="0"/>
    <n v="0"/>
    <d v="2023-04-23T00:00:00"/>
    <x v="34"/>
    <x v="0"/>
    <x v="20"/>
    <n v="2023"/>
    <n v="0"/>
    <n v="0"/>
    <n v="0"/>
  </r>
  <r>
    <n v="13085500"/>
    <s v="D"/>
    <d v="2023-04-24T00:00:00"/>
    <n v="46"/>
    <n v="92.1"/>
    <n v="46"/>
    <n v="92"/>
    <n v="-92.1"/>
    <d v="2023-04-24T00:00:00"/>
    <x v="34"/>
    <x v="0"/>
    <x v="21"/>
    <n v="2023"/>
    <n v="91.241"/>
    <n v="91.241"/>
    <n v="0"/>
  </r>
  <r>
    <n v="13085500"/>
    <s v="D"/>
    <d v="2023-04-25T00:00:00"/>
    <n v="43"/>
    <n v="177.7"/>
    <n v="43"/>
    <n v="178"/>
    <n v="-177.7"/>
    <d v="2023-04-25T00:00:00"/>
    <x v="34"/>
    <x v="0"/>
    <x v="22"/>
    <n v="2023"/>
    <n v="85.290500000000009"/>
    <n v="85.290500000000009"/>
    <n v="0"/>
  </r>
  <r>
    <n v="13085500"/>
    <s v="D"/>
    <d v="2023-04-26T00:00:00"/>
    <n v="79"/>
    <n v="334.7"/>
    <n v="79"/>
    <n v="335"/>
    <n v="-334.7"/>
    <d v="2023-04-26T00:00:00"/>
    <x v="34"/>
    <x v="0"/>
    <x v="23"/>
    <n v="2023"/>
    <n v="156.69650000000001"/>
    <n v="156.69650000000001"/>
    <n v="0"/>
  </r>
  <r>
    <n v="13085500"/>
    <s v="D"/>
    <d v="2023-04-27T00:00:00"/>
    <n v="100"/>
    <n v="532.29999999999995"/>
    <n v="100"/>
    <n v="532"/>
    <n v="-532.29999999999995"/>
    <d v="2023-04-27T00:00:00"/>
    <x v="34"/>
    <x v="0"/>
    <x v="24"/>
    <n v="2023"/>
    <n v="198.35"/>
    <n v="198.35"/>
    <n v="0"/>
  </r>
  <r>
    <n v="13085500"/>
    <s v="D"/>
    <d v="2023-04-28T00:00:00"/>
    <n v="110"/>
    <n v="750.9"/>
    <n v="110"/>
    <n v="751"/>
    <n v="-750.9"/>
    <d v="2023-04-28T00:00:00"/>
    <x v="34"/>
    <x v="0"/>
    <x v="25"/>
    <n v="2023"/>
    <n v="218.185"/>
    <n v="218.185"/>
    <n v="0"/>
  </r>
  <r>
    <n v="13085500"/>
    <s v="D"/>
    <d v="2023-04-29T00:00:00"/>
    <n v="109"/>
    <n v="967.7"/>
    <n v="109"/>
    <n v="968"/>
    <n v="-967.7"/>
    <d v="2023-04-29T00:00:00"/>
    <x v="34"/>
    <x v="0"/>
    <x v="26"/>
    <n v="2023"/>
    <n v="216.20150000000001"/>
    <n v="216.20150000000001"/>
    <n v="0"/>
  </r>
  <r>
    <n v="13085500"/>
    <s v="D"/>
    <d v="2023-04-30T00:00:00"/>
    <n v="109"/>
    <n v="1184.3"/>
    <n v="109"/>
    <n v="1184"/>
    <n v="-1184.3"/>
    <d v="2023-04-30T00:00:00"/>
    <x v="34"/>
    <x v="0"/>
    <x v="27"/>
    <n v="2023"/>
    <n v="216.20150000000001"/>
    <n v="216.20150000000001"/>
    <n v="0"/>
  </r>
  <r>
    <n v="13085500"/>
    <s v="D"/>
    <d v="2023-05-01T00:00:00"/>
    <n v="132"/>
    <n v="1445.3"/>
    <n v="132"/>
    <n v="1445"/>
    <n v="-1445.3"/>
    <d v="2023-05-01T00:00:00"/>
    <x v="34"/>
    <x v="1"/>
    <x v="28"/>
    <n v="2023"/>
    <n v="261.822"/>
    <n v="261.822"/>
    <n v="0"/>
  </r>
  <r>
    <n v="13085500"/>
    <s v="D"/>
    <d v="2023-05-02T00:00:00"/>
    <n v="151"/>
    <n v="1744.2"/>
    <n v="151"/>
    <n v="1744"/>
    <n v="-1744.2"/>
    <d v="2023-05-02T00:00:00"/>
    <x v="34"/>
    <x v="1"/>
    <x v="29"/>
    <n v="2023"/>
    <n v="299.50850000000003"/>
    <n v="299.50850000000003"/>
    <n v="0"/>
  </r>
  <r>
    <n v="13085500"/>
    <s v="D"/>
    <d v="2023-05-03T00:00:00"/>
    <n v="169"/>
    <n v="2079"/>
    <n v="169"/>
    <n v="2079"/>
    <n v="-2079"/>
    <d v="2023-05-03T00:00:00"/>
    <x v="34"/>
    <x v="1"/>
    <x v="0"/>
    <n v="2023"/>
    <n v="335.2115"/>
    <n v="335.2115"/>
    <n v="0"/>
  </r>
  <r>
    <n v="13085500"/>
    <s v="D"/>
    <d v="2023-05-04T00:00:00"/>
    <n v="179"/>
    <n v="2433"/>
    <n v="179"/>
    <n v="2433"/>
    <n v="-2433"/>
    <d v="2023-05-04T00:00:00"/>
    <x v="34"/>
    <x v="1"/>
    <x v="1"/>
    <n v="2023"/>
    <n v="355.04649999999998"/>
    <n v="355.04649999999998"/>
    <n v="0"/>
  </r>
  <r>
    <n v="13085500"/>
    <s v="D"/>
    <d v="2023-05-05T00:00:00"/>
    <n v="162"/>
    <n v="2754.7"/>
    <n v="162"/>
    <n v="2755"/>
    <n v="-2754.7"/>
    <d v="2023-05-05T00:00:00"/>
    <x v="34"/>
    <x v="1"/>
    <x v="2"/>
    <n v="2023"/>
    <n v="321.327"/>
    <n v="321.327"/>
    <n v="0"/>
  </r>
  <r>
    <n v="13085500"/>
    <s v="D"/>
    <d v="2023-05-06T00:00:00"/>
    <n v="144"/>
    <n v="3040.1"/>
    <n v="144"/>
    <n v="3040"/>
    <n v="-3040.1"/>
    <d v="2023-05-06T00:00:00"/>
    <x v="34"/>
    <x v="1"/>
    <x v="3"/>
    <n v="2023"/>
    <n v="285.62400000000002"/>
    <n v="285.62400000000002"/>
    <n v="0"/>
  </r>
  <r>
    <n v="13085500"/>
    <s v="D"/>
    <d v="2023-05-07T00:00:00"/>
    <n v="140"/>
    <n v="3318.5"/>
    <n v="140"/>
    <n v="3319"/>
    <n v="-3318.5"/>
    <d v="2023-05-07T00:00:00"/>
    <x v="34"/>
    <x v="1"/>
    <x v="4"/>
    <n v="2023"/>
    <n v="277.69"/>
    <n v="277.69"/>
    <n v="0"/>
  </r>
  <r>
    <n v="13085500"/>
    <s v="D"/>
    <d v="2023-05-08T00:00:00"/>
    <n v="148"/>
    <n v="3611.1"/>
    <n v="148"/>
    <n v="3611"/>
    <n v="-3611.1"/>
    <d v="2023-05-08T00:00:00"/>
    <x v="34"/>
    <x v="1"/>
    <x v="5"/>
    <n v="2023"/>
    <n v="293.55799999999999"/>
    <n v="293.55799999999999"/>
    <n v="0"/>
  </r>
  <r>
    <n v="13085500"/>
    <s v="D"/>
    <d v="2023-05-09T00:00:00"/>
    <n v="153"/>
    <n v="3915.1"/>
    <n v="153"/>
    <n v="3915"/>
    <n v="-3915.1"/>
    <d v="2023-05-09T00:00:00"/>
    <x v="34"/>
    <x v="1"/>
    <x v="6"/>
    <n v="2023"/>
    <n v="303.47550000000001"/>
    <n v="303.47550000000001"/>
    <n v="0"/>
  </r>
  <r>
    <n v="13085500"/>
    <s v="D"/>
    <d v="2023-05-10T00:00:00"/>
    <n v="154"/>
    <n v="4220"/>
    <n v="154"/>
    <n v="4220"/>
    <n v="-4220"/>
    <d v="2023-05-10T00:00:00"/>
    <x v="34"/>
    <x v="1"/>
    <x v="7"/>
    <n v="2023"/>
    <n v="305.459"/>
    <n v="305.459"/>
    <n v="0"/>
  </r>
  <r>
    <n v="13085500"/>
    <s v="D"/>
    <d v="2023-05-11T00:00:00"/>
    <n v="155"/>
    <n v="4527.3"/>
    <n v="155"/>
    <n v="4527"/>
    <n v="-4527.3"/>
    <d v="2023-05-11T00:00:00"/>
    <x v="34"/>
    <x v="1"/>
    <x v="8"/>
    <n v="2023"/>
    <n v="307.4425"/>
    <n v="307.4425"/>
    <n v="0"/>
  </r>
  <r>
    <n v="13085500"/>
    <s v="D"/>
    <d v="2023-05-12T00:00:00"/>
    <n v="178"/>
    <n v="4880.6000000000004"/>
    <n v="178"/>
    <n v="4881"/>
    <n v="-4880.6000000000004"/>
    <d v="2023-05-12T00:00:00"/>
    <x v="34"/>
    <x v="1"/>
    <x v="9"/>
    <n v="2023"/>
    <n v="353.06299999999999"/>
    <n v="353.06299999999999"/>
    <n v="0"/>
  </r>
  <r>
    <n v="13085500"/>
    <s v="D"/>
    <d v="2023-05-13T00:00:00"/>
    <n v="178"/>
    <n v="5233.2"/>
    <n v="178"/>
    <n v="5233"/>
    <n v="-5233.2"/>
    <d v="2023-05-13T00:00:00"/>
    <x v="34"/>
    <x v="1"/>
    <x v="10"/>
    <n v="2023"/>
    <n v="353.06299999999999"/>
    <n v="353.06299999999999"/>
    <n v="0"/>
  </r>
  <r>
    <n v="13085500"/>
    <s v="D"/>
    <d v="2023-05-14T00:00:00"/>
    <n v="180"/>
    <n v="5589.3"/>
    <n v="180"/>
    <n v="5589"/>
    <n v="-5589.3"/>
    <d v="2023-05-14T00:00:00"/>
    <x v="34"/>
    <x v="1"/>
    <x v="11"/>
    <n v="2023"/>
    <n v="357.03000000000003"/>
    <n v="357.03000000000003"/>
    <n v="0"/>
  </r>
  <r>
    <n v="13085500"/>
    <s v="D"/>
    <d v="2023-05-15T00:00:00"/>
    <n v="187"/>
    <n v="5960.9"/>
    <n v="187"/>
    <n v="5961"/>
    <n v="-5960.9"/>
    <d v="2023-05-15T00:00:00"/>
    <x v="34"/>
    <x v="1"/>
    <x v="12"/>
    <n v="2023"/>
    <n v="370.91450000000003"/>
    <n v="370.91450000000003"/>
    <n v="0"/>
  </r>
  <r>
    <n v="13085500"/>
    <s v="D"/>
    <d v="2023-05-16T00:00:00"/>
    <n v="195"/>
    <n v="6346.6"/>
    <n v="195"/>
    <n v="6347"/>
    <n v="-6346.6"/>
    <d v="2023-05-16T00:00:00"/>
    <x v="34"/>
    <x v="1"/>
    <x v="13"/>
    <n v="2023"/>
    <n v="386.78250000000003"/>
    <n v="386.78250000000003"/>
    <n v="0"/>
  </r>
  <r>
    <n v="13085500"/>
    <s v="D"/>
    <d v="2023-05-17T00:00:00"/>
    <n v="180"/>
    <n v="6704.4"/>
    <n v="180"/>
    <n v="6704"/>
    <n v="-6704.4"/>
    <d v="2023-05-17T00:00:00"/>
    <x v="34"/>
    <x v="1"/>
    <x v="14"/>
    <n v="2023"/>
    <n v="357.03000000000003"/>
    <n v="357.03000000000003"/>
    <n v="0"/>
  </r>
  <r>
    <n v="13085500"/>
    <s v="D"/>
    <d v="2023-05-18T00:00:00"/>
    <n v="188"/>
    <n v="7077.8"/>
    <n v="188"/>
    <n v="7078"/>
    <n v="-7077.8"/>
    <d v="2023-05-18T00:00:00"/>
    <x v="34"/>
    <x v="1"/>
    <x v="15"/>
    <n v="2023"/>
    <n v="372.89800000000002"/>
    <n v="372.89800000000002"/>
    <n v="0"/>
  </r>
  <r>
    <n v="13085500"/>
    <s v="D"/>
    <d v="2023-05-19T00:00:00"/>
    <n v="199"/>
    <n v="7472.6"/>
    <n v="199"/>
    <n v="7473"/>
    <n v="-7472.6"/>
    <d v="2023-05-19T00:00:00"/>
    <x v="34"/>
    <x v="1"/>
    <x v="16"/>
    <n v="2023"/>
    <n v="394.7165"/>
    <n v="394.7165"/>
    <n v="0"/>
  </r>
  <r>
    <n v="13085500"/>
    <s v="D"/>
    <d v="2023-05-20T00:00:00"/>
    <n v="188"/>
    <n v="7845.5"/>
    <n v="188"/>
    <n v="7846"/>
    <n v="-7845.5"/>
    <d v="2023-05-20T00:00:00"/>
    <x v="34"/>
    <x v="1"/>
    <x v="17"/>
    <n v="2023"/>
    <n v="372.89800000000002"/>
    <n v="372.89800000000002"/>
    <n v="0"/>
  </r>
  <r>
    <n v="13085500"/>
    <s v="D"/>
    <d v="2023-05-21T00:00:00"/>
    <n v="184"/>
    <n v="8209.7000000000007"/>
    <n v="0"/>
    <n v="7846"/>
    <n v="-7845.5"/>
    <d v="2023-05-21T00:00:00"/>
    <x v="34"/>
    <x v="1"/>
    <x v="18"/>
    <n v="2023"/>
    <n v="364.964"/>
    <n v="0"/>
    <n v="364.964"/>
  </r>
  <r>
    <n v="13085500"/>
    <s v="D"/>
    <d v="2023-05-22T00:00:00"/>
    <n v="161"/>
    <n v="8528.7000000000007"/>
    <n v="0"/>
    <n v="7846"/>
    <n v="-7845.5"/>
    <d v="2023-05-22T00:00:00"/>
    <x v="34"/>
    <x v="1"/>
    <x v="19"/>
    <n v="2023"/>
    <n v="319.34350000000001"/>
    <n v="0"/>
    <n v="319.34350000000001"/>
  </r>
  <r>
    <n v="13085500"/>
    <s v="D"/>
    <d v="2023-05-23T00:00:00"/>
    <n v="182"/>
    <n v="8889.5"/>
    <n v="0"/>
    <n v="7846"/>
    <n v="-7845.5"/>
    <d v="2023-05-23T00:00:00"/>
    <x v="34"/>
    <x v="1"/>
    <x v="20"/>
    <n v="2023"/>
    <n v="360.99700000000001"/>
    <n v="0"/>
    <n v="360.99700000000001"/>
  </r>
  <r>
    <n v="13085500"/>
    <s v="D"/>
    <d v="2023-05-24T00:00:00"/>
    <n v="202"/>
    <n v="9290.7999999999993"/>
    <n v="0"/>
    <n v="7846"/>
    <n v="-7845.5"/>
    <d v="2023-05-24T00:00:00"/>
    <x v="34"/>
    <x v="1"/>
    <x v="21"/>
    <n v="2023"/>
    <n v="400.66700000000003"/>
    <n v="0"/>
    <n v="400.66700000000003"/>
  </r>
  <r>
    <n v="13085500"/>
    <s v="D"/>
    <d v="2023-05-25T00:00:00"/>
    <n v="191"/>
    <n v="9670"/>
    <n v="0"/>
    <n v="7846"/>
    <n v="-7845.5"/>
    <d v="2023-05-25T00:00:00"/>
    <x v="34"/>
    <x v="1"/>
    <x v="22"/>
    <n v="2023"/>
    <n v="378.8485"/>
    <n v="0"/>
    <n v="378.8485"/>
  </r>
  <r>
    <n v="13085500"/>
    <s v="D"/>
    <d v="2023-05-26T00:00:00"/>
    <n v="157"/>
    <n v="9981.1"/>
    <n v="0"/>
    <n v="7846"/>
    <n v="-7845.5"/>
    <d v="2023-05-26T00:00:00"/>
    <x v="34"/>
    <x v="1"/>
    <x v="23"/>
    <n v="2023"/>
    <n v="311.40949999999998"/>
    <n v="0"/>
    <n v="311.40949999999998"/>
  </r>
  <r>
    <n v="13085500"/>
    <s v="D"/>
    <d v="2023-05-27T00:00:00"/>
    <n v="155"/>
    <n v="10289.4"/>
    <n v="0"/>
    <n v="7846"/>
    <n v="-7845.5"/>
    <d v="2023-05-27T00:00:00"/>
    <x v="34"/>
    <x v="1"/>
    <x v="24"/>
    <n v="2023"/>
    <n v="307.4425"/>
    <n v="0"/>
    <n v="307.4425"/>
  </r>
  <r>
    <n v="13085500"/>
    <s v="D"/>
    <d v="2023-05-28T00:00:00"/>
    <n v="155"/>
    <n v="10596.2"/>
    <n v="0"/>
    <n v="7846"/>
    <n v="-7845.5"/>
    <d v="2023-05-28T00:00:00"/>
    <x v="34"/>
    <x v="1"/>
    <x v="25"/>
    <n v="2023"/>
    <n v="307.4425"/>
    <n v="0"/>
    <n v="307.4425"/>
  </r>
  <r>
    <n v="13085500"/>
    <s v="D"/>
    <d v="2023-05-29T00:00:00"/>
    <n v="137"/>
    <n v="10867.7"/>
    <n v="0"/>
    <n v="7846"/>
    <n v="-7845.5"/>
    <d v="2023-05-29T00:00:00"/>
    <x v="34"/>
    <x v="1"/>
    <x v="26"/>
    <n v="2023"/>
    <n v="271.73950000000002"/>
    <n v="0"/>
    <n v="271.73950000000002"/>
  </r>
  <r>
    <n v="13085500"/>
    <s v="D"/>
    <d v="2023-05-30T00:00:00"/>
    <n v="158"/>
    <n v="11181.9"/>
    <n v="0"/>
    <n v="7846"/>
    <n v="-7845.5"/>
    <d v="2023-05-30T00:00:00"/>
    <x v="34"/>
    <x v="1"/>
    <x v="27"/>
    <n v="2023"/>
    <n v="313.39300000000003"/>
    <n v="0"/>
    <n v="313.39300000000003"/>
  </r>
  <r>
    <n v="13085500"/>
    <s v="D"/>
    <d v="2023-05-31T00:00:00"/>
    <n v="191"/>
    <n v="11560.2"/>
    <n v="0"/>
    <n v="7846"/>
    <n v="-7845.5"/>
    <d v="2023-05-31T00:00:00"/>
    <x v="34"/>
    <x v="1"/>
    <x v="30"/>
    <n v="2023"/>
    <n v="378.8485"/>
    <n v="0"/>
    <n v="378.8485"/>
  </r>
  <r>
    <n v="13085500"/>
    <s v="D"/>
    <d v="2023-06-01T00:00:00"/>
    <n v="190"/>
    <n v="11937"/>
    <n v="0"/>
    <n v="7846"/>
    <n v="-7845.5"/>
    <d v="2023-06-01T00:00:00"/>
    <x v="34"/>
    <x v="2"/>
    <x v="28"/>
    <n v="2023"/>
    <n v="376.86500000000001"/>
    <n v="0"/>
    <n v="376.86500000000001"/>
  </r>
  <r>
    <n v="13085500"/>
    <s v="D"/>
    <d v="2023-06-02T00:00:00"/>
    <n v="245"/>
    <n v="12423.3"/>
    <n v="0"/>
    <n v="7846"/>
    <n v="-7845.5"/>
    <d v="2023-06-02T00:00:00"/>
    <x v="34"/>
    <x v="2"/>
    <x v="29"/>
    <n v="2023"/>
    <n v="485.95749999999998"/>
    <n v="0"/>
    <n v="485.95749999999998"/>
  </r>
  <r>
    <n v="13085500"/>
    <s v="D"/>
    <d v="2023-06-03T00:00:00"/>
    <n v="240"/>
    <n v="12900"/>
    <n v="0"/>
    <n v="7846"/>
    <n v="-7845.5"/>
    <d v="2023-06-03T00:00:00"/>
    <x v="34"/>
    <x v="2"/>
    <x v="0"/>
    <n v="2023"/>
    <n v="476.04"/>
    <n v="0"/>
    <n v="476.04"/>
  </r>
  <r>
    <n v="13085500"/>
    <s v="D"/>
    <d v="2023-06-04T00:00:00"/>
    <n v="240"/>
    <n v="13376.1"/>
    <n v="0"/>
    <n v="7846"/>
    <n v="-7845.5"/>
    <d v="2023-06-04T00:00:00"/>
    <x v="34"/>
    <x v="2"/>
    <x v="1"/>
    <n v="2023"/>
    <n v="476.04"/>
    <n v="0"/>
    <n v="476.04"/>
  </r>
  <r>
    <n v="13085500"/>
    <s v="D"/>
    <d v="2023-06-05T00:00:00"/>
    <n v="245"/>
    <n v="13861.8"/>
    <n v="0"/>
    <n v="7846"/>
    <n v="-7845.5"/>
    <d v="2023-06-05T00:00:00"/>
    <x v="34"/>
    <x v="2"/>
    <x v="2"/>
    <n v="2023"/>
    <n v="485.95749999999998"/>
    <n v="0"/>
    <n v="485.95749999999998"/>
  </r>
  <r>
    <n v="13085500"/>
    <s v="D"/>
    <d v="2023-06-06T00:00:00"/>
    <n v="230"/>
    <n v="14318.9"/>
    <n v="0"/>
    <n v="7846"/>
    <n v="-7845.5"/>
    <d v="2023-06-06T00:00:00"/>
    <x v="34"/>
    <x v="2"/>
    <x v="3"/>
    <n v="2023"/>
    <n v="456.20499999999998"/>
    <n v="0"/>
    <n v="456.20499999999998"/>
  </r>
  <r>
    <n v="13085500"/>
    <s v="D"/>
    <d v="2023-06-07T00:00:00"/>
    <n v="242"/>
    <n v="14799.3"/>
    <n v="0"/>
    <n v="7846"/>
    <n v="-7845.5"/>
    <d v="2023-06-07T00:00:00"/>
    <x v="34"/>
    <x v="2"/>
    <x v="4"/>
    <n v="2023"/>
    <n v="480.00700000000001"/>
    <n v="0"/>
    <n v="480.00700000000001"/>
  </r>
  <r>
    <n v="13085500"/>
    <s v="D"/>
    <d v="2023-06-08T00:00:00"/>
    <n v="241"/>
    <n v="15277.2"/>
    <n v="0"/>
    <n v="7846"/>
    <n v="-7845.5"/>
    <d v="2023-06-08T00:00:00"/>
    <x v="34"/>
    <x v="2"/>
    <x v="5"/>
    <n v="2023"/>
    <n v="478.02350000000001"/>
    <n v="0"/>
    <n v="478.02350000000001"/>
  </r>
  <r>
    <n v="13085500"/>
    <s v="D"/>
    <d v="2023-06-09T00:00:00"/>
    <n v="226"/>
    <n v="15724.8"/>
    <n v="0"/>
    <n v="7846"/>
    <n v="-7845.5"/>
    <d v="2023-06-09T00:00:00"/>
    <x v="34"/>
    <x v="2"/>
    <x v="6"/>
    <n v="2023"/>
    <n v="448.27100000000002"/>
    <n v="0"/>
    <n v="448.27100000000002"/>
  </r>
  <r>
    <n v="13085500"/>
    <s v="D"/>
    <d v="2023-06-10T00:00:00"/>
    <n v="217"/>
    <n v="16154.7"/>
    <n v="0"/>
    <n v="7846"/>
    <n v="-7845.5"/>
    <d v="2023-06-10T00:00:00"/>
    <x v="34"/>
    <x v="2"/>
    <x v="7"/>
    <n v="2023"/>
    <n v="430.41950000000003"/>
    <n v="0"/>
    <n v="430.41950000000003"/>
  </r>
  <r>
    <n v="13085500"/>
    <s v="D"/>
    <d v="2023-06-11T00:00:00"/>
    <n v="221"/>
    <n v="16593.3"/>
    <n v="0"/>
    <n v="7846"/>
    <n v="-7845.5"/>
    <d v="2023-06-11T00:00:00"/>
    <x v="34"/>
    <x v="2"/>
    <x v="8"/>
    <n v="2023"/>
    <n v="438.3535"/>
    <n v="0"/>
    <n v="438.3535"/>
  </r>
  <r>
    <n v="13085500"/>
    <s v="D"/>
    <d v="2023-06-12T00:00:00"/>
    <n v="190"/>
    <n v="16969.599999999999"/>
    <n v="0"/>
    <n v="7846"/>
    <n v="-7845.5"/>
    <d v="2023-06-12T00:00:00"/>
    <x v="34"/>
    <x v="2"/>
    <x v="9"/>
    <n v="2023"/>
    <n v="376.86500000000001"/>
    <n v="0"/>
    <n v="376.86500000000001"/>
  </r>
  <r>
    <n v="13085500"/>
    <s v="D"/>
    <d v="2023-06-13T00:00:00"/>
    <n v="151"/>
    <n v="17268.400000000001"/>
    <n v="0"/>
    <n v="7846"/>
    <n v="-7845.5"/>
    <d v="2023-06-13T00:00:00"/>
    <x v="34"/>
    <x v="2"/>
    <x v="10"/>
    <n v="2023"/>
    <n v="299.50850000000003"/>
    <n v="0"/>
    <n v="299.50850000000003"/>
  </r>
  <r>
    <n v="13085500"/>
    <s v="D"/>
    <d v="2023-06-14T00:00:00"/>
    <n v="135"/>
    <n v="17535.8"/>
    <n v="0"/>
    <n v="7846"/>
    <n v="-7845.5"/>
    <d v="2023-06-14T00:00:00"/>
    <x v="34"/>
    <x v="2"/>
    <x v="11"/>
    <n v="2023"/>
    <n v="267.77249999999998"/>
    <n v="0"/>
    <n v="267.77249999999998"/>
  </r>
  <r>
    <n v="13085500"/>
    <s v="D"/>
    <d v="2023-06-15T00:00:00"/>
    <n v="147"/>
    <n v="17828.2"/>
    <n v="0"/>
    <n v="7846"/>
    <n v="-7845.5"/>
    <d v="2023-06-15T00:00:00"/>
    <x v="34"/>
    <x v="2"/>
    <x v="12"/>
    <n v="2023"/>
    <n v="291.5745"/>
    <n v="0"/>
    <n v="291.5745"/>
  </r>
  <r>
    <n v="13085500"/>
    <s v="D"/>
    <d v="2023-06-16T00:00:00"/>
    <n v="190"/>
    <n v="18204.099999999999"/>
    <n v="0"/>
    <n v="7846"/>
    <n v="-7845.5"/>
    <d v="2023-06-16T00:00:00"/>
    <x v="34"/>
    <x v="2"/>
    <x v="13"/>
    <n v="2023"/>
    <n v="376.86500000000001"/>
    <n v="0"/>
    <n v="376.86500000000001"/>
  </r>
  <r>
    <n v="13085500"/>
    <s v="D"/>
    <d v="2023-06-17T00:00:00"/>
    <n v="206"/>
    <n v="18612"/>
    <n v="0"/>
    <n v="7846"/>
    <n v="-7845.5"/>
    <d v="2023-06-17T00:00:00"/>
    <x v="34"/>
    <x v="2"/>
    <x v="14"/>
    <n v="2023"/>
    <n v="408.601"/>
    <n v="0"/>
    <n v="408.601"/>
  </r>
  <r>
    <n v="13085500"/>
    <s v="D"/>
    <d v="2023-06-18T00:00:00"/>
    <n v="209"/>
    <n v="19025.8"/>
    <n v="0"/>
    <n v="7846"/>
    <n v="-7845.5"/>
    <d v="2023-06-18T00:00:00"/>
    <x v="34"/>
    <x v="2"/>
    <x v="15"/>
    <n v="2023"/>
    <n v="414.55150000000003"/>
    <n v="0"/>
    <n v="414.55150000000003"/>
  </r>
  <r>
    <n v="13085500"/>
    <s v="D"/>
    <d v="2023-06-19T00:00:00"/>
    <n v="252"/>
    <n v="19524.599999999999"/>
    <n v="0"/>
    <n v="7846"/>
    <n v="-7845.5"/>
    <d v="2023-06-19T00:00:00"/>
    <x v="34"/>
    <x v="2"/>
    <x v="16"/>
    <n v="2023"/>
    <n v="499.84199999999998"/>
    <n v="0"/>
    <n v="499.84199999999998"/>
  </r>
  <r>
    <n v="13085500"/>
    <s v="D"/>
    <d v="2023-06-20T00:00:00"/>
    <n v="279"/>
    <n v="20077.8"/>
    <n v="0"/>
    <n v="7846"/>
    <n v="-7845.5"/>
    <d v="2023-06-20T00:00:00"/>
    <x v="34"/>
    <x v="2"/>
    <x v="17"/>
    <n v="2023"/>
    <n v="553.39650000000006"/>
    <n v="0"/>
    <n v="553.39650000000006"/>
  </r>
  <r>
    <n v="13085500"/>
    <s v="D"/>
    <d v="2023-06-21T00:00:00"/>
    <n v="299"/>
    <n v="20670.2"/>
    <n v="0"/>
    <n v="7846"/>
    <n v="-7845.5"/>
    <d v="2023-06-21T00:00:00"/>
    <x v="34"/>
    <x v="2"/>
    <x v="18"/>
    <n v="2023"/>
    <n v="593.06650000000002"/>
    <n v="0"/>
    <n v="593.06650000000002"/>
  </r>
  <r>
    <n v="13085500"/>
    <s v="D"/>
    <d v="2023-06-22T00:00:00"/>
    <n v="298"/>
    <n v="21261.3"/>
    <n v="29"/>
    <n v="7903"/>
    <n v="-7902.6"/>
    <d v="2023-06-22T00:00:00"/>
    <x v="34"/>
    <x v="2"/>
    <x v="19"/>
    <n v="2023"/>
    <n v="591.08299999999997"/>
    <n v="57.521500000000003"/>
    <n v="533.56150000000002"/>
  </r>
  <r>
    <n v="13085500"/>
    <s v="D"/>
    <d v="2023-06-23T00:00:00"/>
    <n v="284"/>
    <n v="21819"/>
    <n v="237"/>
    <n v="8368"/>
    <n v="-8367.7999999999993"/>
    <d v="2023-06-23T00:00:00"/>
    <x v="34"/>
    <x v="2"/>
    <x v="20"/>
    <n v="2023"/>
    <n v="563.31399999999996"/>
    <n v="470.08949999999999"/>
    <n v="93.224500000000006"/>
  </r>
  <r>
    <n v="13085500"/>
    <s v="D"/>
    <d v="2023-06-24T00:00:00"/>
    <n v="250"/>
    <n v="22315.200000000001"/>
    <n v="0"/>
    <n v="8368"/>
    <n v="-8367.7999999999993"/>
    <d v="2023-06-24T00:00:00"/>
    <x v="34"/>
    <x v="2"/>
    <x v="21"/>
    <n v="2023"/>
    <n v="495.875"/>
    <n v="0"/>
    <n v="495.875"/>
  </r>
  <r>
    <n v="13085500"/>
    <s v="D"/>
    <d v="2023-06-25T00:00:00"/>
    <n v="239"/>
    <n v="22790.1"/>
    <n v="0"/>
    <n v="8368"/>
    <n v="-8367.7999999999993"/>
    <d v="2023-06-25T00:00:00"/>
    <x v="34"/>
    <x v="2"/>
    <x v="22"/>
    <n v="2023"/>
    <n v="474.05650000000003"/>
    <n v="0"/>
    <n v="474.05650000000003"/>
  </r>
  <r>
    <n v="13085500"/>
    <s v="D"/>
    <d v="2023-06-26T00:00:00"/>
    <n v="271"/>
    <n v="23327.1"/>
    <n v="0"/>
    <n v="8368"/>
    <n v="-8367.7999999999993"/>
    <d v="2023-06-26T00:00:00"/>
    <x v="34"/>
    <x v="2"/>
    <x v="23"/>
    <n v="2023"/>
    <n v="537.52850000000001"/>
    <n v="0"/>
    <n v="537.52850000000001"/>
  </r>
  <r>
    <n v="13085500"/>
    <s v="D"/>
    <d v="2023-06-27T00:00:00"/>
    <n v="293"/>
    <n v="23908.799999999999"/>
    <n v="24"/>
    <n v="8415"/>
    <n v="-8415.4"/>
    <d v="2023-06-27T00:00:00"/>
    <x v="34"/>
    <x v="2"/>
    <x v="24"/>
    <n v="2023"/>
    <n v="581.16550000000007"/>
    <n v="47.603999999999999"/>
    <n v="533.56150000000002"/>
  </r>
  <r>
    <n v="13085500"/>
    <s v="D"/>
    <d v="2023-06-28T00:00:00"/>
    <n v="307"/>
    <n v="24516.7"/>
    <n v="307"/>
    <n v="9023"/>
    <n v="-9023.2999999999993"/>
    <d v="2023-06-28T00:00:00"/>
    <x v="34"/>
    <x v="2"/>
    <x v="25"/>
    <n v="2023"/>
    <n v="608.93449999999996"/>
    <n v="608.93449999999996"/>
    <n v="0"/>
  </r>
  <r>
    <n v="13085500"/>
    <s v="D"/>
    <d v="2023-06-29T00:00:00"/>
    <n v="306"/>
    <n v="25124"/>
    <n v="306"/>
    <n v="9631"/>
    <n v="-9630.6"/>
    <d v="2023-06-29T00:00:00"/>
    <x v="34"/>
    <x v="2"/>
    <x v="26"/>
    <n v="2023"/>
    <n v="606.95100000000002"/>
    <n v="606.95100000000002"/>
    <n v="0"/>
  </r>
  <r>
    <n v="13085500"/>
    <s v="D"/>
    <d v="2023-06-30T00:00:00"/>
    <n v="304"/>
    <n v="25727.200000000001"/>
    <n v="304"/>
    <n v="10234"/>
    <n v="-10233.799999999999"/>
    <d v="2023-06-30T00:00:00"/>
    <x v="34"/>
    <x v="2"/>
    <x v="27"/>
    <n v="2023"/>
    <n v="602.98400000000004"/>
    <n v="602.98400000000004"/>
    <n v="0"/>
  </r>
  <r>
    <n v="13085500"/>
    <s v="D"/>
    <d v="2023-07-01T00:00:00"/>
    <n v="308"/>
    <n v="26338.9"/>
    <n v="308"/>
    <n v="10846"/>
    <n v="-10845.5"/>
    <d v="2023-07-01T00:00:00"/>
    <x v="34"/>
    <x v="3"/>
    <x v="28"/>
    <n v="2023"/>
    <n v="610.91800000000001"/>
    <n v="610.91800000000001"/>
    <n v="0"/>
  </r>
  <r>
    <n v="13085500"/>
    <s v="D"/>
    <d v="2023-07-02T00:00:00"/>
    <n v="309"/>
    <n v="26952.2"/>
    <n v="309"/>
    <n v="11459"/>
    <n v="-11458.8"/>
    <d v="2023-07-02T00:00:00"/>
    <x v="34"/>
    <x v="3"/>
    <x v="29"/>
    <n v="2023"/>
    <n v="612.90150000000006"/>
    <n v="612.90150000000006"/>
    <n v="0"/>
  </r>
  <r>
    <n v="13085500"/>
    <s v="D"/>
    <d v="2023-07-03T00:00:00"/>
    <n v="302"/>
    <n v="27551.9"/>
    <n v="302"/>
    <n v="12059"/>
    <n v="-12058.5"/>
    <d v="2023-07-03T00:00:00"/>
    <x v="34"/>
    <x v="3"/>
    <x v="0"/>
    <n v="2023"/>
    <n v="599.01700000000005"/>
    <n v="599.01700000000005"/>
    <n v="0"/>
  </r>
  <r>
    <n v="13085500"/>
    <s v="D"/>
    <d v="2023-07-04T00:00:00"/>
    <n v="287"/>
    <n v="28121.9"/>
    <n v="287"/>
    <n v="12629"/>
    <n v="-12628.5"/>
    <d v="2023-07-04T00:00:00"/>
    <x v="34"/>
    <x v="3"/>
    <x v="1"/>
    <n v="2023"/>
    <n v="569.2645"/>
    <n v="569.2645"/>
    <n v="0"/>
  </r>
  <r>
    <n v="13085500"/>
    <s v="D"/>
    <d v="2023-07-05T00:00:00"/>
    <n v="302"/>
    <n v="28721.5"/>
    <n v="302"/>
    <n v="13228"/>
    <n v="-13228.1"/>
    <d v="2023-07-05T00:00:00"/>
    <x v="34"/>
    <x v="3"/>
    <x v="2"/>
    <n v="2023"/>
    <n v="599.01700000000005"/>
    <n v="599.01700000000005"/>
    <n v="0"/>
  </r>
  <r>
    <n v="13085500"/>
    <s v="D"/>
    <d v="2023-07-06T00:00:00"/>
    <n v="318"/>
    <n v="29351.8"/>
    <n v="318"/>
    <n v="13858"/>
    <n v="-13858.4"/>
    <d v="2023-07-06T00:00:00"/>
    <x v="34"/>
    <x v="3"/>
    <x v="3"/>
    <n v="2023"/>
    <n v="630.75300000000004"/>
    <n v="630.75300000000004"/>
    <n v="0"/>
  </r>
  <r>
    <n v="13085500"/>
    <s v="D"/>
    <d v="2023-07-07T00:00:00"/>
    <n v="316"/>
    <n v="29978.2"/>
    <n v="316"/>
    <n v="14485"/>
    <n v="-14484.8"/>
    <d v="2023-07-07T00:00:00"/>
    <x v="34"/>
    <x v="3"/>
    <x v="4"/>
    <n v="2023"/>
    <n v="626.78600000000006"/>
    <n v="626.78600000000006"/>
    <n v="0"/>
  </r>
  <r>
    <n v="13085500"/>
    <s v="D"/>
    <d v="2023-07-08T00:00:00"/>
    <n v="312"/>
    <n v="30597"/>
    <n v="312"/>
    <n v="15104"/>
    <n v="-15103.6"/>
    <d v="2023-07-08T00:00:00"/>
    <x v="34"/>
    <x v="3"/>
    <x v="5"/>
    <n v="2023"/>
    <n v="618.85199999999998"/>
    <n v="618.85199999999998"/>
    <n v="0"/>
  </r>
  <r>
    <n v="13085500"/>
    <s v="D"/>
    <d v="2023-07-09T00:00:00"/>
    <n v="307"/>
    <n v="31204.9"/>
    <n v="307"/>
    <n v="15712"/>
    <n v="-15711.5"/>
    <d v="2023-07-09T00:00:00"/>
    <x v="34"/>
    <x v="3"/>
    <x v="6"/>
    <n v="2023"/>
    <n v="608.93449999999996"/>
    <n v="608.93449999999996"/>
    <n v="0"/>
  </r>
  <r>
    <n v="13085500"/>
    <s v="D"/>
    <d v="2023-07-10T00:00:00"/>
    <n v="305"/>
    <n v="31810.400000000001"/>
    <n v="305"/>
    <n v="16317"/>
    <n v="-16317"/>
    <d v="2023-07-10T00:00:00"/>
    <x v="34"/>
    <x v="3"/>
    <x v="7"/>
    <n v="2023"/>
    <n v="604.96749999999997"/>
    <n v="604.96749999999997"/>
    <n v="0"/>
  </r>
  <r>
    <n v="13085500"/>
    <s v="D"/>
    <d v="2023-07-11T00:00:00"/>
    <n v="294"/>
    <n v="32393.9"/>
    <n v="294"/>
    <n v="16901"/>
    <n v="-16900.5"/>
    <d v="2023-07-11T00:00:00"/>
    <x v="34"/>
    <x v="3"/>
    <x v="8"/>
    <n v="2023"/>
    <n v="583.149"/>
    <n v="583.149"/>
    <n v="0"/>
  </r>
  <r>
    <n v="13085500"/>
    <s v="D"/>
    <d v="2023-07-12T00:00:00"/>
    <n v="294"/>
    <n v="32977.4"/>
    <n v="294"/>
    <n v="17484"/>
    <n v="-17484"/>
    <d v="2023-07-12T00:00:00"/>
    <x v="34"/>
    <x v="3"/>
    <x v="9"/>
    <n v="2023"/>
    <n v="583.149"/>
    <n v="583.149"/>
    <n v="0"/>
  </r>
  <r>
    <n v="13085500"/>
    <s v="D"/>
    <d v="2023-07-13T00:00:00"/>
    <n v="279"/>
    <n v="33529.800000000003"/>
    <n v="279"/>
    <n v="18036"/>
    <n v="-18036.400000000001"/>
    <d v="2023-07-13T00:00:00"/>
    <x v="34"/>
    <x v="3"/>
    <x v="10"/>
    <n v="2023"/>
    <n v="553.39650000000006"/>
    <n v="553.39650000000006"/>
    <n v="0"/>
  </r>
  <r>
    <n v="13085500"/>
    <s v="D"/>
    <d v="2023-07-14T00:00:00"/>
    <n v="262"/>
    <n v="34048.699999999997"/>
    <n v="262"/>
    <n v="18555"/>
    <n v="-18555.3"/>
    <d v="2023-07-14T00:00:00"/>
    <x v="34"/>
    <x v="3"/>
    <x v="11"/>
    <n v="2023"/>
    <n v="519.67700000000002"/>
    <n v="519.67700000000002"/>
    <n v="0"/>
  </r>
  <r>
    <n v="13085500"/>
    <s v="D"/>
    <d v="2023-07-15T00:00:00"/>
    <n v="235"/>
    <n v="34515.199999999997"/>
    <n v="235"/>
    <n v="19022"/>
    <n v="-19021.8"/>
    <d v="2023-07-15T00:00:00"/>
    <x v="34"/>
    <x v="3"/>
    <x v="12"/>
    <n v="2023"/>
    <n v="466.1225"/>
    <n v="466.1225"/>
    <n v="0"/>
  </r>
  <r>
    <n v="13085500"/>
    <s v="D"/>
    <d v="2023-07-16T00:00:00"/>
    <n v="234"/>
    <n v="34979.599999999999"/>
    <n v="234"/>
    <n v="19486"/>
    <n v="-19486.2"/>
    <d v="2023-07-16T00:00:00"/>
    <x v="34"/>
    <x v="3"/>
    <x v="13"/>
    <n v="2023"/>
    <n v="464.13900000000001"/>
    <n v="464.13900000000001"/>
    <n v="0"/>
  </r>
  <r>
    <n v="13085500"/>
    <s v="D"/>
    <d v="2023-07-17T00:00:00"/>
    <n v="236"/>
    <n v="35448"/>
    <n v="236"/>
    <n v="19955"/>
    <n v="-19954.599999999999"/>
    <d v="2023-07-17T00:00:00"/>
    <x v="34"/>
    <x v="3"/>
    <x v="14"/>
    <n v="2023"/>
    <n v="468.10599999999999"/>
    <n v="468.10599999999999"/>
    <n v="0"/>
  </r>
  <r>
    <n v="13085500"/>
    <s v="D"/>
    <d v="2023-07-18T00:00:00"/>
    <n v="232"/>
    <n v="35908.5"/>
    <n v="232"/>
    <n v="20415"/>
    <n v="-20415.099999999999"/>
    <d v="2023-07-18T00:00:00"/>
    <x v="34"/>
    <x v="3"/>
    <x v="15"/>
    <n v="2023"/>
    <n v="460.17200000000003"/>
    <n v="460.17200000000003"/>
    <n v="0"/>
  </r>
  <r>
    <n v="13085500"/>
    <s v="D"/>
    <d v="2023-07-19T00:00:00"/>
    <n v="238"/>
    <n v="36380.9"/>
    <n v="238"/>
    <n v="20888"/>
    <n v="-20887.5"/>
    <d v="2023-07-19T00:00:00"/>
    <x v="34"/>
    <x v="3"/>
    <x v="16"/>
    <n v="2023"/>
    <n v="472.07300000000004"/>
    <n v="472.07300000000004"/>
    <n v="0"/>
  </r>
  <r>
    <n v="13085500"/>
    <s v="D"/>
    <d v="2023-07-20T00:00:00"/>
    <n v="243"/>
    <n v="36862.699999999997"/>
    <n v="243"/>
    <n v="21369"/>
    <n v="-21369.3"/>
    <d v="2023-07-20T00:00:00"/>
    <x v="34"/>
    <x v="3"/>
    <x v="17"/>
    <n v="2023"/>
    <n v="481.9905"/>
    <n v="481.9905"/>
    <n v="0"/>
  </r>
  <r>
    <n v="13085500"/>
    <s v="D"/>
    <d v="2023-07-21T00:00:00"/>
    <n v="230"/>
    <n v="37318.5"/>
    <n v="230"/>
    <n v="21825"/>
    <n v="-21825.1"/>
    <d v="2023-07-21T00:00:00"/>
    <x v="34"/>
    <x v="3"/>
    <x v="18"/>
    <n v="2023"/>
    <n v="456.20499999999998"/>
    <n v="456.20499999999998"/>
    <n v="0"/>
  </r>
  <r>
    <n v="13085500"/>
    <s v="D"/>
    <d v="2023-07-22T00:00:00"/>
    <n v="229"/>
    <n v="37772.800000000003"/>
    <n v="229"/>
    <n v="22279"/>
    <n v="-22279.4"/>
    <d v="2023-07-22T00:00:00"/>
    <x v="34"/>
    <x v="3"/>
    <x v="19"/>
    <n v="2023"/>
    <n v="454.22149999999999"/>
    <n v="454.22149999999999"/>
    <n v="0"/>
  </r>
  <r>
    <n v="13085500"/>
    <s v="D"/>
    <d v="2023-07-23T00:00:00"/>
    <n v="231"/>
    <n v="38230.300000000003"/>
    <n v="231"/>
    <n v="22737"/>
    <n v="-22736.9"/>
    <d v="2023-07-23T00:00:00"/>
    <x v="34"/>
    <x v="3"/>
    <x v="20"/>
    <n v="2023"/>
    <n v="458.18850000000003"/>
    <n v="458.18850000000003"/>
    <n v="0"/>
  </r>
  <r>
    <n v="13085500"/>
    <s v="D"/>
    <d v="2023-07-24T00:00:00"/>
    <n v="230"/>
    <n v="38686.5"/>
    <n v="230"/>
    <n v="23193"/>
    <n v="-23193.1"/>
    <d v="2023-07-24T00:00:00"/>
    <x v="34"/>
    <x v="3"/>
    <x v="21"/>
    <n v="2023"/>
    <n v="456.20499999999998"/>
    <n v="456.20499999999998"/>
    <n v="0"/>
  </r>
  <r>
    <n v="13085500"/>
    <s v="D"/>
    <d v="2023-07-25T00:00:00"/>
    <n v="231"/>
    <n v="39144"/>
    <n v="231"/>
    <n v="23651"/>
    <n v="-23650.6"/>
    <d v="2023-07-25T00:00:00"/>
    <x v="34"/>
    <x v="3"/>
    <x v="22"/>
    <n v="2023"/>
    <n v="458.18850000000003"/>
    <n v="458.18850000000003"/>
    <n v="0"/>
  </r>
  <r>
    <n v="13085500"/>
    <s v="D"/>
    <d v="2023-07-26T00:00:00"/>
    <n v="227"/>
    <n v="39594.5"/>
    <n v="227"/>
    <n v="24101"/>
    <n v="-24101.1"/>
    <d v="2023-07-26T00:00:00"/>
    <x v="34"/>
    <x v="3"/>
    <x v="23"/>
    <n v="2023"/>
    <n v="450.25450000000001"/>
    <n v="450.25450000000001"/>
    <n v="0"/>
  </r>
  <r>
    <n v="13085500"/>
    <s v="D"/>
    <d v="2023-07-27T00:00:00"/>
    <n v="221"/>
    <n v="40033.4"/>
    <n v="221"/>
    <n v="24540"/>
    <n v="-24540"/>
    <d v="2023-07-27T00:00:00"/>
    <x v="34"/>
    <x v="3"/>
    <x v="24"/>
    <n v="2023"/>
    <n v="438.3535"/>
    <n v="438.3535"/>
    <n v="0"/>
  </r>
  <r>
    <n v="13085500"/>
    <s v="D"/>
    <d v="2023-07-28T00:00:00"/>
    <n v="211"/>
    <n v="40452.6"/>
    <n v="211"/>
    <n v="24959"/>
    <n v="-24959.200000000001"/>
    <d v="2023-07-28T00:00:00"/>
    <x v="34"/>
    <x v="3"/>
    <x v="25"/>
    <n v="2023"/>
    <n v="418.51850000000002"/>
    <n v="418.51850000000002"/>
    <n v="0"/>
  </r>
  <r>
    <n v="13085500"/>
    <s v="D"/>
    <d v="2023-07-29T00:00:00"/>
    <n v="221"/>
    <n v="40890.800000000003"/>
    <n v="221"/>
    <n v="25397"/>
    <n v="-25397.4"/>
    <d v="2023-07-29T00:00:00"/>
    <x v="34"/>
    <x v="3"/>
    <x v="26"/>
    <n v="2023"/>
    <n v="438.3535"/>
    <n v="438.3535"/>
    <n v="0"/>
  </r>
  <r>
    <n v="13085500"/>
    <s v="D"/>
    <d v="2023-07-30T00:00:00"/>
    <n v="224"/>
    <n v="41334.1"/>
    <n v="224"/>
    <n v="25841"/>
    <n v="-25840.7"/>
    <d v="2023-07-30T00:00:00"/>
    <x v="34"/>
    <x v="3"/>
    <x v="27"/>
    <n v="2023"/>
    <n v="444.30400000000003"/>
    <n v="444.30400000000003"/>
    <n v="0"/>
  </r>
  <r>
    <n v="13085500"/>
    <s v="D"/>
    <d v="2023-07-31T00:00:00"/>
    <n v="217"/>
    <n v="41765.4"/>
    <n v="217"/>
    <n v="26272"/>
    <n v="-26272"/>
    <d v="2023-07-31T00:00:00"/>
    <x v="34"/>
    <x v="3"/>
    <x v="30"/>
    <n v="2023"/>
    <n v="430.41950000000003"/>
    <n v="430.41950000000003"/>
    <n v="0"/>
  </r>
  <r>
    <n v="13085500"/>
    <s v="D"/>
    <d v="2023-08-01T00:00:00"/>
    <n v="203"/>
    <n v="42167.8"/>
    <n v="203"/>
    <n v="26674"/>
    <n v="-26674.400000000001"/>
    <d v="2023-08-01T00:00:00"/>
    <x v="34"/>
    <x v="4"/>
    <x v="28"/>
    <n v="2023"/>
    <n v="402.65050000000002"/>
    <n v="402.65050000000002"/>
    <n v="0"/>
  </r>
  <r>
    <n v="13085500"/>
    <s v="D"/>
    <d v="2023-08-02T00:00:00"/>
    <n v="208"/>
    <n v="42580.9"/>
    <n v="208"/>
    <n v="27088"/>
    <n v="-27087.5"/>
    <d v="2023-08-02T00:00:00"/>
    <x v="34"/>
    <x v="4"/>
    <x v="29"/>
    <n v="2023"/>
    <n v="412.56799999999998"/>
    <n v="412.56799999999998"/>
    <n v="0"/>
  </r>
  <r>
    <n v="13085500"/>
    <s v="D"/>
    <d v="2023-08-03T00:00:00"/>
    <n v="214"/>
    <n v="43004.6"/>
    <n v="214"/>
    <n v="27511"/>
    <n v="-27511.200000000001"/>
    <d v="2023-08-03T00:00:00"/>
    <x v="34"/>
    <x v="4"/>
    <x v="0"/>
    <n v="2023"/>
    <n v="424.46899999999999"/>
    <n v="424.46899999999999"/>
    <n v="0"/>
  </r>
  <r>
    <n v="13085500"/>
    <s v="D"/>
    <d v="2023-08-04T00:00:00"/>
    <n v="214"/>
    <n v="43428.3"/>
    <n v="214"/>
    <n v="27935"/>
    <n v="-27934.9"/>
    <d v="2023-08-04T00:00:00"/>
    <x v="34"/>
    <x v="4"/>
    <x v="1"/>
    <n v="2023"/>
    <n v="424.46899999999999"/>
    <n v="424.46899999999999"/>
    <n v="0"/>
  </r>
  <r>
    <n v="13085500"/>
    <s v="D"/>
    <d v="2023-08-05T00:00:00"/>
    <n v="212"/>
    <n v="43849.599999999999"/>
    <n v="212"/>
    <n v="28356"/>
    <n v="-28356.2"/>
    <d v="2023-08-05T00:00:00"/>
    <x v="34"/>
    <x v="4"/>
    <x v="2"/>
    <n v="2023"/>
    <n v="420.50200000000001"/>
    <n v="420.50200000000001"/>
    <n v="0"/>
  </r>
  <r>
    <n v="13085500"/>
    <s v="D"/>
    <d v="2023-08-06T00:00:00"/>
    <n v="213"/>
    <n v="44272.7"/>
    <n v="213"/>
    <n v="28779"/>
    <n v="-28779.3"/>
    <d v="2023-08-06T00:00:00"/>
    <x v="34"/>
    <x v="4"/>
    <x v="3"/>
    <n v="2023"/>
    <n v="422.4855"/>
    <n v="422.4855"/>
    <n v="0"/>
  </r>
  <r>
    <n v="13085500"/>
    <s v="D"/>
    <d v="2023-08-07T00:00:00"/>
    <n v="213"/>
    <n v="44696"/>
    <n v="213"/>
    <n v="29203"/>
    <n v="-29202.6"/>
    <d v="2023-08-07T00:00:00"/>
    <x v="34"/>
    <x v="4"/>
    <x v="4"/>
    <n v="2023"/>
    <n v="422.4855"/>
    <n v="422.4855"/>
    <n v="0"/>
  </r>
  <r>
    <n v="13085500"/>
    <s v="D"/>
    <d v="2023-08-08T00:00:00"/>
    <n v="217"/>
    <n v="45126.1"/>
    <n v="217"/>
    <n v="29633"/>
    <n v="-29632.7"/>
    <d v="2023-08-08T00:00:00"/>
    <x v="34"/>
    <x v="4"/>
    <x v="5"/>
    <n v="2023"/>
    <n v="430.41950000000003"/>
    <n v="430.41950000000003"/>
    <n v="0"/>
  </r>
  <r>
    <n v="13085500"/>
    <s v="D"/>
    <d v="2023-08-09T00:00:00"/>
    <n v="207"/>
    <n v="45536.7"/>
    <n v="207"/>
    <n v="30043"/>
    <n v="-30043.3"/>
    <d v="2023-08-09T00:00:00"/>
    <x v="34"/>
    <x v="4"/>
    <x v="6"/>
    <n v="2023"/>
    <n v="410.58449999999999"/>
    <n v="410.58449999999999"/>
    <n v="0"/>
  </r>
  <r>
    <n v="13085500"/>
    <s v="D"/>
    <d v="2023-08-10T00:00:00"/>
    <n v="194"/>
    <n v="45921.5"/>
    <n v="194"/>
    <n v="30428"/>
    <n v="-30428.1"/>
    <d v="2023-08-10T00:00:00"/>
    <x v="34"/>
    <x v="4"/>
    <x v="7"/>
    <n v="2023"/>
    <n v="384.79900000000004"/>
    <n v="384.79900000000004"/>
    <n v="0"/>
  </r>
  <r>
    <n v="13085500"/>
    <s v="D"/>
    <d v="2023-08-11T00:00:00"/>
    <n v="214"/>
    <n v="46345.599999999999"/>
    <n v="214"/>
    <n v="30852"/>
    <n v="-30852.2"/>
    <d v="2023-08-11T00:00:00"/>
    <x v="34"/>
    <x v="4"/>
    <x v="8"/>
    <n v="2023"/>
    <n v="424.46899999999999"/>
    <n v="424.46899999999999"/>
    <n v="0"/>
  </r>
  <r>
    <n v="13085500"/>
    <s v="D"/>
    <d v="2023-08-12T00:00:00"/>
    <n v="208"/>
    <n v="46758.2"/>
    <n v="208"/>
    <n v="31265"/>
    <n v="-31264.799999999999"/>
    <d v="2023-08-12T00:00:00"/>
    <x v="34"/>
    <x v="4"/>
    <x v="9"/>
    <n v="2023"/>
    <n v="412.56799999999998"/>
    <n v="412.56799999999998"/>
    <n v="0"/>
  </r>
  <r>
    <n v="13085500"/>
    <s v="D"/>
    <d v="2023-08-13T00:00:00"/>
    <n v="205"/>
    <n v="47163.9"/>
    <n v="205"/>
    <n v="31671"/>
    <n v="-31670.5"/>
    <d v="2023-08-13T00:00:00"/>
    <x v="34"/>
    <x v="4"/>
    <x v="10"/>
    <n v="2023"/>
    <n v="406.61750000000001"/>
    <n v="406.61750000000001"/>
    <n v="0"/>
  </r>
  <r>
    <n v="13085500"/>
    <s v="D"/>
    <d v="2023-08-14T00:00:00"/>
    <n v="207"/>
    <n v="47573.7"/>
    <n v="207"/>
    <n v="32080"/>
    <n v="-32080.3"/>
    <d v="2023-08-14T00:00:00"/>
    <x v="34"/>
    <x v="4"/>
    <x v="11"/>
    <n v="2023"/>
    <n v="410.58449999999999"/>
    <n v="410.58449999999999"/>
    <n v="0"/>
  </r>
  <r>
    <n v="13085500"/>
    <s v="D"/>
    <d v="2023-08-15T00:00:00"/>
    <n v="214"/>
    <n v="47998.2"/>
    <n v="214"/>
    <n v="32505"/>
    <n v="-32504.799999999999"/>
    <d v="2023-08-15T00:00:00"/>
    <x v="34"/>
    <x v="4"/>
    <x v="12"/>
    <n v="2023"/>
    <n v="424.46899999999999"/>
    <n v="424.46899999999999"/>
    <n v="0"/>
  </r>
  <r>
    <n v="13085500"/>
    <s v="D"/>
    <d v="2023-08-16T00:00:00"/>
    <n v="210"/>
    <n v="48414.9"/>
    <n v="210"/>
    <n v="32922"/>
    <n v="-32921.5"/>
    <d v="2023-08-16T00:00:00"/>
    <x v="34"/>
    <x v="4"/>
    <x v="13"/>
    <n v="2023"/>
    <n v="416.53500000000003"/>
    <n v="416.53500000000003"/>
    <n v="0"/>
  </r>
  <r>
    <n v="13085500"/>
    <s v="D"/>
    <d v="2023-08-17T00:00:00"/>
    <n v="211"/>
    <n v="48833.2"/>
    <n v="211"/>
    <n v="33340"/>
    <n v="-33339.800000000003"/>
    <d v="2023-08-17T00:00:00"/>
    <x v="34"/>
    <x v="4"/>
    <x v="14"/>
    <n v="2023"/>
    <n v="418.51850000000002"/>
    <n v="418.51850000000002"/>
    <n v="0"/>
  </r>
  <r>
    <n v="13085500"/>
    <s v="D"/>
    <d v="2023-08-18T00:00:00"/>
    <n v="205"/>
    <n v="49240.1"/>
    <n v="205"/>
    <n v="33747"/>
    <n v="-33746.699999999997"/>
    <d v="2023-08-18T00:00:00"/>
    <x v="34"/>
    <x v="4"/>
    <x v="15"/>
    <n v="2023"/>
    <n v="406.61750000000001"/>
    <n v="406.61750000000001"/>
    <n v="0"/>
  </r>
  <r>
    <n v="13085500"/>
    <s v="D"/>
    <d v="2023-08-19T00:00:00"/>
    <n v="193"/>
    <n v="49623.7"/>
    <n v="193"/>
    <n v="34130"/>
    <n v="-34130.300000000003"/>
    <d v="2023-08-19T00:00:00"/>
    <x v="34"/>
    <x v="4"/>
    <x v="16"/>
    <n v="2023"/>
    <n v="382.81549999999999"/>
    <n v="382.81549999999999"/>
    <n v="0"/>
  </r>
  <r>
    <n v="13085500"/>
    <s v="D"/>
    <d v="2023-08-20T00:00:00"/>
    <n v="197"/>
    <n v="50013.7"/>
    <n v="197"/>
    <n v="34520"/>
    <n v="-34520.300000000003"/>
    <d v="2023-08-20T00:00:00"/>
    <x v="34"/>
    <x v="4"/>
    <x v="17"/>
    <n v="2023"/>
    <n v="390.74950000000001"/>
    <n v="390.74950000000001"/>
    <n v="0"/>
  </r>
  <r>
    <n v="13085500"/>
    <s v="D"/>
    <d v="2023-08-21T00:00:00"/>
    <n v="207"/>
    <n v="50423.9"/>
    <n v="207"/>
    <n v="34931"/>
    <n v="-34930.5"/>
    <d v="2023-08-21T00:00:00"/>
    <x v="34"/>
    <x v="4"/>
    <x v="18"/>
    <n v="2023"/>
    <n v="410.58449999999999"/>
    <n v="410.58449999999999"/>
    <n v="0"/>
  </r>
  <r>
    <n v="13085500"/>
    <s v="D"/>
    <d v="2023-08-22T00:00:00"/>
    <n v="188"/>
    <n v="50797.3"/>
    <n v="188"/>
    <n v="35304"/>
    <n v="-35303.9"/>
    <d v="2023-08-22T00:00:00"/>
    <x v="34"/>
    <x v="4"/>
    <x v="19"/>
    <n v="2023"/>
    <n v="372.89800000000002"/>
    <n v="372.89800000000002"/>
    <n v="0"/>
  </r>
  <r>
    <n v="13085500"/>
    <s v="D"/>
    <d v="2023-08-23T00:00:00"/>
    <n v="188"/>
    <n v="51170.6"/>
    <n v="188"/>
    <n v="35677"/>
    <n v="-35677.199999999997"/>
    <d v="2023-08-23T00:00:00"/>
    <x v="34"/>
    <x v="4"/>
    <x v="20"/>
    <n v="2023"/>
    <n v="372.89800000000002"/>
    <n v="372.89800000000002"/>
    <n v="0"/>
  </r>
  <r>
    <n v="13085500"/>
    <s v="D"/>
    <d v="2023-08-24T00:00:00"/>
    <n v="199"/>
    <n v="51564.5"/>
    <n v="199"/>
    <n v="36071"/>
    <n v="-36071.1"/>
    <d v="2023-08-24T00:00:00"/>
    <x v="34"/>
    <x v="4"/>
    <x v="21"/>
    <n v="2023"/>
    <n v="394.7165"/>
    <n v="394.7165"/>
    <n v="0"/>
  </r>
  <r>
    <n v="13085500"/>
    <s v="D"/>
    <d v="2023-08-25T00:00:00"/>
    <n v="216"/>
    <n v="51992.4"/>
    <n v="216"/>
    <n v="36499"/>
    <n v="-36499"/>
    <d v="2023-08-25T00:00:00"/>
    <x v="34"/>
    <x v="4"/>
    <x v="22"/>
    <n v="2023"/>
    <n v="428.43600000000004"/>
    <n v="428.43600000000004"/>
    <n v="0"/>
  </r>
  <r>
    <n v="13085500"/>
    <s v="D"/>
    <d v="2023-08-26T00:00:00"/>
    <n v="185"/>
    <n v="52358.8"/>
    <n v="185"/>
    <n v="36865"/>
    <n v="-36865.4"/>
    <d v="2023-08-26T00:00:00"/>
    <x v="34"/>
    <x v="4"/>
    <x v="23"/>
    <n v="2023"/>
    <n v="366.94749999999999"/>
    <n v="366.94749999999999"/>
    <n v="0"/>
  </r>
  <r>
    <n v="13085500"/>
    <s v="D"/>
    <d v="2023-08-27T00:00:00"/>
    <n v="176"/>
    <n v="52708.3"/>
    <n v="176"/>
    <n v="37215"/>
    <n v="-37214.9"/>
    <d v="2023-08-27T00:00:00"/>
    <x v="34"/>
    <x v="4"/>
    <x v="24"/>
    <n v="2023"/>
    <n v="349.096"/>
    <n v="349.096"/>
    <n v="0"/>
  </r>
  <r>
    <n v="13085500"/>
    <s v="D"/>
    <d v="2023-08-28T00:00:00"/>
    <n v="189"/>
    <n v="53083.6"/>
    <n v="189"/>
    <n v="37590"/>
    <n v="-37590.199999999997"/>
    <d v="2023-08-28T00:00:00"/>
    <x v="34"/>
    <x v="4"/>
    <x v="25"/>
    <n v="2023"/>
    <n v="374.88150000000002"/>
    <n v="374.88150000000002"/>
    <n v="0"/>
  </r>
  <r>
    <n v="13085500"/>
    <s v="D"/>
    <d v="2023-08-29T00:00:00"/>
    <n v="194"/>
    <n v="53467.5"/>
    <n v="194"/>
    <n v="37974"/>
    <n v="-37974.1"/>
    <d v="2023-08-29T00:00:00"/>
    <x v="34"/>
    <x v="4"/>
    <x v="26"/>
    <n v="2023"/>
    <n v="384.79900000000004"/>
    <n v="384.79900000000004"/>
    <n v="0"/>
  </r>
  <r>
    <n v="13085500"/>
    <s v="D"/>
    <d v="2023-08-30T00:00:00"/>
    <n v="186"/>
    <n v="53836.3"/>
    <n v="186"/>
    <n v="38343"/>
    <n v="-38342.9"/>
    <d v="2023-08-30T00:00:00"/>
    <x v="34"/>
    <x v="4"/>
    <x v="27"/>
    <n v="2023"/>
    <n v="368.93099999999998"/>
    <n v="368.93099999999998"/>
    <n v="0"/>
  </r>
  <r>
    <n v="13085500"/>
    <s v="D"/>
    <d v="2023-08-31T00:00:00"/>
    <n v="177"/>
    <n v="54187.9"/>
    <n v="177"/>
    <n v="38695"/>
    <n v="-38694.5"/>
    <d v="2023-08-31T00:00:00"/>
    <x v="34"/>
    <x v="4"/>
    <x v="30"/>
    <n v="2023"/>
    <n v="351.0795"/>
    <n v="351.0795"/>
    <n v="0"/>
  </r>
  <r>
    <n v="13085500"/>
    <s v="D"/>
    <d v="2023-09-01T00:00:00"/>
    <n v="172"/>
    <n v="54528.4"/>
    <n v="172"/>
    <n v="39035"/>
    <n v="-39035"/>
    <d v="2023-09-01T00:00:00"/>
    <x v="34"/>
    <x v="5"/>
    <x v="28"/>
    <n v="2023"/>
    <n v="341.16200000000003"/>
    <n v="341.16200000000003"/>
    <n v="0"/>
  </r>
  <r>
    <n v="13085500"/>
    <s v="D"/>
    <d v="2023-09-02T00:00:00"/>
    <n v="145"/>
    <n v="54815.6"/>
    <n v="145"/>
    <n v="39322"/>
    <n v="-39322.199999999997"/>
    <d v="2023-09-02T00:00:00"/>
    <x v="34"/>
    <x v="5"/>
    <x v="29"/>
    <n v="2023"/>
    <n v="287.60750000000002"/>
    <n v="287.60750000000002"/>
    <n v="0"/>
  </r>
  <r>
    <n v="13085500"/>
    <s v="D"/>
    <d v="2023-09-03T00:00:00"/>
    <n v="137"/>
    <n v="55087.4"/>
    <n v="137"/>
    <n v="39594"/>
    <n v="-39594"/>
    <d v="2023-09-03T00:00:00"/>
    <x v="34"/>
    <x v="5"/>
    <x v="0"/>
    <n v="2023"/>
    <n v="271.73950000000002"/>
    <n v="271.73950000000002"/>
    <n v="0"/>
  </r>
  <r>
    <n v="13085500"/>
    <s v="D"/>
    <d v="2023-09-04T00:00:00"/>
    <n v="123"/>
    <n v="55332"/>
    <n v="123"/>
    <n v="39839"/>
    <n v="-39838.6"/>
    <d v="2023-09-04T00:00:00"/>
    <x v="34"/>
    <x v="5"/>
    <x v="1"/>
    <n v="2023"/>
    <n v="243.97050000000002"/>
    <n v="243.97050000000002"/>
    <n v="0"/>
  </r>
  <r>
    <n v="13085500"/>
    <s v="D"/>
    <d v="2023-09-05T00:00:00"/>
    <n v="112"/>
    <n v="55555"/>
    <n v="112"/>
    <n v="40062"/>
    <n v="-40061.599999999999"/>
    <d v="2023-09-05T00:00:00"/>
    <x v="34"/>
    <x v="5"/>
    <x v="2"/>
    <n v="2023"/>
    <n v="222.15200000000002"/>
    <n v="222.15200000000002"/>
    <n v="0"/>
  </r>
  <r>
    <n v="13085500"/>
    <s v="D"/>
    <d v="2023-09-06T00:00:00"/>
    <n v="116"/>
    <n v="55784.3"/>
    <n v="116"/>
    <n v="40291"/>
    <n v="-40290.9"/>
    <d v="2023-09-06T00:00:00"/>
    <x v="34"/>
    <x v="5"/>
    <x v="3"/>
    <n v="2023"/>
    <n v="230.08600000000001"/>
    <n v="230.08600000000001"/>
    <n v="0"/>
  </r>
  <r>
    <n v="13085500"/>
    <s v="D"/>
    <d v="2023-09-07T00:00:00"/>
    <n v="126"/>
    <n v="56035"/>
    <n v="126"/>
    <n v="40542"/>
    <n v="-40541.599999999999"/>
    <d v="2023-09-07T00:00:00"/>
    <x v="34"/>
    <x v="5"/>
    <x v="4"/>
    <n v="2023"/>
    <n v="249.92099999999999"/>
    <n v="249.92099999999999"/>
    <n v="0"/>
  </r>
  <r>
    <n v="13085500"/>
    <s v="D"/>
    <d v="2023-09-08T00:00:00"/>
    <n v="143"/>
    <n v="56318.2"/>
    <n v="143"/>
    <n v="40825"/>
    <n v="-40824.800000000003"/>
    <d v="2023-09-08T00:00:00"/>
    <x v="34"/>
    <x v="5"/>
    <x v="5"/>
    <n v="2023"/>
    <n v="283.64050000000003"/>
    <n v="283.64050000000003"/>
    <n v="0"/>
  </r>
  <r>
    <n v="13085500"/>
    <s v="D"/>
    <d v="2023-09-09T00:00:00"/>
    <n v="131"/>
    <n v="56578.1"/>
    <n v="131"/>
    <n v="41085"/>
    <n v="-41084.699999999997"/>
    <d v="2023-09-09T00:00:00"/>
    <x v="34"/>
    <x v="5"/>
    <x v="6"/>
    <n v="2023"/>
    <n v="259.83850000000001"/>
    <n v="259.83850000000001"/>
    <n v="0"/>
  </r>
  <r>
    <n v="13085500"/>
    <s v="D"/>
    <d v="2023-09-10T00:00:00"/>
    <n v="129"/>
    <n v="56833.1"/>
    <n v="129"/>
    <n v="41340"/>
    <n v="-41339.699999999997"/>
    <d v="2023-09-10T00:00:00"/>
    <x v="34"/>
    <x v="5"/>
    <x v="7"/>
    <n v="2023"/>
    <n v="255.8715"/>
    <n v="255.8715"/>
    <n v="0"/>
  </r>
  <r>
    <n v="13085500"/>
    <s v="D"/>
    <d v="2023-09-11T00:00:00"/>
    <n v="161"/>
    <n v="57152.1"/>
    <n v="161"/>
    <n v="41659"/>
    <n v="-41658.699999999997"/>
    <d v="2023-09-11T00:00:00"/>
    <x v="34"/>
    <x v="5"/>
    <x v="8"/>
    <n v="2023"/>
    <n v="319.34350000000001"/>
    <n v="319.34350000000001"/>
    <n v="0"/>
  </r>
  <r>
    <n v="13085500"/>
    <s v="D"/>
    <d v="2023-09-12T00:00:00"/>
    <n v="173"/>
    <n v="57495.9"/>
    <n v="173"/>
    <n v="42003"/>
    <n v="-42002.5"/>
    <d v="2023-09-12T00:00:00"/>
    <x v="34"/>
    <x v="5"/>
    <x v="9"/>
    <n v="2023"/>
    <n v="343.14550000000003"/>
    <n v="343.14550000000003"/>
    <n v="0"/>
  </r>
  <r>
    <n v="13085500"/>
    <s v="D"/>
    <d v="2023-09-13T00:00:00"/>
    <n v="171"/>
    <n v="57835.4"/>
    <n v="171"/>
    <n v="42342"/>
    <n v="-42342"/>
    <d v="2023-09-13T00:00:00"/>
    <x v="34"/>
    <x v="5"/>
    <x v="10"/>
    <n v="2023"/>
    <n v="339.17849999999999"/>
    <n v="339.17849999999999"/>
    <n v="0"/>
  </r>
  <r>
    <n v="13085500"/>
    <s v="D"/>
    <d v="2023-09-14T00:00:00"/>
    <n v="180"/>
    <n v="58192.1"/>
    <n v="180"/>
    <n v="42699"/>
    <n v="-42698.7"/>
    <d v="2023-09-14T00:00:00"/>
    <x v="34"/>
    <x v="5"/>
    <x v="11"/>
    <n v="2023"/>
    <n v="357.03000000000003"/>
    <n v="357.03000000000003"/>
    <n v="0"/>
  </r>
  <r>
    <n v="13085500"/>
    <s v="D"/>
    <d v="2023-09-15T00:00:00"/>
    <n v="175"/>
    <n v="58539.1"/>
    <n v="175"/>
    <n v="43046"/>
    <n v="-43045.7"/>
    <d v="2023-09-15T00:00:00"/>
    <x v="34"/>
    <x v="5"/>
    <x v="12"/>
    <n v="2023"/>
    <n v="347.11250000000001"/>
    <n v="347.11250000000001"/>
    <n v="0"/>
  </r>
  <r>
    <n v="13085500"/>
    <s v="D"/>
    <d v="2023-09-16T00:00:00"/>
    <n v="147"/>
    <n v="58830.3"/>
    <n v="147"/>
    <n v="43337"/>
    <n v="-43336.9"/>
    <d v="2023-09-16T00:00:00"/>
    <x v="34"/>
    <x v="5"/>
    <x v="13"/>
    <n v="2023"/>
    <n v="291.5745"/>
    <n v="291.5745"/>
    <n v="0"/>
  </r>
  <r>
    <n v="13085500"/>
    <s v="D"/>
    <d v="2023-09-17T00:00:00"/>
    <n v="137"/>
    <n v="59101.599999999999"/>
    <n v="137"/>
    <n v="43608"/>
    <n v="-43608.2"/>
    <d v="2023-09-17T00:00:00"/>
    <x v="34"/>
    <x v="5"/>
    <x v="14"/>
    <n v="2023"/>
    <n v="271.73950000000002"/>
    <n v="271.73950000000002"/>
    <n v="0"/>
  </r>
  <r>
    <n v="13085500"/>
    <s v="D"/>
    <d v="2023-09-18T00:00:00"/>
    <n v="129"/>
    <n v="59357.4"/>
    <n v="129"/>
    <n v="43864"/>
    <n v="-43864"/>
    <d v="2023-09-18T00:00:00"/>
    <x v="34"/>
    <x v="5"/>
    <x v="15"/>
    <n v="2023"/>
    <n v="255.8715"/>
    <n v="255.8715"/>
    <n v="0"/>
  </r>
  <r>
    <n v="13085500"/>
    <s v="D"/>
    <d v="2023-09-19T00:00:00"/>
    <n v="124"/>
    <n v="59603.4"/>
    <n v="124"/>
    <n v="44110"/>
    <n v="-44110"/>
    <d v="2023-09-19T00:00:00"/>
    <x v="34"/>
    <x v="5"/>
    <x v="16"/>
    <n v="2023"/>
    <n v="245.95400000000001"/>
    <n v="245.95400000000001"/>
    <n v="0"/>
  </r>
  <r>
    <n v="13085500"/>
    <s v="D"/>
    <d v="2023-09-20T00:00:00"/>
    <n v="124"/>
    <n v="59848.9"/>
    <n v="124"/>
    <n v="44356"/>
    <n v="-44355.5"/>
    <d v="2023-09-20T00:00:00"/>
    <x v="34"/>
    <x v="5"/>
    <x v="17"/>
    <n v="2023"/>
    <n v="245.95400000000001"/>
    <n v="245.95400000000001"/>
    <n v="0"/>
  </r>
  <r>
    <n v="13085500"/>
    <s v="D"/>
    <d v="2023-09-21T00:00:00"/>
    <n v="123"/>
    <n v="60093.3"/>
    <n v="123"/>
    <n v="44600"/>
    <n v="-44599.9"/>
    <d v="2023-09-21T00:00:00"/>
    <x v="34"/>
    <x v="5"/>
    <x v="18"/>
    <n v="2023"/>
    <n v="243.97050000000002"/>
    <n v="243.97050000000002"/>
    <n v="0"/>
  </r>
  <r>
    <n v="13085500"/>
    <s v="D"/>
    <d v="2023-09-22T00:00:00"/>
    <n v="93"/>
    <n v="60277"/>
    <n v="93"/>
    <n v="44784"/>
    <n v="-44783.6"/>
    <d v="2023-09-22T00:00:00"/>
    <x v="34"/>
    <x v="5"/>
    <x v="19"/>
    <n v="2023"/>
    <n v="184.46549999999999"/>
    <n v="184.46549999999999"/>
    <n v="0"/>
  </r>
  <r>
    <n v="13085500"/>
    <s v="D"/>
    <d v="2023-09-23T00:00:00"/>
    <n v="69"/>
    <n v="60413"/>
    <n v="69"/>
    <n v="44920"/>
    <n v="-44919.6"/>
    <d v="2023-09-23T00:00:00"/>
    <x v="34"/>
    <x v="5"/>
    <x v="20"/>
    <n v="2023"/>
    <n v="136.86150000000001"/>
    <n v="136.86150000000001"/>
    <n v="0"/>
  </r>
  <r>
    <n v="13085500"/>
    <s v="D"/>
    <d v="2023-09-24T00:00:00"/>
    <n v="65"/>
    <n v="60541.8"/>
    <n v="65"/>
    <n v="45048"/>
    <n v="-45048.4"/>
    <d v="2023-09-24T00:00:00"/>
    <x v="34"/>
    <x v="5"/>
    <x v="21"/>
    <n v="2023"/>
    <n v="128.92750000000001"/>
    <n v="128.92750000000001"/>
    <n v="0"/>
  </r>
  <r>
    <n v="13085500"/>
    <s v="D"/>
    <d v="2023-09-25T00:00:00"/>
    <n v="61"/>
    <n v="60662.400000000001"/>
    <n v="61"/>
    <n v="45169"/>
    <n v="-45169"/>
    <d v="2023-09-25T00:00:00"/>
    <x v="34"/>
    <x v="5"/>
    <x v="22"/>
    <n v="2023"/>
    <n v="120.9935"/>
    <n v="120.9935"/>
    <n v="0"/>
  </r>
  <r>
    <n v="13085500"/>
    <s v="D"/>
    <d v="2023-09-26T00:00:00"/>
    <n v="47"/>
    <n v="60756"/>
    <n v="47"/>
    <n v="45263"/>
    <n v="-45262.6"/>
    <d v="2023-09-26T00:00:00"/>
    <x v="34"/>
    <x v="5"/>
    <x v="23"/>
    <n v="2023"/>
    <n v="93.224500000000006"/>
    <n v="93.224500000000006"/>
    <n v="0"/>
  </r>
  <r>
    <n v="13085500"/>
    <s v="D"/>
    <d v="2023-09-27T00:00:00"/>
    <n v="64"/>
    <n v="60883.7"/>
    <n v="64"/>
    <n v="45390"/>
    <n v="-45390.3"/>
    <d v="2023-09-27T00:00:00"/>
    <x v="34"/>
    <x v="5"/>
    <x v="24"/>
    <n v="2023"/>
    <n v="126.944"/>
    <n v="126.944"/>
    <n v="0"/>
  </r>
  <r>
    <n v="13085500"/>
    <s v="D"/>
    <d v="2023-09-28T00:00:00"/>
    <n v="66"/>
    <n v="61013.9"/>
    <n v="66"/>
    <n v="45521"/>
    <n v="-45520.5"/>
    <d v="2023-09-28T00:00:00"/>
    <x v="34"/>
    <x v="5"/>
    <x v="25"/>
    <n v="2023"/>
    <n v="130.911"/>
    <n v="130.911"/>
    <n v="0"/>
  </r>
  <r>
    <n v="13085500"/>
    <s v="D"/>
    <d v="2023-09-29T00:00:00"/>
    <n v="63"/>
    <n v="61138.6"/>
    <n v="63"/>
    <n v="45645"/>
    <n v="-45645.2"/>
    <d v="2023-09-29T00:00:00"/>
    <x v="34"/>
    <x v="5"/>
    <x v="26"/>
    <n v="2023"/>
    <n v="124.9605"/>
    <n v="124.9605"/>
    <n v="0"/>
  </r>
  <r>
    <n v="13085500"/>
    <s v="D"/>
    <d v="2023-09-30T00:00:00"/>
    <n v="58"/>
    <n v="61252.7"/>
    <n v="58"/>
    <n v="45759"/>
    <n v="-45759.3"/>
    <d v="2023-09-30T00:00:00"/>
    <x v="34"/>
    <x v="5"/>
    <x v="27"/>
    <n v="2023"/>
    <n v="115.04300000000001"/>
    <n v="115.04300000000001"/>
    <n v="0"/>
  </r>
  <r>
    <n v="13085500"/>
    <s v="D"/>
    <d v="2023-10-01T00:00:00"/>
    <n v="58"/>
    <n v="61366.6"/>
    <n v="58"/>
    <n v="45873"/>
    <n v="-45873.2"/>
    <d v="2023-10-01T00:00:00"/>
    <x v="34"/>
    <x v="6"/>
    <x v="28"/>
    <n v="2023"/>
    <n v="115.04300000000001"/>
    <n v="115.04300000000001"/>
    <n v="0"/>
  </r>
  <r>
    <n v="13085500"/>
    <s v="D"/>
    <d v="2023-10-02T00:00:00"/>
    <n v="49"/>
    <n v="61463.6"/>
    <n v="49"/>
    <n v="45970"/>
    <n v="-45970.2"/>
    <d v="2023-10-02T00:00:00"/>
    <x v="34"/>
    <x v="6"/>
    <x v="29"/>
    <n v="2023"/>
    <n v="97.191500000000005"/>
    <n v="97.191500000000005"/>
    <n v="0"/>
  </r>
  <r>
    <n v="13085500"/>
    <s v="D"/>
    <d v="2023-10-03T00:00:00"/>
    <n v="32"/>
    <n v="61527.7"/>
    <n v="32"/>
    <n v="46034"/>
    <n v="-46034.3"/>
    <d v="2023-10-03T00:00:00"/>
    <x v="34"/>
    <x v="6"/>
    <x v="0"/>
    <n v="2023"/>
    <n v="63.472000000000001"/>
    <n v="63.472000000000001"/>
    <n v="0"/>
  </r>
  <r>
    <n v="13085500"/>
    <s v="D"/>
    <d v="2023-10-04T00:00:00"/>
    <n v="30"/>
    <n v="61586.6"/>
    <n v="30"/>
    <n v="46093"/>
    <n v="-46093.2"/>
    <d v="2023-10-04T00:00:00"/>
    <x v="34"/>
    <x v="6"/>
    <x v="1"/>
    <n v="2023"/>
    <n v="59.505000000000003"/>
    <n v="59.505000000000003"/>
    <n v="0"/>
  </r>
  <r>
    <n v="13085500"/>
    <s v="D"/>
    <d v="2023-10-05T00:00:00"/>
    <n v="31"/>
    <n v="61648.800000000003"/>
    <n v="31"/>
    <n v="46155"/>
    <n v="-46155.4"/>
    <d v="2023-10-05T00:00:00"/>
    <x v="34"/>
    <x v="6"/>
    <x v="2"/>
    <n v="2023"/>
    <n v="61.488500000000002"/>
    <n v="61.488500000000002"/>
    <n v="0"/>
  </r>
  <r>
    <n v="13085500"/>
    <s v="D"/>
    <d v="2023-10-06T00:00:00"/>
    <n v="30"/>
    <n v="61708.4"/>
    <n v="30"/>
    <n v="46215"/>
    <n v="-46215"/>
    <d v="2023-10-06T00:00:00"/>
    <x v="34"/>
    <x v="6"/>
    <x v="3"/>
    <n v="2023"/>
    <n v="59.505000000000003"/>
    <n v="59.505000000000003"/>
    <n v="0"/>
  </r>
  <r>
    <n v="13085500"/>
    <s v="D"/>
    <d v="2023-10-07T00:00:00"/>
    <n v="28"/>
    <n v="61763.4"/>
    <n v="28"/>
    <n v="46270"/>
    <n v="-46270"/>
    <d v="2023-10-07T00:00:00"/>
    <x v="34"/>
    <x v="6"/>
    <x v="4"/>
    <n v="2023"/>
    <n v="55.538000000000004"/>
    <n v="55.538000000000004"/>
    <n v="0"/>
  </r>
  <r>
    <n v="13085500"/>
    <s v="D"/>
    <d v="2023-10-08T00:00:00"/>
    <n v="26"/>
    <n v="61815.1"/>
    <n v="26"/>
    <n v="46322"/>
    <n v="-46321.7"/>
    <d v="2023-10-08T00:00:00"/>
    <x v="34"/>
    <x v="6"/>
    <x v="5"/>
    <n v="2023"/>
    <n v="51.570999999999998"/>
    <n v="51.570999999999998"/>
    <n v="0"/>
  </r>
  <r>
    <n v="13085500"/>
    <s v="D"/>
    <d v="2023-10-09T00:00:00"/>
    <n v="26"/>
    <n v="61866.6"/>
    <n v="26"/>
    <n v="46373"/>
    <n v="-46373.2"/>
    <d v="2023-10-09T00:00:00"/>
    <x v="34"/>
    <x v="6"/>
    <x v="6"/>
    <n v="2023"/>
    <n v="51.570999999999998"/>
    <n v="51.570999999999998"/>
    <n v="0"/>
  </r>
  <r>
    <n v="13085500"/>
    <s v="D"/>
    <d v="2023-10-10T00:00:00"/>
    <n v="26"/>
    <n v="61918.1"/>
    <n v="26"/>
    <n v="46425"/>
    <n v="-46424.7"/>
    <d v="2023-10-10T00:00:00"/>
    <x v="34"/>
    <x v="6"/>
    <x v="7"/>
    <n v="2023"/>
    <n v="51.570999999999998"/>
    <n v="51.570999999999998"/>
    <n v="0"/>
  </r>
  <r>
    <n v="13085500"/>
    <s v="D"/>
    <d v="2023-10-11T00:00:00"/>
    <n v="28"/>
    <n v="61973.8"/>
    <n v="28"/>
    <n v="46480"/>
    <n v="-46480.4"/>
    <d v="2023-10-11T00:00:00"/>
    <x v="34"/>
    <x v="6"/>
    <x v="8"/>
    <n v="2023"/>
    <n v="55.538000000000004"/>
    <n v="55.538000000000004"/>
    <n v="0"/>
  </r>
  <r>
    <n v="13085500"/>
    <s v="D"/>
    <d v="2023-10-12T00:00:00"/>
    <n v="22"/>
    <n v="62018.2"/>
    <n v="22"/>
    <n v="46525"/>
    <n v="-46524.800000000003"/>
    <d v="2023-10-12T00:00:00"/>
    <x v="34"/>
    <x v="6"/>
    <x v="9"/>
    <n v="2023"/>
    <n v="43.637"/>
    <n v="43.637"/>
    <n v="0"/>
  </r>
  <r>
    <n v="13085500"/>
    <s v="D"/>
    <d v="2023-10-13T00:00:00"/>
    <n v="12"/>
    <n v="62042.3"/>
    <n v="12"/>
    <n v="46549"/>
    <n v="-46548.9"/>
    <d v="2023-10-13T00:00:00"/>
    <x v="34"/>
    <x v="6"/>
    <x v="10"/>
    <n v="2023"/>
    <n v="23.802"/>
    <n v="23.802"/>
    <n v="0"/>
  </r>
  <r>
    <n v="13085500"/>
    <s v="D"/>
    <d v="2023-10-14T00:00:00"/>
    <n v="0"/>
    <n v="62042.3"/>
    <n v="0"/>
    <n v="46549"/>
    <n v="-46548.9"/>
    <d v="2023-10-14T00:00:00"/>
    <x v="34"/>
    <x v="6"/>
    <x v="11"/>
    <n v="2023"/>
    <n v="0"/>
    <n v="0"/>
    <n v="0"/>
  </r>
  <r>
    <n v="13085500"/>
    <s v="D"/>
    <d v="2023-10-15T00:00:00"/>
    <n v="0"/>
    <n v="62042.3"/>
    <n v="0"/>
    <n v="46549"/>
    <n v="-46548.9"/>
    <d v="2023-10-15T00:00:00"/>
    <x v="34"/>
    <x v="6"/>
    <x v="12"/>
    <n v="2023"/>
    <n v="0"/>
    <n v="0"/>
    <n v="0"/>
  </r>
  <r>
    <n v="13085500"/>
    <s v="D"/>
    <d v="2023-10-16T00:00:00"/>
    <n v="0"/>
    <n v="62042.3"/>
    <n v="0"/>
    <n v="46549"/>
    <n v="-46548.9"/>
    <d v="2023-10-16T00:00:00"/>
    <x v="34"/>
    <x v="6"/>
    <x v="13"/>
    <n v="2023"/>
    <n v="0"/>
    <n v="0"/>
    <n v="0"/>
  </r>
  <r>
    <n v="13085500"/>
    <s v="D"/>
    <d v="2023-10-17T00:00:00"/>
    <n v="0"/>
    <n v="62042.3"/>
    <n v="0"/>
    <n v="46549"/>
    <n v="-46548.9"/>
    <d v="2023-10-17T00:00:00"/>
    <x v="34"/>
    <x v="6"/>
    <x v="14"/>
    <n v="2023"/>
    <n v="0"/>
    <n v="0"/>
    <n v="0"/>
  </r>
  <r>
    <n v="13085500"/>
    <s v="D"/>
    <d v="2023-10-18T00:00:00"/>
    <n v="0"/>
    <n v="62042.3"/>
    <n v="0"/>
    <n v="46549"/>
    <n v="-46548.9"/>
    <d v="2023-10-18T00:00:00"/>
    <x v="34"/>
    <x v="6"/>
    <x v="15"/>
    <n v="2023"/>
    <n v="0"/>
    <n v="0"/>
    <n v="0"/>
  </r>
  <r>
    <n v="13085500"/>
    <s v="D"/>
    <d v="2023-10-19T00:00:00"/>
    <n v="0"/>
    <n v="62042.3"/>
    <n v="0"/>
    <n v="46549"/>
    <n v="-46548.9"/>
    <d v="2023-10-19T00:00:00"/>
    <x v="34"/>
    <x v="6"/>
    <x v="16"/>
    <n v="2023"/>
    <n v="0"/>
    <n v="0"/>
    <n v="0"/>
  </r>
  <r>
    <n v="13085500"/>
    <s v="D"/>
    <d v="2023-10-20T00:00:00"/>
    <n v="0"/>
    <n v="62042.3"/>
    <n v="0"/>
    <n v="46549"/>
    <n v="-46548.9"/>
    <d v="2023-10-20T00:00:00"/>
    <x v="34"/>
    <x v="6"/>
    <x v="17"/>
    <n v="2023"/>
    <n v="0"/>
    <n v="0"/>
    <n v="0"/>
  </r>
  <r>
    <n v="13085500"/>
    <s v="D"/>
    <d v="2023-10-21T00:00:00"/>
    <n v="0"/>
    <n v="62042.3"/>
    <n v="0"/>
    <n v="46549"/>
    <n v="-46548.9"/>
    <d v="2023-10-21T00:00:00"/>
    <x v="34"/>
    <x v="6"/>
    <x v="18"/>
    <n v="2023"/>
    <n v="0"/>
    <n v="0"/>
    <n v="0"/>
  </r>
  <r>
    <n v="13085500"/>
    <s v="D"/>
    <d v="2023-10-22T00:00:00"/>
    <n v="0"/>
    <n v="62042.3"/>
    <n v="0"/>
    <n v="46549"/>
    <n v="-46548.9"/>
    <d v="2023-10-22T00:00:00"/>
    <x v="34"/>
    <x v="6"/>
    <x v="19"/>
    <n v="2023"/>
    <n v="0"/>
    <n v="0"/>
    <n v="0"/>
  </r>
  <r>
    <n v="13085500"/>
    <s v="D"/>
    <d v="2023-10-23T00:00:00"/>
    <n v="0"/>
    <n v="62042.3"/>
    <n v="0"/>
    <n v="46549"/>
    <n v="-46548.9"/>
    <d v="2023-10-23T00:00:00"/>
    <x v="34"/>
    <x v="6"/>
    <x v="20"/>
    <n v="2023"/>
    <n v="0"/>
    <n v="0"/>
    <n v="0"/>
  </r>
  <r>
    <n v="13085500"/>
    <s v="D"/>
    <d v="2023-10-24T00:00:00"/>
    <n v="0"/>
    <n v="62042.3"/>
    <n v="0"/>
    <n v="46549"/>
    <n v="-46548.9"/>
    <d v="2023-10-24T00:00:00"/>
    <x v="34"/>
    <x v="6"/>
    <x v="21"/>
    <n v="2023"/>
    <n v="0"/>
    <n v="0"/>
    <n v="0"/>
  </r>
  <r>
    <n v="13085500"/>
    <s v="D"/>
    <d v="2023-10-25T00:00:00"/>
    <n v="0"/>
    <n v="62042.3"/>
    <n v="0"/>
    <n v="46549"/>
    <n v="-46548.9"/>
    <d v="2023-10-25T00:00:00"/>
    <x v="34"/>
    <x v="6"/>
    <x v="22"/>
    <n v="2023"/>
    <n v="0"/>
    <n v="0"/>
    <n v="0"/>
  </r>
  <r>
    <n v="13085500"/>
    <s v="D"/>
    <d v="2023-10-26T00:00:00"/>
    <n v="0"/>
    <n v="62042.3"/>
    <n v="0"/>
    <n v="46549"/>
    <n v="-46548.9"/>
    <d v="2023-10-26T00:00:00"/>
    <x v="34"/>
    <x v="6"/>
    <x v="23"/>
    <n v="2023"/>
    <n v="0"/>
    <n v="0"/>
    <n v="0"/>
  </r>
  <r>
    <n v="13085500"/>
    <s v="D"/>
    <d v="2023-10-27T00:00:00"/>
    <n v="0"/>
    <n v="62042.3"/>
    <n v="0"/>
    <n v="46549"/>
    <n v="-46548.9"/>
    <d v="2023-10-27T00:00:00"/>
    <x v="34"/>
    <x v="6"/>
    <x v="24"/>
    <n v="2023"/>
    <n v="0"/>
    <n v="0"/>
    <n v="0"/>
  </r>
  <r>
    <n v="13085500"/>
    <s v="D"/>
    <d v="2023-10-28T00:00:00"/>
    <n v="0"/>
    <n v="62042.3"/>
    <n v="0"/>
    <n v="46549"/>
    <n v="-46548.9"/>
    <d v="2023-10-28T00:00:00"/>
    <x v="34"/>
    <x v="6"/>
    <x v="25"/>
    <n v="2023"/>
    <n v="0"/>
    <n v="0"/>
    <n v="0"/>
  </r>
  <r>
    <n v="13085500"/>
    <s v="D"/>
    <d v="2023-10-29T00:00:00"/>
    <n v="0"/>
    <n v="62042.3"/>
    <n v="0"/>
    <n v="46549"/>
    <n v="-46548.9"/>
    <d v="2023-10-29T00:00:00"/>
    <x v="34"/>
    <x v="6"/>
    <x v="26"/>
    <n v="2023"/>
    <n v="0"/>
    <n v="0"/>
    <n v="0"/>
  </r>
  <r>
    <n v="13085500"/>
    <s v="D"/>
    <d v="2023-10-30T00:00:00"/>
    <n v="0"/>
    <n v="62042.3"/>
    <n v="0"/>
    <n v="46549"/>
    <n v="-46548.9"/>
    <d v="2023-10-30T00:00:00"/>
    <x v="34"/>
    <x v="6"/>
    <x v="27"/>
    <n v="2023"/>
    <n v="0"/>
    <n v="0"/>
    <n v="0"/>
  </r>
  <r>
    <n v="13085500"/>
    <s v="D"/>
    <d v="2023-10-31T00:00:00"/>
    <n v="0"/>
    <n v="62042.3"/>
    <n v="0"/>
    <n v="46549"/>
    <n v="-46548.9"/>
    <d v="2023-10-31T00:00:00"/>
    <x v="34"/>
    <x v="6"/>
    <x v="30"/>
    <n v="2023"/>
    <n v="0"/>
    <n v="0"/>
    <n v="0"/>
  </r>
  <r>
    <n v="13085500"/>
    <s v="D"/>
    <d v="2023-11-01T00:00:00"/>
    <n v="0"/>
    <n v="62042.3"/>
    <n v="0"/>
    <n v="46549"/>
    <n v="-46548.9"/>
    <d v="2023-11-01T00:00:00"/>
    <x v="35"/>
    <x v="7"/>
    <x v="28"/>
    <n v="2023"/>
    <n v="0"/>
    <n v="0"/>
    <n v="0"/>
  </r>
  <r>
    <n v="13085500"/>
    <s v="D"/>
    <d v="2023-11-02T00:00:00"/>
    <n v="0"/>
    <n v="62042.3"/>
    <n v="0"/>
    <n v="46549"/>
    <n v="-46548.9"/>
    <d v="2023-11-02T00:00:00"/>
    <x v="35"/>
    <x v="7"/>
    <x v="29"/>
    <n v="2023"/>
    <n v="0"/>
    <n v="0"/>
    <n v="0"/>
  </r>
  <r>
    <n v="13085500"/>
    <s v="D"/>
    <d v="2023-11-03T00:00:00"/>
    <n v="0"/>
    <n v="62042.3"/>
    <n v="0"/>
    <n v="46549"/>
    <n v="-46548.9"/>
    <d v="2023-11-03T00:00:00"/>
    <x v="35"/>
    <x v="7"/>
    <x v="0"/>
    <n v="2023"/>
    <n v="0"/>
    <n v="0"/>
    <n v="0"/>
  </r>
  <r>
    <n v="13085500"/>
    <s v="D"/>
    <d v="2023-11-04T00:00:00"/>
    <n v="0"/>
    <n v="62042.3"/>
    <n v="0"/>
    <n v="46549"/>
    <n v="-46548.9"/>
    <d v="2023-11-04T00:00:00"/>
    <x v="35"/>
    <x v="7"/>
    <x v="1"/>
    <n v="2023"/>
    <n v="0"/>
    <n v="0"/>
    <n v="0"/>
  </r>
  <r>
    <n v="13085500"/>
    <s v="D"/>
    <d v="2023-11-05T00:00:00"/>
    <n v="0"/>
    <n v="62042.3"/>
    <n v="0"/>
    <n v="46549"/>
    <n v="-46548.9"/>
    <d v="2023-11-05T00:00:00"/>
    <x v="35"/>
    <x v="7"/>
    <x v="2"/>
    <n v="2023"/>
    <n v="0"/>
    <n v="0"/>
    <n v="0"/>
  </r>
  <r>
    <n v="13085500"/>
    <s v="D"/>
    <d v="2023-11-06T00:00:00"/>
    <n v="0"/>
    <n v="62042.3"/>
    <n v="0"/>
    <n v="46549"/>
    <n v="-46548.9"/>
    <d v="2023-11-06T00:00:00"/>
    <x v="35"/>
    <x v="7"/>
    <x v="3"/>
    <n v="2023"/>
    <n v="0"/>
    <n v="0"/>
    <n v="0"/>
  </r>
  <r>
    <n v="13085500"/>
    <s v="D"/>
    <d v="2023-11-07T00:00:00"/>
    <n v="0"/>
    <n v="62042.3"/>
    <n v="0"/>
    <n v="46549"/>
    <n v="-46548.9"/>
    <d v="2023-11-07T00:00:00"/>
    <x v="35"/>
    <x v="7"/>
    <x v="4"/>
    <n v="2023"/>
    <n v="0"/>
    <n v="0"/>
    <n v="0"/>
  </r>
  <r>
    <n v="13085500"/>
    <s v="D"/>
    <d v="2023-11-08T00:00:00"/>
    <n v="0"/>
    <n v="62042.3"/>
    <n v="0"/>
    <n v="46549"/>
    <n v="-46548.9"/>
    <d v="2023-11-08T00:00:00"/>
    <x v="35"/>
    <x v="7"/>
    <x v="5"/>
    <n v="2023"/>
    <n v="0"/>
    <n v="0"/>
    <n v="0"/>
  </r>
  <r>
    <n v="13085500"/>
    <s v="D"/>
    <d v="2023-11-09T00:00:00"/>
    <n v="0"/>
    <n v="62042.3"/>
    <n v="0"/>
    <n v="46549"/>
    <n v="-46548.9"/>
    <d v="2023-11-09T00:00:00"/>
    <x v="35"/>
    <x v="7"/>
    <x v="6"/>
    <n v="2023"/>
    <n v="0"/>
    <n v="0"/>
    <n v="0"/>
  </r>
  <r>
    <n v="13085500"/>
    <s v="D"/>
    <d v="2023-11-10T00:00:00"/>
    <n v="0"/>
    <n v="62042.3"/>
    <n v="0"/>
    <n v="46549"/>
    <n v="-46548.9"/>
    <d v="2023-11-10T00:00:00"/>
    <x v="35"/>
    <x v="7"/>
    <x v="7"/>
    <n v="2023"/>
    <n v="0"/>
    <n v="0"/>
    <n v="0"/>
  </r>
  <r>
    <n v="13085500"/>
    <s v="D"/>
    <d v="2023-11-11T00:00:00"/>
    <n v="0"/>
    <n v="62042.3"/>
    <n v="0"/>
    <n v="46549"/>
    <n v="-46548.9"/>
    <d v="2023-11-11T00:00:00"/>
    <x v="35"/>
    <x v="7"/>
    <x v="8"/>
    <n v="2023"/>
    <n v="0"/>
    <n v="0"/>
    <n v="0"/>
  </r>
  <r>
    <n v="13085500"/>
    <s v="D"/>
    <d v="2023-11-12T00:00:00"/>
    <n v="0"/>
    <n v="62042.3"/>
    <n v="0"/>
    <n v="46549"/>
    <n v="-46548.9"/>
    <d v="2023-11-12T00:00:00"/>
    <x v="35"/>
    <x v="7"/>
    <x v="9"/>
    <n v="2023"/>
    <n v="0"/>
    <n v="0"/>
    <n v="0"/>
  </r>
  <r>
    <n v="13085500"/>
    <s v="D"/>
    <d v="2023-11-13T00:00:00"/>
    <n v="0"/>
    <n v="62042.3"/>
    <n v="0"/>
    <n v="46549"/>
    <n v="-46548.9"/>
    <d v="2023-11-13T00:00:00"/>
    <x v="35"/>
    <x v="7"/>
    <x v="10"/>
    <n v="2023"/>
    <n v="0"/>
    <n v="0"/>
    <n v="0"/>
  </r>
  <r>
    <n v="13085500"/>
    <s v="D"/>
    <d v="2023-11-14T00:00:00"/>
    <n v="0"/>
    <n v="62042.3"/>
    <n v="0"/>
    <n v="46549"/>
    <n v="-46548.9"/>
    <d v="2023-11-14T00:00:00"/>
    <x v="35"/>
    <x v="7"/>
    <x v="11"/>
    <n v="2023"/>
    <n v="0"/>
    <n v="0"/>
    <n v="0"/>
  </r>
  <r>
    <n v="13085500"/>
    <s v="D"/>
    <d v="2023-11-15T00:00:00"/>
    <n v="0"/>
    <n v="62042.3"/>
    <n v="0"/>
    <n v="46549"/>
    <n v="-46548.9"/>
    <d v="2023-11-15T00:00:00"/>
    <x v="35"/>
    <x v="7"/>
    <x v="12"/>
    <n v="2023"/>
    <n v="0"/>
    <n v="0"/>
    <n v="0"/>
  </r>
  <r>
    <n v="13085500"/>
    <s v="D"/>
    <d v="2023-11-16T00:00:00"/>
    <n v="0"/>
    <n v="62042.3"/>
    <n v="0"/>
    <n v="46549"/>
    <n v="-46548.9"/>
    <d v="2023-11-16T00:00:00"/>
    <x v="35"/>
    <x v="7"/>
    <x v="13"/>
    <n v="2023"/>
    <n v="0"/>
    <n v="0"/>
    <n v="0"/>
  </r>
  <r>
    <n v="13085500"/>
    <s v="D"/>
    <d v="2023-11-17T00:00:00"/>
    <n v="0"/>
    <n v="62042.3"/>
    <n v="0"/>
    <n v="46549"/>
    <n v="-46548.9"/>
    <d v="2023-11-17T00:00:00"/>
    <x v="35"/>
    <x v="7"/>
    <x v="14"/>
    <n v="2023"/>
    <n v="0"/>
    <n v="0"/>
    <n v="0"/>
  </r>
  <r>
    <n v="13085500"/>
    <s v="D"/>
    <d v="2023-11-18T00:00:00"/>
    <n v="0"/>
    <n v="62042.3"/>
    <n v="0"/>
    <n v="46549"/>
    <n v="-46548.9"/>
    <d v="2023-11-18T00:00:00"/>
    <x v="35"/>
    <x v="7"/>
    <x v="15"/>
    <n v="2023"/>
    <n v="0"/>
    <n v="0"/>
    <n v="0"/>
  </r>
  <r>
    <n v="13085500"/>
    <s v="D"/>
    <d v="2023-11-19T00:00:00"/>
    <n v="0"/>
    <n v="62042.3"/>
    <n v="0"/>
    <n v="46549"/>
    <n v="-46548.9"/>
    <d v="2023-11-19T00:00:00"/>
    <x v="35"/>
    <x v="7"/>
    <x v="16"/>
    <n v="2023"/>
    <n v="0"/>
    <n v="0"/>
    <n v="0"/>
  </r>
  <r>
    <n v="13085500"/>
    <s v="D"/>
    <d v="2023-11-20T00:00:00"/>
    <n v="0"/>
    <n v="62042.3"/>
    <n v="0"/>
    <n v="46549"/>
    <n v="-46548.9"/>
    <d v="2023-11-20T00:00:00"/>
    <x v="35"/>
    <x v="7"/>
    <x v="17"/>
    <n v="2023"/>
    <n v="0"/>
    <n v="0"/>
    <n v="0"/>
  </r>
  <r>
    <n v="13085500"/>
    <s v="D"/>
    <d v="2023-11-21T00:00:00"/>
    <n v="0"/>
    <n v="62042.3"/>
    <n v="0"/>
    <n v="46549"/>
    <n v="-46548.9"/>
    <d v="2023-11-21T00:00:00"/>
    <x v="35"/>
    <x v="7"/>
    <x v="18"/>
    <n v="2023"/>
    <n v="0"/>
    <n v="0"/>
    <n v="0"/>
  </r>
  <r>
    <n v="13085500"/>
    <s v="D"/>
    <d v="2023-11-22T00:00:00"/>
    <n v="0"/>
    <n v="62042.3"/>
    <n v="0"/>
    <n v="46549"/>
    <n v="-46548.9"/>
    <d v="2023-11-22T00:00:00"/>
    <x v="35"/>
    <x v="7"/>
    <x v="19"/>
    <n v="2023"/>
    <n v="0"/>
    <n v="0"/>
    <n v="0"/>
  </r>
  <r>
    <n v="13085500"/>
    <s v="D"/>
    <d v="2023-11-23T00:00:00"/>
    <n v="0"/>
    <n v="62042.3"/>
    <n v="0"/>
    <n v="46549"/>
    <n v="-46548.9"/>
    <d v="2023-11-23T00:00:00"/>
    <x v="35"/>
    <x v="7"/>
    <x v="20"/>
    <n v="2023"/>
    <n v="0"/>
    <n v="0"/>
    <n v="0"/>
  </r>
  <r>
    <n v="13085500"/>
    <s v="D"/>
    <d v="2023-11-24T00:00:00"/>
    <n v="0"/>
    <n v="62042.3"/>
    <n v="0"/>
    <n v="46549"/>
    <n v="-46548.9"/>
    <d v="2023-11-24T00:00:00"/>
    <x v="35"/>
    <x v="7"/>
    <x v="21"/>
    <n v="2023"/>
    <n v="0"/>
    <n v="0"/>
    <n v="0"/>
  </r>
  <r>
    <n v="13085500"/>
    <s v="D"/>
    <d v="2023-11-25T00:00:00"/>
    <n v="0"/>
    <n v="62042.3"/>
    <n v="0"/>
    <n v="46549"/>
    <n v="-46548.9"/>
    <d v="2023-11-25T00:00:00"/>
    <x v="35"/>
    <x v="7"/>
    <x v="22"/>
    <n v="2023"/>
    <n v="0"/>
    <n v="0"/>
    <n v="0"/>
  </r>
  <r>
    <n v="13085500"/>
    <s v="D"/>
    <d v="2023-11-26T00:00:00"/>
    <n v="0"/>
    <n v="62042.3"/>
    <n v="0"/>
    <n v="46549"/>
    <n v="-46548.9"/>
    <d v="2023-11-26T00:00:00"/>
    <x v="35"/>
    <x v="7"/>
    <x v="23"/>
    <n v="2023"/>
    <n v="0"/>
    <n v="0"/>
    <n v="0"/>
  </r>
  <r>
    <n v="13085500"/>
    <s v="D"/>
    <d v="2023-11-27T00:00:00"/>
    <n v="0"/>
    <n v="62042.3"/>
    <n v="0"/>
    <n v="46549"/>
    <n v="-46548.9"/>
    <d v="2023-11-27T00:00:00"/>
    <x v="35"/>
    <x v="7"/>
    <x v="24"/>
    <n v="2023"/>
    <n v="0"/>
    <n v="0"/>
    <n v="0"/>
  </r>
  <r>
    <n v="13085500"/>
    <s v="D"/>
    <d v="2023-11-28T00:00:00"/>
    <n v="0"/>
    <n v="62042.3"/>
    <n v="0"/>
    <n v="46549"/>
    <n v="-46548.9"/>
    <d v="2023-11-28T00:00:00"/>
    <x v="35"/>
    <x v="7"/>
    <x v="25"/>
    <n v="2023"/>
    <n v="0"/>
    <n v="0"/>
    <n v="0"/>
  </r>
  <r>
    <n v="13085500"/>
    <s v="D"/>
    <d v="2023-11-29T00:00:00"/>
    <n v="0"/>
    <n v="62042.3"/>
    <n v="0"/>
    <n v="46549"/>
    <n v="-46548.9"/>
    <d v="2023-11-29T00:00:00"/>
    <x v="35"/>
    <x v="7"/>
    <x v="26"/>
    <n v="2023"/>
    <n v="0"/>
    <n v="0"/>
    <n v="0"/>
  </r>
  <r>
    <n v="13085500"/>
    <s v="D"/>
    <d v="2023-11-30T00:00:00"/>
    <n v="0"/>
    <n v="62042.3"/>
    <n v="0"/>
    <n v="46549"/>
    <n v="-46548.9"/>
    <d v="2023-11-30T00:00:00"/>
    <x v="35"/>
    <x v="7"/>
    <x v="27"/>
    <n v="2023"/>
    <n v="0"/>
    <n v="0"/>
    <n v="0"/>
  </r>
  <r>
    <n v="13085500"/>
    <s v="D"/>
    <d v="2023-12-01T00:00:00"/>
    <n v="0"/>
    <n v="0"/>
    <n v="0"/>
    <n v="0"/>
    <n v="0"/>
    <d v="2023-12-01T00:00:00"/>
    <x v="35"/>
    <x v="8"/>
    <x v="28"/>
    <n v="2023"/>
    <n v="0"/>
    <n v="0"/>
    <n v="0"/>
  </r>
  <r>
    <n v="13085500"/>
    <s v="D"/>
    <d v="2023-12-02T00:00:00"/>
    <n v="0"/>
    <n v="0"/>
    <n v="0"/>
    <n v="0"/>
    <n v="0"/>
    <d v="2023-12-02T00:00:00"/>
    <x v="35"/>
    <x v="8"/>
    <x v="29"/>
    <n v="2023"/>
    <n v="0"/>
    <n v="0"/>
    <n v="0"/>
  </r>
  <r>
    <n v="13085500"/>
    <s v="D"/>
    <d v="2023-12-03T00:00:00"/>
    <n v="0"/>
    <n v="0"/>
    <n v="0"/>
    <n v="0"/>
    <n v="0"/>
    <d v="2023-12-03T00:00:00"/>
    <x v="35"/>
    <x v="8"/>
    <x v="0"/>
    <n v="2023"/>
    <n v="0"/>
    <n v="0"/>
    <n v="0"/>
  </r>
  <r>
    <n v="13085500"/>
    <s v="D"/>
    <d v="2023-12-04T00:00:00"/>
    <n v="0"/>
    <n v="0"/>
    <n v="0"/>
    <n v="0"/>
    <n v="0"/>
    <d v="2023-12-04T00:00:00"/>
    <x v="35"/>
    <x v="8"/>
    <x v="1"/>
    <n v="2023"/>
    <n v="0"/>
    <n v="0"/>
    <n v="0"/>
  </r>
  <r>
    <n v="13085500"/>
    <s v="D"/>
    <d v="2023-12-05T00:00:00"/>
    <n v="0"/>
    <n v="0"/>
    <n v="0"/>
    <n v="0"/>
    <n v="0"/>
    <d v="2023-12-05T00:00:00"/>
    <x v="35"/>
    <x v="8"/>
    <x v="2"/>
    <n v="2023"/>
    <n v="0"/>
    <n v="0"/>
    <n v="0"/>
  </r>
  <r>
    <n v="13085500"/>
    <s v="D"/>
    <d v="2023-12-06T00:00:00"/>
    <n v="0"/>
    <n v="0"/>
    <n v="0"/>
    <n v="0"/>
    <n v="0"/>
    <d v="2023-12-06T00:00:00"/>
    <x v="35"/>
    <x v="8"/>
    <x v="3"/>
    <n v="2023"/>
    <n v="0"/>
    <n v="0"/>
    <n v="0"/>
  </r>
  <r>
    <n v="13085500"/>
    <s v="D"/>
    <d v="2023-12-07T00:00:00"/>
    <n v="0"/>
    <n v="0"/>
    <n v="0"/>
    <n v="0"/>
    <n v="0"/>
    <d v="2023-12-07T00:00:00"/>
    <x v="35"/>
    <x v="8"/>
    <x v="4"/>
    <n v="2023"/>
    <n v="0"/>
    <n v="0"/>
    <n v="0"/>
  </r>
  <r>
    <n v="13085500"/>
    <s v="D"/>
    <d v="2023-12-08T00:00:00"/>
    <n v="0"/>
    <n v="0"/>
    <n v="0"/>
    <n v="0"/>
    <n v="0"/>
    <d v="2023-12-08T00:00:00"/>
    <x v="35"/>
    <x v="8"/>
    <x v="5"/>
    <n v="2023"/>
    <n v="0"/>
    <n v="0"/>
    <n v="0"/>
  </r>
  <r>
    <n v="13085500"/>
    <s v="D"/>
    <d v="2023-12-09T00:00:00"/>
    <n v="0"/>
    <n v="0"/>
    <n v="0"/>
    <n v="0"/>
    <n v="0"/>
    <d v="2023-12-09T00:00:00"/>
    <x v="35"/>
    <x v="8"/>
    <x v="6"/>
    <n v="2023"/>
    <n v="0"/>
    <n v="0"/>
    <n v="0"/>
  </r>
  <r>
    <n v="13085500"/>
    <s v="D"/>
    <d v="2023-12-10T00:00:00"/>
    <n v="0"/>
    <n v="0"/>
    <n v="0"/>
    <n v="0"/>
    <n v="0"/>
    <d v="2023-12-10T00:00:00"/>
    <x v="35"/>
    <x v="8"/>
    <x v="7"/>
    <n v="2023"/>
    <n v="0"/>
    <n v="0"/>
    <n v="0"/>
  </r>
  <r>
    <n v="13085500"/>
    <s v="D"/>
    <d v="2023-12-11T00:00:00"/>
    <n v="0"/>
    <n v="0"/>
    <n v="0"/>
    <n v="0"/>
    <n v="0"/>
    <d v="2023-12-11T00:00:00"/>
    <x v="35"/>
    <x v="8"/>
    <x v="8"/>
    <n v="2023"/>
    <n v="0"/>
    <n v="0"/>
    <n v="0"/>
  </r>
  <r>
    <n v="13085500"/>
    <s v="D"/>
    <d v="2023-12-12T00:00:00"/>
    <n v="0"/>
    <n v="0"/>
    <n v="0"/>
    <n v="0"/>
    <n v="0"/>
    <d v="2023-12-12T00:00:00"/>
    <x v="35"/>
    <x v="8"/>
    <x v="9"/>
    <n v="2023"/>
    <n v="0"/>
    <n v="0"/>
    <n v="0"/>
  </r>
  <r>
    <n v="13085500"/>
    <s v="D"/>
    <d v="2023-12-13T00:00:00"/>
    <n v="0"/>
    <n v="0"/>
    <n v="0"/>
    <n v="0"/>
    <n v="0"/>
    <d v="2023-12-13T00:00:00"/>
    <x v="35"/>
    <x v="8"/>
    <x v="10"/>
    <n v="2023"/>
    <n v="0"/>
    <n v="0"/>
    <n v="0"/>
  </r>
  <r>
    <n v="13085500"/>
    <s v="D"/>
    <d v="2023-12-14T00:00:00"/>
    <n v="0"/>
    <n v="0"/>
    <n v="0"/>
    <n v="0"/>
    <n v="0"/>
    <d v="2023-12-14T00:00:00"/>
    <x v="35"/>
    <x v="8"/>
    <x v="11"/>
    <n v="2023"/>
    <n v="0"/>
    <n v="0"/>
    <n v="0"/>
  </r>
  <r>
    <n v="13085500"/>
    <s v="D"/>
    <d v="2023-12-15T00:00:00"/>
    <n v="0"/>
    <n v="0"/>
    <n v="0"/>
    <n v="0"/>
    <n v="0"/>
    <d v="2023-12-15T00:00:00"/>
    <x v="35"/>
    <x v="8"/>
    <x v="12"/>
    <n v="2023"/>
    <n v="0"/>
    <n v="0"/>
    <n v="0"/>
  </r>
  <r>
    <n v="13085500"/>
    <s v="D"/>
    <d v="2023-12-16T00:00:00"/>
    <n v="0"/>
    <n v="0"/>
    <n v="0"/>
    <n v="0"/>
    <n v="0"/>
    <d v="2023-12-16T00:00:00"/>
    <x v="35"/>
    <x v="8"/>
    <x v="13"/>
    <n v="2023"/>
    <n v="0"/>
    <n v="0"/>
    <n v="0"/>
  </r>
  <r>
    <n v="13085500"/>
    <s v="D"/>
    <d v="2023-12-17T00:00:00"/>
    <n v="0"/>
    <n v="0"/>
    <n v="0"/>
    <n v="0"/>
    <n v="0"/>
    <d v="2023-12-17T00:00:00"/>
    <x v="35"/>
    <x v="8"/>
    <x v="14"/>
    <n v="2023"/>
    <n v="0"/>
    <n v="0"/>
    <n v="0"/>
  </r>
  <r>
    <n v="13085500"/>
    <s v="D"/>
    <d v="2023-12-18T00:00:00"/>
    <n v="0"/>
    <n v="0"/>
    <n v="0"/>
    <n v="0"/>
    <n v="0"/>
    <d v="2023-12-18T00:00:00"/>
    <x v="35"/>
    <x v="8"/>
    <x v="15"/>
    <n v="2023"/>
    <n v="0"/>
    <n v="0"/>
    <n v="0"/>
  </r>
  <r>
    <n v="13085500"/>
    <s v="D"/>
    <d v="2023-12-19T00:00:00"/>
    <n v="0"/>
    <n v="0"/>
    <n v="0"/>
    <n v="0"/>
    <n v="0"/>
    <d v="2023-12-19T00:00:00"/>
    <x v="35"/>
    <x v="8"/>
    <x v="16"/>
    <n v="2023"/>
    <n v="0"/>
    <n v="0"/>
    <n v="0"/>
  </r>
  <r>
    <n v="13085500"/>
    <s v="D"/>
    <d v="2023-12-20T00:00:00"/>
    <n v="0"/>
    <n v="0"/>
    <n v="0"/>
    <n v="0"/>
    <n v="0"/>
    <d v="2023-12-20T00:00:00"/>
    <x v="35"/>
    <x v="8"/>
    <x v="17"/>
    <n v="2023"/>
    <n v="0"/>
    <n v="0"/>
    <n v="0"/>
  </r>
  <r>
    <n v="13085500"/>
    <s v="D"/>
    <d v="2023-12-21T00:00:00"/>
    <n v="0"/>
    <n v="0"/>
    <n v="0"/>
    <n v="0"/>
    <n v="0"/>
    <d v="2023-12-21T00:00:00"/>
    <x v="35"/>
    <x v="8"/>
    <x v="18"/>
    <n v="2023"/>
    <n v="0"/>
    <n v="0"/>
    <n v="0"/>
  </r>
  <r>
    <n v="13085500"/>
    <s v="D"/>
    <d v="2023-12-22T00:00:00"/>
    <n v="0"/>
    <n v="0"/>
    <n v="0"/>
    <n v="0"/>
    <n v="0"/>
    <d v="2023-12-22T00:00:00"/>
    <x v="35"/>
    <x v="8"/>
    <x v="19"/>
    <n v="2023"/>
    <n v="0"/>
    <n v="0"/>
    <n v="0"/>
  </r>
  <r>
    <n v="13085500"/>
    <s v="D"/>
    <d v="2023-12-23T00:00:00"/>
    <n v="0"/>
    <n v="0"/>
    <n v="0"/>
    <n v="0"/>
    <n v="0"/>
    <d v="2023-12-23T00:00:00"/>
    <x v="35"/>
    <x v="8"/>
    <x v="20"/>
    <n v="2023"/>
    <n v="0"/>
    <n v="0"/>
    <n v="0"/>
  </r>
  <r>
    <n v="13085500"/>
    <s v="D"/>
    <d v="2023-12-24T00:00:00"/>
    <n v="0"/>
    <n v="0"/>
    <n v="0"/>
    <n v="0"/>
    <n v="0"/>
    <d v="2023-12-24T00:00:00"/>
    <x v="35"/>
    <x v="8"/>
    <x v="21"/>
    <n v="2023"/>
    <n v="0"/>
    <n v="0"/>
    <n v="0"/>
  </r>
  <r>
    <n v="13085500"/>
    <s v="D"/>
    <d v="2023-12-25T00:00:00"/>
    <n v="0"/>
    <n v="0"/>
    <n v="0"/>
    <n v="0"/>
    <n v="0"/>
    <d v="2023-12-25T00:00:00"/>
    <x v="35"/>
    <x v="8"/>
    <x v="22"/>
    <n v="2023"/>
    <n v="0"/>
    <n v="0"/>
    <n v="0"/>
  </r>
  <r>
    <n v="13085500"/>
    <s v="D"/>
    <d v="2023-12-26T00:00:00"/>
    <n v="0"/>
    <n v="0"/>
    <n v="0"/>
    <n v="0"/>
    <n v="0"/>
    <d v="2023-12-26T00:00:00"/>
    <x v="35"/>
    <x v="8"/>
    <x v="23"/>
    <n v="2023"/>
    <n v="0"/>
    <n v="0"/>
    <n v="0"/>
  </r>
  <r>
    <n v="13085500"/>
    <s v="D"/>
    <d v="2023-12-27T00:00:00"/>
    <n v="0"/>
    <n v="0"/>
    <n v="0"/>
    <n v="0"/>
    <n v="0"/>
    <d v="2023-12-27T00:00:00"/>
    <x v="35"/>
    <x v="8"/>
    <x v="24"/>
    <n v="2023"/>
    <n v="0"/>
    <n v="0"/>
    <n v="0"/>
  </r>
  <r>
    <n v="13085500"/>
    <s v="D"/>
    <d v="2023-12-28T00:00:00"/>
    <n v="0"/>
    <n v="0"/>
    <n v="0"/>
    <n v="0"/>
    <n v="0"/>
    <d v="2023-12-28T00:00:00"/>
    <x v="35"/>
    <x v="8"/>
    <x v="25"/>
    <n v="2023"/>
    <n v="0"/>
    <n v="0"/>
    <n v="0"/>
  </r>
  <r>
    <n v="13085500"/>
    <s v="D"/>
    <d v="2023-12-29T00:00:00"/>
    <n v="0"/>
    <n v="0"/>
    <n v="0"/>
    <n v="0"/>
    <n v="0"/>
    <d v="2023-12-29T00:00:00"/>
    <x v="35"/>
    <x v="8"/>
    <x v="26"/>
    <n v="2023"/>
    <n v="0"/>
    <n v="0"/>
    <n v="0"/>
  </r>
  <r>
    <n v="13085500"/>
    <s v="D"/>
    <d v="2023-12-30T00:00:00"/>
    <n v="0"/>
    <n v="0"/>
    <n v="0"/>
    <n v="0"/>
    <n v="0"/>
    <d v="2023-12-30T00:00:00"/>
    <x v="35"/>
    <x v="8"/>
    <x v="27"/>
    <n v="2023"/>
    <n v="0"/>
    <n v="0"/>
    <n v="0"/>
  </r>
  <r>
    <n v="13085500"/>
    <s v="D"/>
    <d v="2023-12-31T00:00:00"/>
    <n v="0"/>
    <n v="0"/>
    <n v="0"/>
    <n v="0"/>
    <n v="0"/>
    <d v="2023-12-31T00:00:00"/>
    <x v="35"/>
    <x v="8"/>
    <x v="30"/>
    <n v="2023"/>
    <n v="0"/>
    <n v="0"/>
    <n v="0"/>
  </r>
  <r>
    <n v="13085500"/>
    <s v="D"/>
    <d v="2024-01-01T00:00:00"/>
    <n v="0"/>
    <n v="0"/>
    <n v="0"/>
    <n v="0"/>
    <n v="0"/>
    <d v="2024-01-01T00:00:00"/>
    <x v="35"/>
    <x v="9"/>
    <x v="28"/>
    <n v="2024"/>
    <n v="0"/>
    <n v="0"/>
    <n v="0"/>
  </r>
  <r>
    <n v="13085500"/>
    <s v="D"/>
    <d v="2024-01-02T00:00:00"/>
    <n v="0"/>
    <n v="0"/>
    <n v="0"/>
    <n v="0"/>
    <n v="0"/>
    <d v="2024-01-02T00:00:00"/>
    <x v="35"/>
    <x v="9"/>
    <x v="29"/>
    <n v="2024"/>
    <n v="0"/>
    <n v="0"/>
    <n v="0"/>
  </r>
  <r>
    <n v="13085500"/>
    <s v="D"/>
    <d v="2024-01-03T00:00:00"/>
    <n v="0"/>
    <n v="0"/>
    <n v="0"/>
    <n v="0"/>
    <n v="0"/>
    <d v="2024-01-03T00:00:00"/>
    <x v="35"/>
    <x v="9"/>
    <x v="0"/>
    <n v="2024"/>
    <n v="0"/>
    <n v="0"/>
    <n v="0"/>
  </r>
  <r>
    <n v="13085500"/>
    <s v="D"/>
    <d v="2024-01-04T00:00:00"/>
    <n v="0"/>
    <n v="0"/>
    <n v="0"/>
    <n v="0"/>
    <n v="0"/>
    <d v="2024-01-04T00:00:00"/>
    <x v="35"/>
    <x v="9"/>
    <x v="1"/>
    <n v="2024"/>
    <n v="0"/>
    <n v="0"/>
    <n v="0"/>
  </r>
  <r>
    <n v="13085500"/>
    <s v="D"/>
    <d v="2024-01-05T00:00:00"/>
    <n v="0"/>
    <n v="0"/>
    <n v="0"/>
    <n v="0"/>
    <n v="0"/>
    <d v="2024-01-05T00:00:00"/>
    <x v="35"/>
    <x v="9"/>
    <x v="2"/>
    <n v="2024"/>
    <n v="0"/>
    <n v="0"/>
    <n v="0"/>
  </r>
  <r>
    <n v="13085500"/>
    <s v="D"/>
    <d v="2024-01-06T00:00:00"/>
    <n v="0"/>
    <n v="0"/>
    <n v="0"/>
    <n v="0"/>
    <n v="0"/>
    <d v="2024-01-06T00:00:00"/>
    <x v="35"/>
    <x v="9"/>
    <x v="3"/>
    <n v="2024"/>
    <n v="0"/>
    <n v="0"/>
    <n v="0"/>
  </r>
  <r>
    <n v="13085500"/>
    <s v="D"/>
    <d v="2024-01-07T00:00:00"/>
    <n v="0"/>
    <n v="0"/>
    <n v="0"/>
    <n v="0"/>
    <n v="0"/>
    <d v="2024-01-07T00:00:00"/>
    <x v="35"/>
    <x v="9"/>
    <x v="4"/>
    <n v="2024"/>
    <n v="0"/>
    <n v="0"/>
    <n v="0"/>
  </r>
  <r>
    <n v="13085500"/>
    <s v="D"/>
    <d v="2024-01-08T00:00:00"/>
    <n v="0"/>
    <n v="0"/>
    <n v="0"/>
    <n v="0"/>
    <n v="0"/>
    <d v="2024-01-08T00:00:00"/>
    <x v="35"/>
    <x v="9"/>
    <x v="5"/>
    <n v="2024"/>
    <n v="0"/>
    <n v="0"/>
    <n v="0"/>
  </r>
  <r>
    <n v="13085500"/>
    <s v="D"/>
    <d v="2024-01-09T00:00:00"/>
    <n v="0"/>
    <n v="0"/>
    <n v="0"/>
    <n v="0"/>
    <n v="0"/>
    <d v="2024-01-09T00:00:00"/>
    <x v="35"/>
    <x v="9"/>
    <x v="6"/>
    <n v="2024"/>
    <n v="0"/>
    <n v="0"/>
    <n v="0"/>
  </r>
  <r>
    <n v="13085500"/>
    <s v="D"/>
    <d v="2024-01-10T00:00:00"/>
    <n v="0"/>
    <n v="0"/>
    <n v="0"/>
    <n v="0"/>
    <n v="0"/>
    <d v="2024-01-10T00:00:00"/>
    <x v="35"/>
    <x v="9"/>
    <x v="7"/>
    <n v="2024"/>
    <n v="0"/>
    <n v="0"/>
    <n v="0"/>
  </r>
  <r>
    <n v="13085500"/>
    <s v="D"/>
    <d v="2024-01-11T00:00:00"/>
    <n v="0"/>
    <n v="0"/>
    <n v="0"/>
    <n v="0"/>
    <n v="0"/>
    <d v="2024-01-11T00:00:00"/>
    <x v="35"/>
    <x v="9"/>
    <x v="8"/>
    <n v="2024"/>
    <n v="0"/>
    <n v="0"/>
    <n v="0"/>
  </r>
  <r>
    <n v="13085500"/>
    <s v="D"/>
    <d v="2024-01-12T00:00:00"/>
    <n v="0"/>
    <n v="0"/>
    <n v="0"/>
    <n v="0"/>
    <n v="0"/>
    <d v="2024-01-12T00:00:00"/>
    <x v="35"/>
    <x v="9"/>
    <x v="9"/>
    <n v="2024"/>
    <n v="0"/>
    <n v="0"/>
    <n v="0"/>
  </r>
  <r>
    <n v="13085500"/>
    <s v="D"/>
    <d v="2024-01-13T00:00:00"/>
    <n v="0"/>
    <n v="0"/>
    <n v="0"/>
    <n v="0"/>
    <n v="0"/>
    <d v="2024-01-13T00:00:00"/>
    <x v="35"/>
    <x v="9"/>
    <x v="10"/>
    <n v="2024"/>
    <n v="0"/>
    <n v="0"/>
    <n v="0"/>
  </r>
  <r>
    <n v="13085500"/>
    <s v="D"/>
    <d v="2024-01-14T00:00:00"/>
    <n v="0"/>
    <n v="0"/>
    <n v="0"/>
    <n v="0"/>
    <n v="0"/>
    <d v="2024-01-14T00:00:00"/>
    <x v="35"/>
    <x v="9"/>
    <x v="11"/>
    <n v="2024"/>
    <n v="0"/>
    <n v="0"/>
    <n v="0"/>
  </r>
  <r>
    <n v="13085500"/>
    <s v="D"/>
    <d v="2024-01-15T00:00:00"/>
    <n v="0"/>
    <n v="0"/>
    <n v="0"/>
    <n v="0"/>
    <n v="0"/>
    <d v="2024-01-15T00:00:00"/>
    <x v="35"/>
    <x v="9"/>
    <x v="12"/>
    <n v="2024"/>
    <n v="0"/>
    <n v="0"/>
    <n v="0"/>
  </r>
  <r>
    <n v="13085500"/>
    <s v="D"/>
    <d v="2024-01-16T00:00:00"/>
    <n v="0"/>
    <n v="0"/>
    <n v="0"/>
    <n v="0"/>
    <n v="0"/>
    <d v="2024-01-16T00:00:00"/>
    <x v="35"/>
    <x v="9"/>
    <x v="13"/>
    <n v="2024"/>
    <n v="0"/>
    <n v="0"/>
    <n v="0"/>
  </r>
  <r>
    <n v="13085500"/>
    <s v="D"/>
    <d v="2024-01-17T00:00:00"/>
    <n v="0"/>
    <n v="0"/>
    <n v="0"/>
    <n v="0"/>
    <n v="0"/>
    <d v="2024-01-17T00:00:00"/>
    <x v="35"/>
    <x v="9"/>
    <x v="14"/>
    <n v="2024"/>
    <n v="0"/>
    <n v="0"/>
    <n v="0"/>
  </r>
  <r>
    <n v="13085500"/>
    <s v="D"/>
    <d v="2024-01-18T00:00:00"/>
    <n v="0"/>
    <n v="0"/>
    <n v="0"/>
    <n v="0"/>
    <n v="0"/>
    <d v="2024-01-18T00:00:00"/>
    <x v="35"/>
    <x v="9"/>
    <x v="15"/>
    <n v="2024"/>
    <n v="0"/>
    <n v="0"/>
    <n v="0"/>
  </r>
  <r>
    <n v="13085500"/>
    <s v="D"/>
    <d v="2024-01-19T00:00:00"/>
    <n v="0"/>
    <n v="0"/>
    <n v="0"/>
    <n v="0"/>
    <n v="0"/>
    <d v="2024-01-19T00:00:00"/>
    <x v="35"/>
    <x v="9"/>
    <x v="16"/>
    <n v="2024"/>
    <n v="0"/>
    <n v="0"/>
    <n v="0"/>
  </r>
  <r>
    <n v="13085500"/>
    <s v="D"/>
    <d v="2024-01-20T00:00:00"/>
    <n v="0"/>
    <n v="0"/>
    <n v="0"/>
    <n v="0"/>
    <n v="0"/>
    <d v="2024-01-20T00:00:00"/>
    <x v="35"/>
    <x v="9"/>
    <x v="17"/>
    <n v="2024"/>
    <n v="0"/>
    <n v="0"/>
    <n v="0"/>
  </r>
  <r>
    <n v="13085500"/>
    <s v="D"/>
    <d v="2024-01-21T00:00:00"/>
    <n v="0"/>
    <n v="0"/>
    <n v="0"/>
    <n v="0"/>
    <n v="0"/>
    <d v="2024-01-21T00:00:00"/>
    <x v="35"/>
    <x v="9"/>
    <x v="18"/>
    <n v="2024"/>
    <n v="0"/>
    <n v="0"/>
    <n v="0"/>
  </r>
  <r>
    <n v="13085500"/>
    <s v="D"/>
    <d v="2024-01-22T00:00:00"/>
    <n v="0"/>
    <n v="0"/>
    <n v="0"/>
    <n v="0"/>
    <n v="0"/>
    <d v="2024-01-22T00:00:00"/>
    <x v="35"/>
    <x v="9"/>
    <x v="19"/>
    <n v="2024"/>
    <n v="0"/>
    <n v="0"/>
    <n v="0"/>
  </r>
  <r>
    <n v="13085500"/>
    <s v="D"/>
    <d v="2024-01-23T00:00:00"/>
    <n v="0"/>
    <n v="0"/>
    <n v="0"/>
    <n v="0"/>
    <n v="0"/>
    <d v="2024-01-23T00:00:00"/>
    <x v="35"/>
    <x v="9"/>
    <x v="20"/>
    <n v="2024"/>
    <n v="0"/>
    <n v="0"/>
    <n v="0"/>
  </r>
  <r>
    <n v="13085500"/>
    <s v="D"/>
    <d v="2024-01-24T00:00:00"/>
    <n v="0"/>
    <n v="0"/>
    <n v="0"/>
    <n v="0"/>
    <n v="0"/>
    <d v="2024-01-24T00:00:00"/>
    <x v="35"/>
    <x v="9"/>
    <x v="21"/>
    <n v="2024"/>
    <n v="0"/>
    <n v="0"/>
    <n v="0"/>
  </r>
  <r>
    <n v="13085500"/>
    <s v="D"/>
    <d v="2024-01-25T00:00:00"/>
    <n v="0"/>
    <n v="0"/>
    <n v="0"/>
    <n v="0"/>
    <n v="0"/>
    <d v="2024-01-25T00:00:00"/>
    <x v="35"/>
    <x v="9"/>
    <x v="22"/>
    <n v="2024"/>
    <n v="0"/>
    <n v="0"/>
    <n v="0"/>
  </r>
  <r>
    <n v="13085500"/>
    <s v="D"/>
    <d v="2024-01-26T00:00:00"/>
    <n v="0"/>
    <n v="0"/>
    <n v="0"/>
    <n v="0"/>
    <n v="0"/>
    <d v="2024-01-26T00:00:00"/>
    <x v="35"/>
    <x v="9"/>
    <x v="23"/>
    <n v="2024"/>
    <n v="0"/>
    <n v="0"/>
    <n v="0"/>
  </r>
  <r>
    <n v="13085500"/>
    <s v="D"/>
    <d v="2024-01-27T00:00:00"/>
    <n v="0"/>
    <n v="0"/>
    <n v="0"/>
    <n v="0"/>
    <n v="0"/>
    <d v="2024-01-27T00:00:00"/>
    <x v="35"/>
    <x v="9"/>
    <x v="24"/>
    <n v="2024"/>
    <n v="0"/>
    <n v="0"/>
    <n v="0"/>
  </r>
  <r>
    <n v="13085500"/>
    <s v="D"/>
    <d v="2024-01-28T00:00:00"/>
    <n v="0"/>
    <n v="0"/>
    <n v="0"/>
    <n v="0"/>
    <n v="0"/>
    <d v="2024-01-28T00:00:00"/>
    <x v="35"/>
    <x v="9"/>
    <x v="25"/>
    <n v="2024"/>
    <n v="0"/>
    <n v="0"/>
    <n v="0"/>
  </r>
  <r>
    <n v="13085500"/>
    <s v="D"/>
    <d v="2024-01-29T00:00:00"/>
    <n v="0"/>
    <n v="0"/>
    <n v="0"/>
    <n v="0"/>
    <n v="0"/>
    <d v="2024-01-29T00:00:00"/>
    <x v="35"/>
    <x v="9"/>
    <x v="26"/>
    <n v="2024"/>
    <n v="0"/>
    <n v="0"/>
    <n v="0"/>
  </r>
  <r>
    <n v="13085500"/>
    <s v="D"/>
    <d v="2024-01-30T00:00:00"/>
    <n v="0"/>
    <n v="0"/>
    <n v="0"/>
    <n v="0"/>
    <n v="0"/>
    <d v="2024-01-30T00:00:00"/>
    <x v="35"/>
    <x v="9"/>
    <x v="27"/>
    <n v="2024"/>
    <n v="0"/>
    <n v="0"/>
    <n v="0"/>
  </r>
  <r>
    <n v="13085500"/>
    <s v="D"/>
    <d v="2024-01-31T00:00:00"/>
    <n v="0"/>
    <n v="0"/>
    <n v="0"/>
    <n v="0"/>
    <n v="0"/>
    <d v="2024-01-31T00:00:00"/>
    <x v="35"/>
    <x v="9"/>
    <x v="30"/>
    <n v="2024"/>
    <n v="0"/>
    <n v="0"/>
    <n v="0"/>
  </r>
  <r>
    <n v="13085500"/>
    <s v="D"/>
    <d v="2024-02-01T00:00:00"/>
    <n v="0"/>
    <n v="0"/>
    <n v="0"/>
    <n v="0"/>
    <n v="0"/>
    <d v="2024-02-01T00:00:00"/>
    <x v="35"/>
    <x v="10"/>
    <x v="28"/>
    <n v="2024"/>
    <n v="0"/>
    <n v="0"/>
    <n v="0"/>
  </r>
  <r>
    <n v="13085500"/>
    <s v="D"/>
    <d v="2024-02-02T00:00:00"/>
    <n v="0"/>
    <n v="0"/>
    <n v="0"/>
    <n v="0"/>
    <n v="0"/>
    <d v="2024-02-02T00:00:00"/>
    <x v="35"/>
    <x v="10"/>
    <x v="29"/>
    <n v="2024"/>
    <n v="0"/>
    <n v="0"/>
    <n v="0"/>
  </r>
  <r>
    <n v="13085500"/>
    <s v="D"/>
    <d v="2024-02-03T00:00:00"/>
    <n v="0"/>
    <n v="0"/>
    <n v="0"/>
    <n v="0"/>
    <n v="0"/>
    <d v="2024-02-03T00:00:00"/>
    <x v="35"/>
    <x v="10"/>
    <x v="0"/>
    <n v="2024"/>
    <n v="0"/>
    <n v="0"/>
    <n v="0"/>
  </r>
  <r>
    <n v="13085500"/>
    <s v="D"/>
    <d v="2024-02-04T00:00:00"/>
    <n v="0"/>
    <n v="0"/>
    <n v="0"/>
    <n v="0"/>
    <n v="0"/>
    <d v="2024-02-04T00:00:00"/>
    <x v="35"/>
    <x v="10"/>
    <x v="1"/>
    <n v="2024"/>
    <n v="0"/>
    <n v="0"/>
    <n v="0"/>
  </r>
  <r>
    <n v="13085500"/>
    <s v="D"/>
    <d v="2024-02-05T00:00:00"/>
    <n v="0"/>
    <n v="0"/>
    <n v="0"/>
    <n v="0"/>
    <n v="0"/>
    <d v="2024-02-05T00:00:00"/>
    <x v="35"/>
    <x v="10"/>
    <x v="2"/>
    <n v="2024"/>
    <n v="0"/>
    <n v="0"/>
    <n v="0"/>
  </r>
  <r>
    <n v="13085500"/>
    <s v="D"/>
    <d v="2024-02-06T00:00:00"/>
    <n v="0"/>
    <n v="0"/>
    <n v="0"/>
    <n v="0"/>
    <n v="0"/>
    <d v="2024-02-06T00:00:00"/>
    <x v="35"/>
    <x v="10"/>
    <x v="3"/>
    <n v="2024"/>
    <n v="0"/>
    <n v="0"/>
    <n v="0"/>
  </r>
  <r>
    <n v="13085500"/>
    <s v="D"/>
    <d v="2024-02-07T00:00:00"/>
    <n v="0"/>
    <n v="0"/>
    <n v="0"/>
    <n v="0"/>
    <n v="0"/>
    <d v="2024-02-07T00:00:00"/>
    <x v="35"/>
    <x v="10"/>
    <x v="4"/>
    <n v="2024"/>
    <n v="0"/>
    <n v="0"/>
    <n v="0"/>
  </r>
  <r>
    <n v="13085500"/>
    <s v="D"/>
    <d v="2024-02-08T00:00:00"/>
    <n v="0"/>
    <n v="0"/>
    <n v="0"/>
    <n v="0"/>
    <n v="0"/>
    <d v="2024-02-08T00:00:00"/>
    <x v="35"/>
    <x v="10"/>
    <x v="5"/>
    <n v="2024"/>
    <n v="0"/>
    <n v="0"/>
    <n v="0"/>
  </r>
  <r>
    <n v="13085500"/>
    <s v="D"/>
    <d v="2024-02-09T00:00:00"/>
    <n v="0"/>
    <n v="0"/>
    <n v="0"/>
    <n v="0"/>
    <n v="0"/>
    <d v="2024-02-09T00:00:00"/>
    <x v="35"/>
    <x v="10"/>
    <x v="6"/>
    <n v="2024"/>
    <n v="0"/>
    <n v="0"/>
    <n v="0"/>
  </r>
  <r>
    <n v="13085500"/>
    <s v="D"/>
    <d v="2024-02-10T00:00:00"/>
    <n v="0"/>
    <n v="0"/>
    <n v="0"/>
    <n v="0"/>
    <n v="0"/>
    <d v="2024-02-10T00:00:00"/>
    <x v="35"/>
    <x v="10"/>
    <x v="7"/>
    <n v="2024"/>
    <n v="0"/>
    <n v="0"/>
    <n v="0"/>
  </r>
  <r>
    <n v="13085500"/>
    <s v="D"/>
    <d v="2024-02-11T00:00:00"/>
    <n v="0"/>
    <n v="0"/>
    <n v="0"/>
    <n v="0"/>
    <n v="0"/>
    <d v="2024-02-11T00:00:00"/>
    <x v="35"/>
    <x v="10"/>
    <x v="8"/>
    <n v="2024"/>
    <n v="0"/>
    <n v="0"/>
    <n v="0"/>
  </r>
  <r>
    <n v="13085500"/>
    <s v="D"/>
    <d v="2024-02-12T00:00:00"/>
    <n v="0"/>
    <n v="0"/>
    <n v="0"/>
    <n v="0"/>
    <n v="0"/>
    <d v="2024-02-12T00:00:00"/>
    <x v="35"/>
    <x v="10"/>
    <x v="9"/>
    <n v="2024"/>
    <n v="0"/>
    <n v="0"/>
    <n v="0"/>
  </r>
  <r>
    <n v="13085500"/>
    <s v="D"/>
    <d v="2024-02-13T00:00:00"/>
    <n v="0"/>
    <n v="0"/>
    <n v="0"/>
    <n v="0"/>
    <n v="0"/>
    <d v="2024-02-13T00:00:00"/>
    <x v="35"/>
    <x v="10"/>
    <x v="10"/>
    <n v="2024"/>
    <n v="0"/>
    <n v="0"/>
    <n v="0"/>
  </r>
  <r>
    <n v="13085500"/>
    <s v="D"/>
    <d v="2024-02-14T00:00:00"/>
    <n v="0"/>
    <n v="0"/>
    <n v="0"/>
    <n v="0"/>
    <n v="0"/>
    <d v="2024-02-14T00:00:00"/>
    <x v="35"/>
    <x v="10"/>
    <x v="11"/>
    <n v="2024"/>
    <n v="0"/>
    <n v="0"/>
    <n v="0"/>
  </r>
  <r>
    <n v="13085500"/>
    <s v="D"/>
    <d v="2024-02-15T00:00:00"/>
    <n v="0"/>
    <n v="0"/>
    <n v="0"/>
    <n v="0"/>
    <n v="0"/>
    <d v="2024-02-15T00:00:00"/>
    <x v="35"/>
    <x v="10"/>
    <x v="12"/>
    <n v="2024"/>
    <n v="0"/>
    <n v="0"/>
    <n v="0"/>
  </r>
  <r>
    <n v="13085500"/>
    <s v="D"/>
    <d v="2024-02-16T00:00:00"/>
    <n v="0"/>
    <n v="0"/>
    <n v="0"/>
    <n v="0"/>
    <n v="0"/>
    <d v="2024-02-16T00:00:00"/>
    <x v="35"/>
    <x v="10"/>
    <x v="13"/>
    <n v="2024"/>
    <n v="0"/>
    <n v="0"/>
    <n v="0"/>
  </r>
  <r>
    <n v="13085500"/>
    <s v="D"/>
    <d v="2024-02-17T00:00:00"/>
    <n v="0"/>
    <n v="0"/>
    <n v="0"/>
    <n v="0"/>
    <n v="0"/>
    <d v="2024-02-17T00:00:00"/>
    <x v="35"/>
    <x v="10"/>
    <x v="14"/>
    <n v="2024"/>
    <n v="0"/>
    <n v="0"/>
    <n v="0"/>
  </r>
  <r>
    <n v="13085500"/>
    <s v="D"/>
    <d v="2024-02-18T00:00:00"/>
    <n v="0"/>
    <n v="0"/>
    <n v="0"/>
    <n v="0"/>
    <n v="0"/>
    <d v="2024-02-18T00:00:00"/>
    <x v="35"/>
    <x v="10"/>
    <x v="15"/>
    <n v="2024"/>
    <n v="0"/>
    <n v="0"/>
    <n v="0"/>
  </r>
  <r>
    <n v="13085500"/>
    <s v="D"/>
    <d v="2024-02-19T00:00:00"/>
    <n v="0"/>
    <n v="0"/>
    <n v="0"/>
    <n v="0"/>
    <n v="0"/>
    <d v="2024-02-19T00:00:00"/>
    <x v="35"/>
    <x v="10"/>
    <x v="16"/>
    <n v="2024"/>
    <n v="0"/>
    <n v="0"/>
    <n v="0"/>
  </r>
  <r>
    <n v="13085500"/>
    <s v="D"/>
    <d v="2024-02-20T00:00:00"/>
    <n v="0"/>
    <n v="0"/>
    <n v="0"/>
    <n v="0"/>
    <n v="0"/>
    <d v="2024-02-20T00:00:00"/>
    <x v="35"/>
    <x v="10"/>
    <x v="17"/>
    <n v="2024"/>
    <n v="0"/>
    <n v="0"/>
    <n v="0"/>
  </r>
  <r>
    <n v="13085500"/>
    <s v="D"/>
    <d v="2024-02-21T00:00:00"/>
    <n v="0"/>
    <n v="0"/>
    <n v="0"/>
    <n v="0"/>
    <n v="0"/>
    <d v="2024-02-21T00:00:00"/>
    <x v="35"/>
    <x v="10"/>
    <x v="18"/>
    <n v="2024"/>
    <n v="0"/>
    <n v="0"/>
    <n v="0"/>
  </r>
  <r>
    <n v="13085500"/>
    <s v="D"/>
    <d v="2024-02-22T00:00:00"/>
    <n v="0"/>
    <n v="0"/>
    <n v="0"/>
    <n v="0"/>
    <n v="0"/>
    <d v="2024-02-22T00:00:00"/>
    <x v="35"/>
    <x v="10"/>
    <x v="19"/>
    <n v="2024"/>
    <n v="0"/>
    <n v="0"/>
    <n v="0"/>
  </r>
  <r>
    <n v="13085500"/>
    <s v="D"/>
    <d v="2024-02-23T00:00:00"/>
    <n v="0"/>
    <n v="0"/>
    <n v="0"/>
    <n v="0"/>
    <n v="0"/>
    <d v="2024-02-23T00:00:00"/>
    <x v="35"/>
    <x v="10"/>
    <x v="20"/>
    <n v="2024"/>
    <n v="0"/>
    <n v="0"/>
    <n v="0"/>
  </r>
  <r>
    <n v="13085500"/>
    <s v="D"/>
    <d v="2024-02-24T00:00:00"/>
    <n v="0"/>
    <n v="0"/>
    <n v="0"/>
    <n v="0"/>
    <n v="0"/>
    <d v="2024-02-24T00:00:00"/>
    <x v="35"/>
    <x v="10"/>
    <x v="21"/>
    <n v="2024"/>
    <n v="0"/>
    <n v="0"/>
    <n v="0"/>
  </r>
  <r>
    <n v="13085500"/>
    <s v="D"/>
    <d v="2024-02-25T00:00:00"/>
    <n v="0"/>
    <n v="0"/>
    <n v="0"/>
    <n v="0"/>
    <n v="0"/>
    <d v="2024-02-25T00:00:00"/>
    <x v="35"/>
    <x v="10"/>
    <x v="22"/>
    <n v="2024"/>
    <n v="0"/>
    <n v="0"/>
    <n v="0"/>
  </r>
  <r>
    <n v="13085500"/>
    <s v="D"/>
    <d v="2024-02-26T00:00:00"/>
    <n v="0"/>
    <n v="0"/>
    <n v="0"/>
    <n v="0"/>
    <n v="0"/>
    <d v="2024-02-26T00:00:00"/>
    <x v="35"/>
    <x v="10"/>
    <x v="23"/>
    <n v="2024"/>
    <n v="0"/>
    <n v="0"/>
    <n v="0"/>
  </r>
  <r>
    <n v="13085500"/>
    <s v="D"/>
    <d v="2024-02-27T00:00:00"/>
    <n v="0"/>
    <n v="0"/>
    <n v="0"/>
    <n v="0"/>
    <n v="0"/>
    <d v="2024-02-27T00:00:00"/>
    <x v="35"/>
    <x v="10"/>
    <x v="24"/>
    <n v="2024"/>
    <n v="0"/>
    <n v="0"/>
    <n v="0"/>
  </r>
  <r>
    <n v="13085500"/>
    <s v="D"/>
    <d v="2024-02-28T00:00:00"/>
    <n v="0"/>
    <n v="0"/>
    <n v="0"/>
    <n v="0"/>
    <n v="0"/>
    <d v="2024-02-28T00:00:00"/>
    <x v="35"/>
    <x v="10"/>
    <x v="25"/>
    <n v="2024"/>
    <n v="0"/>
    <n v="0"/>
    <n v="0"/>
  </r>
  <r>
    <n v="13085500"/>
    <s v="D"/>
    <d v="2024-02-29T00:00:00"/>
    <n v="0"/>
    <n v="0"/>
    <n v="0"/>
    <n v="0"/>
    <n v="0"/>
    <d v="2024-02-29T00:00:00"/>
    <x v="35"/>
    <x v="10"/>
    <x v="26"/>
    <n v="2024"/>
    <n v="0"/>
    <n v="0"/>
    <n v="0"/>
  </r>
  <r>
    <n v="13085500"/>
    <s v="D"/>
    <d v="2024-03-01T00:00:00"/>
    <n v="0"/>
    <n v="0"/>
    <n v="0"/>
    <n v="0"/>
    <n v="0"/>
    <d v="2024-03-01T00:00:00"/>
    <x v="35"/>
    <x v="11"/>
    <x v="28"/>
    <n v="2024"/>
    <n v="0"/>
    <n v="0"/>
    <n v="0"/>
  </r>
  <r>
    <n v="13085500"/>
    <s v="D"/>
    <d v="2024-03-02T00:00:00"/>
    <n v="0"/>
    <n v="0"/>
    <n v="0"/>
    <n v="0"/>
    <n v="0"/>
    <d v="2024-03-02T00:00:00"/>
    <x v="35"/>
    <x v="11"/>
    <x v="29"/>
    <n v="2024"/>
    <n v="0"/>
    <n v="0"/>
    <n v="0"/>
  </r>
  <r>
    <n v="13085500"/>
    <s v="D"/>
    <d v="2024-03-03T00:00:00"/>
    <n v="0"/>
    <n v="0"/>
    <n v="0"/>
    <n v="0"/>
    <n v="0"/>
    <d v="2024-03-03T00:00:00"/>
    <x v="35"/>
    <x v="11"/>
    <x v="0"/>
    <n v="2024"/>
    <n v="0"/>
    <n v="0"/>
    <n v="0"/>
  </r>
  <r>
    <n v="13085500"/>
    <s v="D"/>
    <d v="2024-03-04T00:00:00"/>
    <n v="0"/>
    <n v="0"/>
    <n v="0"/>
    <n v="0"/>
    <n v="0"/>
    <d v="2024-03-04T00:00:00"/>
    <x v="35"/>
    <x v="11"/>
    <x v="1"/>
    <n v="2024"/>
    <n v="0"/>
    <n v="0"/>
    <n v="0"/>
  </r>
  <r>
    <n v="13085500"/>
    <s v="D"/>
    <d v="2024-03-05T00:00:00"/>
    <n v="0"/>
    <n v="0"/>
    <n v="0"/>
    <n v="0"/>
    <n v="0"/>
    <d v="2024-03-05T00:00:00"/>
    <x v="35"/>
    <x v="11"/>
    <x v="2"/>
    <n v="2024"/>
    <n v="0"/>
    <n v="0"/>
    <n v="0"/>
  </r>
  <r>
    <n v="13085500"/>
    <s v="D"/>
    <d v="2024-03-06T00:00:00"/>
    <n v="0"/>
    <n v="0"/>
    <n v="0"/>
    <n v="0"/>
    <n v="0"/>
    <d v="2024-03-06T00:00:00"/>
    <x v="35"/>
    <x v="11"/>
    <x v="3"/>
    <n v="2024"/>
    <n v="0"/>
    <n v="0"/>
    <n v="0"/>
  </r>
  <r>
    <n v="13085500"/>
    <s v="D"/>
    <d v="2024-03-07T00:00:00"/>
    <n v="0"/>
    <n v="0"/>
    <n v="0"/>
    <n v="0"/>
    <n v="0"/>
    <d v="2024-03-07T00:00:00"/>
    <x v="35"/>
    <x v="11"/>
    <x v="4"/>
    <n v="2024"/>
    <n v="0"/>
    <n v="0"/>
    <n v="0"/>
  </r>
  <r>
    <n v="13085500"/>
    <s v="D"/>
    <d v="2024-03-08T00:00:00"/>
    <n v="0"/>
    <n v="0"/>
    <n v="0"/>
    <n v="0"/>
    <n v="0"/>
    <d v="2024-03-08T00:00:00"/>
    <x v="35"/>
    <x v="11"/>
    <x v="5"/>
    <n v="2024"/>
    <n v="0"/>
    <n v="0"/>
    <n v="0"/>
  </r>
  <r>
    <n v="13085500"/>
    <s v="D"/>
    <d v="2024-03-09T00:00:00"/>
    <n v="0"/>
    <n v="0"/>
    <n v="0"/>
    <n v="0"/>
    <n v="0"/>
    <d v="2024-03-09T00:00:00"/>
    <x v="35"/>
    <x v="11"/>
    <x v="6"/>
    <n v="2024"/>
    <n v="0"/>
    <n v="0"/>
    <n v="0"/>
  </r>
  <r>
    <n v="13085500"/>
    <s v="D"/>
    <d v="2024-03-10T00:00:00"/>
    <n v="0"/>
    <n v="0"/>
    <n v="0"/>
    <n v="0"/>
    <n v="0"/>
    <d v="2024-03-10T00:00:00"/>
    <x v="35"/>
    <x v="11"/>
    <x v="7"/>
    <n v="2024"/>
    <n v="0"/>
    <n v="0"/>
    <n v="0"/>
  </r>
  <r>
    <n v="13085500"/>
    <s v="D"/>
    <d v="2024-03-11T00:00:00"/>
    <n v="0"/>
    <n v="0"/>
    <n v="0"/>
    <n v="0"/>
    <n v="0"/>
    <d v="2024-03-11T00:00:00"/>
    <x v="35"/>
    <x v="11"/>
    <x v="8"/>
    <n v="2024"/>
    <n v="0"/>
    <n v="0"/>
    <n v="0"/>
  </r>
  <r>
    <n v="13085500"/>
    <s v="D"/>
    <d v="2024-03-12T00:00:00"/>
    <n v="0"/>
    <n v="0"/>
    <n v="0"/>
    <n v="0"/>
    <n v="0"/>
    <d v="2024-03-12T00:00:00"/>
    <x v="35"/>
    <x v="11"/>
    <x v="9"/>
    <n v="2024"/>
    <n v="0"/>
    <n v="0"/>
    <n v="0"/>
  </r>
  <r>
    <n v="13085500"/>
    <s v="D"/>
    <d v="2024-03-13T00:00:00"/>
    <n v="0"/>
    <n v="0"/>
    <n v="0"/>
    <n v="0"/>
    <n v="0"/>
    <d v="2024-03-13T00:00:00"/>
    <x v="35"/>
    <x v="11"/>
    <x v="10"/>
    <n v="2024"/>
    <n v="0"/>
    <n v="0"/>
    <n v="0"/>
  </r>
  <r>
    <n v="13085500"/>
    <s v="D"/>
    <d v="2024-03-14T00:00:00"/>
    <n v="0"/>
    <n v="0"/>
    <n v="0"/>
    <n v="0"/>
    <n v="0"/>
    <d v="2024-03-14T00:00:00"/>
    <x v="35"/>
    <x v="11"/>
    <x v="11"/>
    <n v="2024"/>
    <n v="0"/>
    <n v="0"/>
    <n v="0"/>
  </r>
  <r>
    <n v="13085500"/>
    <s v="D"/>
    <d v="2024-03-15T00:00:00"/>
    <n v="0"/>
    <n v="0"/>
    <n v="0"/>
    <n v="0"/>
    <n v="0"/>
    <d v="2024-03-15T00:00:00"/>
    <x v="35"/>
    <x v="11"/>
    <x v="12"/>
    <n v="2024"/>
    <n v="0"/>
    <n v="0"/>
    <n v="0"/>
  </r>
  <r>
    <n v="13085500"/>
    <s v="D"/>
    <d v="2024-03-16T00:00:00"/>
    <n v="0"/>
    <n v="0"/>
    <n v="0"/>
    <n v="0"/>
    <n v="0"/>
    <d v="2024-03-16T00:00:00"/>
    <x v="35"/>
    <x v="11"/>
    <x v="13"/>
    <n v="2024"/>
    <n v="0"/>
    <n v="0"/>
    <n v="0"/>
  </r>
  <r>
    <n v="13085500"/>
    <s v="D"/>
    <d v="2024-03-17T00:00:00"/>
    <n v="0"/>
    <n v="0"/>
    <n v="0"/>
    <n v="0"/>
    <n v="0"/>
    <d v="2024-03-17T00:00:00"/>
    <x v="35"/>
    <x v="11"/>
    <x v="14"/>
    <n v="2024"/>
    <n v="0"/>
    <n v="0"/>
    <n v="0"/>
  </r>
  <r>
    <n v="13085500"/>
    <s v="D"/>
    <d v="2024-03-18T00:00:00"/>
    <n v="0"/>
    <n v="0"/>
    <n v="0"/>
    <n v="0"/>
    <n v="0"/>
    <d v="2024-03-18T00:00:00"/>
    <x v="35"/>
    <x v="11"/>
    <x v="15"/>
    <n v="2024"/>
    <n v="0"/>
    <n v="0"/>
    <n v="0"/>
  </r>
  <r>
    <n v="13085500"/>
    <s v="D"/>
    <d v="2024-03-19T00:00:00"/>
    <n v="0"/>
    <n v="0"/>
    <n v="0"/>
    <n v="0"/>
    <n v="0"/>
    <d v="2024-03-19T00:00:00"/>
    <x v="35"/>
    <x v="11"/>
    <x v="16"/>
    <n v="2024"/>
    <n v="0"/>
    <n v="0"/>
    <n v="0"/>
  </r>
  <r>
    <n v="13085500"/>
    <s v="D"/>
    <d v="2024-03-20T00:00:00"/>
    <n v="0"/>
    <n v="0"/>
    <n v="0"/>
    <n v="0"/>
    <n v="0"/>
    <d v="2024-03-20T00:00:00"/>
    <x v="35"/>
    <x v="11"/>
    <x v="17"/>
    <n v="2024"/>
    <n v="0"/>
    <n v="0"/>
    <n v="0"/>
  </r>
  <r>
    <n v="13085500"/>
    <s v="D"/>
    <d v="2024-03-21T00:00:00"/>
    <n v="0"/>
    <n v="0"/>
    <n v="0"/>
    <n v="0"/>
    <n v="0"/>
    <d v="2024-03-21T00:00:00"/>
    <x v="35"/>
    <x v="11"/>
    <x v="18"/>
    <n v="2024"/>
    <n v="0"/>
    <n v="0"/>
    <n v="0"/>
  </r>
  <r>
    <n v="13085500"/>
    <s v="D"/>
    <d v="2024-03-22T00:00:00"/>
    <n v="0"/>
    <n v="0"/>
    <n v="0"/>
    <n v="0"/>
    <n v="0"/>
    <d v="2024-03-22T00:00:00"/>
    <x v="35"/>
    <x v="11"/>
    <x v="19"/>
    <n v="2024"/>
    <n v="0"/>
    <n v="0"/>
    <n v="0"/>
  </r>
  <r>
    <n v="13085500"/>
    <s v="D"/>
    <d v="2024-03-23T00:00:00"/>
    <n v="0"/>
    <n v="0"/>
    <n v="0"/>
    <n v="0"/>
    <n v="0"/>
    <d v="2024-03-23T00:00:00"/>
    <x v="35"/>
    <x v="11"/>
    <x v="20"/>
    <n v="2024"/>
    <n v="0"/>
    <n v="0"/>
    <n v="0"/>
  </r>
  <r>
    <n v="13085500"/>
    <s v="D"/>
    <d v="2024-03-24T00:00:00"/>
    <n v="0"/>
    <n v="0"/>
    <n v="0"/>
    <n v="0"/>
    <n v="0"/>
    <d v="2024-03-24T00:00:00"/>
    <x v="35"/>
    <x v="11"/>
    <x v="21"/>
    <n v="2024"/>
    <n v="0"/>
    <n v="0"/>
    <n v="0"/>
  </r>
  <r>
    <n v="13085500"/>
    <s v="D"/>
    <d v="2024-03-25T00:00:00"/>
    <n v="0"/>
    <n v="0"/>
    <n v="0"/>
    <n v="0"/>
    <n v="0"/>
    <d v="2024-03-25T00:00:00"/>
    <x v="35"/>
    <x v="11"/>
    <x v="22"/>
    <n v="2024"/>
    <n v="0"/>
    <n v="0"/>
    <n v="0"/>
  </r>
  <r>
    <n v="13085500"/>
    <s v="D"/>
    <d v="2024-03-26T00:00:00"/>
    <n v="0"/>
    <n v="0"/>
    <n v="0"/>
    <n v="0"/>
    <n v="0"/>
    <d v="2024-03-26T00:00:00"/>
    <x v="35"/>
    <x v="11"/>
    <x v="23"/>
    <n v="2024"/>
    <n v="0"/>
    <n v="0"/>
    <n v="0"/>
  </r>
  <r>
    <n v="13085500"/>
    <s v="D"/>
    <d v="2024-03-27T00:00:00"/>
    <n v="0"/>
    <n v="0"/>
    <n v="0"/>
    <n v="0"/>
    <n v="0"/>
    <d v="2024-03-27T00:00:00"/>
    <x v="35"/>
    <x v="11"/>
    <x v="24"/>
    <n v="2024"/>
    <n v="0"/>
    <n v="0"/>
    <n v="0"/>
  </r>
  <r>
    <n v="13085500"/>
    <s v="D"/>
    <d v="2024-03-28T00:00:00"/>
    <n v="0"/>
    <n v="0"/>
    <n v="0"/>
    <n v="0"/>
    <n v="0"/>
    <d v="2024-03-28T00:00:00"/>
    <x v="35"/>
    <x v="11"/>
    <x v="25"/>
    <n v="2024"/>
    <n v="0"/>
    <n v="0"/>
    <n v="0"/>
  </r>
  <r>
    <n v="13085500"/>
    <s v="D"/>
    <d v="2024-03-29T00:00:00"/>
    <n v="0"/>
    <n v="0"/>
    <n v="0"/>
    <n v="0"/>
    <n v="0"/>
    <d v="2024-03-29T00:00:00"/>
    <x v="35"/>
    <x v="11"/>
    <x v="26"/>
    <n v="2024"/>
    <n v="0"/>
    <n v="0"/>
    <n v="0"/>
  </r>
  <r>
    <n v="13085500"/>
    <s v="D"/>
    <d v="2024-03-30T00:00:00"/>
    <n v="0"/>
    <n v="0"/>
    <n v="0"/>
    <n v="0"/>
    <n v="0"/>
    <d v="2024-03-30T00:00:00"/>
    <x v="35"/>
    <x v="11"/>
    <x v="27"/>
    <n v="2024"/>
    <n v="0"/>
    <n v="0"/>
    <n v="0"/>
  </r>
  <r>
    <n v="13085500"/>
    <s v="D"/>
    <d v="2024-03-31T00:00:00"/>
    <n v="0"/>
    <n v="0"/>
    <n v="0"/>
    <n v="0"/>
    <n v="0"/>
    <d v="2024-03-31T00:00:00"/>
    <x v="35"/>
    <x v="11"/>
    <x v="30"/>
    <n v="2024"/>
    <n v="0"/>
    <n v="0"/>
    <n v="0"/>
  </r>
  <r>
    <n v="13085500"/>
    <s v="D"/>
    <d v="2024-04-01T00:00:00"/>
    <n v="0"/>
    <n v="0"/>
    <n v="0"/>
    <n v="0"/>
    <n v="0"/>
    <d v="2024-04-01T00:00:00"/>
    <x v="35"/>
    <x v="0"/>
    <x v="28"/>
    <n v="2024"/>
    <n v="0"/>
    <n v="0"/>
    <n v="0"/>
  </r>
  <r>
    <n v="13085500"/>
    <s v="D"/>
    <d v="2024-04-02T00:00:00"/>
    <n v="0"/>
    <n v="0"/>
    <n v="0"/>
    <n v="0"/>
    <n v="0"/>
    <d v="2024-04-02T00:00:00"/>
    <x v="35"/>
    <x v="0"/>
    <x v="29"/>
    <n v="2024"/>
    <n v="0"/>
    <n v="0"/>
    <n v="0"/>
  </r>
  <r>
    <n v="13085500"/>
    <s v="D"/>
    <d v="2024-04-03T00:00:00"/>
    <n v="0"/>
    <n v="0"/>
    <n v="0"/>
    <n v="0"/>
    <n v="0"/>
    <d v="2024-04-03T00:00:00"/>
    <x v="35"/>
    <x v="0"/>
    <x v="0"/>
    <n v="2024"/>
    <n v="0"/>
    <n v="0"/>
    <n v="0"/>
  </r>
  <r>
    <n v="13085500"/>
    <s v="D"/>
    <d v="2024-04-04T00:00:00"/>
    <n v="0"/>
    <n v="0"/>
    <n v="0"/>
    <n v="0"/>
    <n v="0"/>
    <d v="2024-04-04T00:00:00"/>
    <x v="35"/>
    <x v="0"/>
    <x v="1"/>
    <n v="2024"/>
    <n v="0"/>
    <n v="0"/>
    <n v="0"/>
  </r>
  <r>
    <n v="13085500"/>
    <s v="D"/>
    <d v="2024-04-05T00:00:00"/>
    <n v="0"/>
    <n v="0"/>
    <n v="0"/>
    <n v="0"/>
    <n v="0"/>
    <d v="2024-04-05T00:00:00"/>
    <x v="35"/>
    <x v="0"/>
    <x v="2"/>
    <n v="2024"/>
    <n v="0"/>
    <n v="0"/>
    <n v="0"/>
  </r>
  <r>
    <n v="13085500"/>
    <s v="D"/>
    <d v="2024-04-06T00:00:00"/>
    <n v="0"/>
    <n v="0"/>
    <n v="0"/>
    <n v="0"/>
    <n v="0"/>
    <d v="2024-04-06T00:00:00"/>
    <x v="35"/>
    <x v="0"/>
    <x v="3"/>
    <n v="2024"/>
    <n v="0"/>
    <n v="0"/>
    <n v="0"/>
  </r>
  <r>
    <n v="13085500"/>
    <s v="D"/>
    <d v="2024-04-07T00:00:00"/>
    <n v="0"/>
    <n v="0"/>
    <n v="0"/>
    <n v="0"/>
    <n v="0"/>
    <d v="2024-04-07T00:00:00"/>
    <x v="35"/>
    <x v="0"/>
    <x v="4"/>
    <n v="2024"/>
    <n v="0"/>
    <n v="0"/>
    <n v="0"/>
  </r>
  <r>
    <n v="13085500"/>
    <s v="D"/>
    <d v="2024-04-08T00:00:00"/>
    <n v="0"/>
    <n v="0"/>
    <n v="0"/>
    <n v="0"/>
    <n v="0"/>
    <d v="2024-04-08T00:00:00"/>
    <x v="35"/>
    <x v="0"/>
    <x v="5"/>
    <n v="2024"/>
    <n v="0"/>
    <n v="0"/>
    <n v="0"/>
  </r>
  <r>
    <n v="13085500"/>
    <s v="D"/>
    <d v="2024-04-09T00:00:00"/>
    <n v="0"/>
    <n v="0"/>
    <n v="0"/>
    <n v="0"/>
    <n v="0"/>
    <d v="2024-04-09T00:00:00"/>
    <x v="35"/>
    <x v="0"/>
    <x v="6"/>
    <n v="2024"/>
    <n v="0"/>
    <n v="0"/>
    <n v="0"/>
  </r>
  <r>
    <n v="13085500"/>
    <s v="D"/>
    <d v="2024-04-10T00:00:00"/>
    <n v="0"/>
    <n v="0"/>
    <n v="0"/>
    <n v="0"/>
    <n v="0"/>
    <d v="2024-04-10T00:00:00"/>
    <x v="35"/>
    <x v="0"/>
    <x v="7"/>
    <n v="2024"/>
    <n v="0"/>
    <n v="0"/>
    <n v="0"/>
  </r>
  <r>
    <n v="13085500"/>
    <s v="D"/>
    <d v="2024-04-11T00:00:00"/>
    <n v="43"/>
    <n v="85.3"/>
    <n v="0"/>
    <n v="0"/>
    <n v="0"/>
    <d v="2024-04-11T00:00:00"/>
    <x v="35"/>
    <x v="0"/>
    <x v="8"/>
    <n v="2024"/>
    <n v="85.290500000000009"/>
    <n v="0"/>
    <n v="85.290500000000009"/>
  </r>
  <r>
    <n v="13085500"/>
    <s v="D"/>
    <d v="2024-04-12T00:00:00"/>
    <n v="31"/>
    <n v="146.80000000000001"/>
    <n v="0"/>
    <n v="0"/>
    <n v="0"/>
    <d v="2024-04-12T00:00:00"/>
    <x v="35"/>
    <x v="0"/>
    <x v="9"/>
    <n v="2024"/>
    <n v="61.488500000000002"/>
    <n v="0"/>
    <n v="61.488500000000002"/>
  </r>
  <r>
    <n v="13085500"/>
    <s v="D"/>
    <d v="2024-04-13T00:00:00"/>
    <n v="25"/>
    <n v="196.4"/>
    <n v="0"/>
    <n v="0"/>
    <n v="0"/>
    <d v="2024-04-13T00:00:00"/>
    <x v="35"/>
    <x v="0"/>
    <x v="10"/>
    <n v="2024"/>
    <n v="49.587499999999999"/>
    <n v="0"/>
    <n v="49.587499999999999"/>
  </r>
  <r>
    <n v="13085500"/>
    <s v="D"/>
    <d v="2024-04-14T00:00:00"/>
    <n v="23"/>
    <n v="242"/>
    <n v="23"/>
    <n v="46"/>
    <n v="-45.6"/>
    <d v="2024-04-14T00:00:00"/>
    <x v="35"/>
    <x v="0"/>
    <x v="11"/>
    <n v="2024"/>
    <n v="45.6205"/>
    <n v="45.6205"/>
    <n v="0"/>
  </r>
  <r>
    <n v="13085500"/>
    <s v="D"/>
    <d v="2024-04-15T00:00:00"/>
    <n v="23"/>
    <n v="287.60000000000002"/>
    <n v="0"/>
    <n v="46"/>
    <n v="-45.6"/>
    <d v="2024-04-15T00:00:00"/>
    <x v="35"/>
    <x v="0"/>
    <x v="12"/>
    <n v="2024"/>
    <n v="45.6205"/>
    <n v="0"/>
    <n v="45.6205"/>
  </r>
  <r>
    <n v="13085500"/>
    <s v="D"/>
    <d v="2024-04-16T00:00:00"/>
    <n v="26"/>
    <n v="339.2"/>
    <n v="0"/>
    <n v="46"/>
    <n v="-45.6"/>
    <d v="2024-04-16T00:00:00"/>
    <x v="35"/>
    <x v="0"/>
    <x v="13"/>
    <n v="2024"/>
    <n v="51.570999999999998"/>
    <n v="0"/>
    <n v="51.570999999999998"/>
  </r>
  <r>
    <n v="13085500"/>
    <s v="D"/>
    <d v="2024-04-17T00:00:00"/>
    <n v="25"/>
    <n v="388.8"/>
    <n v="0"/>
    <n v="46"/>
    <n v="-45.6"/>
    <d v="2024-04-17T00:00:00"/>
    <x v="35"/>
    <x v="0"/>
    <x v="14"/>
    <n v="2024"/>
    <n v="49.587499999999999"/>
    <n v="0"/>
    <n v="49.587499999999999"/>
  </r>
  <r>
    <n v="13085500"/>
    <s v="D"/>
    <d v="2024-04-18T00:00:00"/>
    <n v="34"/>
    <n v="456.2"/>
    <n v="0"/>
    <n v="46"/>
    <n v="-45.6"/>
    <d v="2024-04-18T00:00:00"/>
    <x v="35"/>
    <x v="0"/>
    <x v="15"/>
    <n v="2024"/>
    <n v="67.439000000000007"/>
    <n v="0"/>
    <n v="67.439000000000007"/>
  </r>
  <r>
    <n v="13085500"/>
    <s v="D"/>
    <d v="2024-04-19T00:00:00"/>
    <n v="42"/>
    <n v="539.5"/>
    <n v="0"/>
    <n v="46"/>
    <n v="-45.6"/>
    <d v="2024-04-19T00:00:00"/>
    <x v="35"/>
    <x v="0"/>
    <x v="16"/>
    <n v="2024"/>
    <n v="83.307000000000002"/>
    <n v="0"/>
    <n v="83.307000000000002"/>
  </r>
  <r>
    <n v="13085500"/>
    <s v="D"/>
    <d v="2024-04-20T00:00:00"/>
    <n v="51"/>
    <n v="640.70000000000005"/>
    <n v="0"/>
    <n v="46"/>
    <n v="-45.6"/>
    <d v="2024-04-20T00:00:00"/>
    <x v="35"/>
    <x v="0"/>
    <x v="17"/>
    <n v="2024"/>
    <n v="101.1585"/>
    <n v="0"/>
    <n v="101.1585"/>
  </r>
  <r>
    <n v="13085500"/>
    <s v="D"/>
    <d v="2024-04-21T00:00:00"/>
    <n v="54"/>
    <n v="747.8"/>
    <n v="0"/>
    <n v="46"/>
    <n v="-45.6"/>
    <d v="2024-04-21T00:00:00"/>
    <x v="35"/>
    <x v="0"/>
    <x v="18"/>
    <n v="2024"/>
    <n v="107.10900000000001"/>
    <n v="0"/>
    <n v="107.10900000000001"/>
  </r>
  <r>
    <n v="13085500"/>
    <s v="D"/>
    <d v="2024-04-22T00:00:00"/>
    <n v="74"/>
    <n v="894.6"/>
    <n v="0"/>
    <n v="46"/>
    <n v="-45.6"/>
    <d v="2024-04-22T00:00:00"/>
    <x v="35"/>
    <x v="0"/>
    <x v="19"/>
    <n v="2024"/>
    <n v="146.779"/>
    <n v="0"/>
    <n v="146.779"/>
  </r>
  <r>
    <n v="13085500"/>
    <s v="D"/>
    <d v="2024-04-23T00:00:00"/>
    <n v="97"/>
    <n v="1087"/>
    <n v="0"/>
    <n v="46"/>
    <n v="-45.6"/>
    <d v="2024-04-23T00:00:00"/>
    <x v="35"/>
    <x v="0"/>
    <x v="20"/>
    <n v="2024"/>
    <n v="192.39950000000002"/>
    <n v="0"/>
    <n v="192.39950000000002"/>
  </r>
  <r>
    <n v="13085500"/>
    <s v="D"/>
    <d v="2024-04-24T00:00:00"/>
    <n v="112"/>
    <n v="1309.0999999999999"/>
    <n v="0"/>
    <n v="46"/>
    <n v="-45.6"/>
    <d v="2024-04-24T00:00:00"/>
    <x v="35"/>
    <x v="0"/>
    <x v="21"/>
    <n v="2024"/>
    <n v="222.15200000000002"/>
    <n v="0"/>
    <n v="222.15200000000002"/>
  </r>
  <r>
    <n v="13085500"/>
    <s v="D"/>
    <d v="2024-04-25T00:00:00"/>
    <n v="113"/>
    <n v="1533.2"/>
    <n v="0"/>
    <n v="46"/>
    <n v="-45.6"/>
    <d v="2024-04-25T00:00:00"/>
    <x v="35"/>
    <x v="0"/>
    <x v="22"/>
    <n v="2024"/>
    <n v="224.13550000000001"/>
    <n v="0"/>
    <n v="224.13550000000001"/>
  </r>
  <r>
    <n v="13085500"/>
    <s v="D"/>
    <d v="2024-04-26T00:00:00"/>
    <n v="98"/>
    <n v="1727.6"/>
    <n v="0"/>
    <n v="46"/>
    <n v="-45.6"/>
    <d v="2024-04-26T00:00:00"/>
    <x v="35"/>
    <x v="0"/>
    <x v="23"/>
    <n v="2024"/>
    <n v="194.38300000000001"/>
    <n v="0"/>
    <n v="194.38300000000001"/>
  </r>
  <r>
    <n v="13085500"/>
    <s v="D"/>
    <d v="2024-04-27T00:00:00"/>
    <n v="85"/>
    <n v="1896.2"/>
    <n v="0"/>
    <n v="46"/>
    <n v="-45.6"/>
    <d v="2024-04-27T00:00:00"/>
    <x v="35"/>
    <x v="0"/>
    <x v="24"/>
    <n v="2024"/>
    <n v="168.5975"/>
    <n v="0"/>
    <n v="168.5975"/>
  </r>
  <r>
    <n v="13085500"/>
    <s v="D"/>
    <d v="2024-04-28T00:00:00"/>
    <n v="82"/>
    <n v="2058.9"/>
    <n v="0"/>
    <n v="46"/>
    <n v="-45.6"/>
    <d v="2024-04-28T00:00:00"/>
    <x v="35"/>
    <x v="0"/>
    <x v="25"/>
    <n v="2024"/>
    <n v="162.64699999999999"/>
    <n v="0"/>
    <n v="162.64699999999999"/>
  </r>
  <r>
    <n v="13085500"/>
    <s v="D"/>
    <d v="2024-04-29T00:00:00"/>
    <n v="100"/>
    <n v="2257.1999999999998"/>
    <n v="0"/>
    <n v="46"/>
    <n v="-45.6"/>
    <d v="2024-04-29T00:00:00"/>
    <x v="35"/>
    <x v="0"/>
    <x v="26"/>
    <n v="2024"/>
    <n v="198.35"/>
    <n v="0"/>
    <n v="198.35"/>
  </r>
  <r>
    <n v="13085500"/>
    <s v="D"/>
    <d v="2024-04-30T00:00:00"/>
    <n v="91"/>
    <n v="2437.6999999999998"/>
    <n v="0"/>
    <n v="46"/>
    <n v="-45.6"/>
    <d v="2024-04-30T00:00:00"/>
    <x v="35"/>
    <x v="0"/>
    <x v="27"/>
    <n v="2024"/>
    <n v="180.49850000000001"/>
    <n v="0"/>
    <n v="180.49850000000001"/>
  </r>
  <r>
    <n v="13085500"/>
    <s v="D"/>
    <d v="2024-05-01T00:00:00"/>
    <n v="95"/>
    <n v="2626.2"/>
    <n v="0"/>
    <n v="46"/>
    <n v="-45.6"/>
    <d v="2024-05-01T00:00:00"/>
    <x v="35"/>
    <x v="1"/>
    <x v="28"/>
    <n v="2024"/>
    <n v="188.4325"/>
    <n v="0"/>
    <n v="188.4325"/>
  </r>
  <r>
    <n v="13085500"/>
    <s v="D"/>
    <d v="2024-05-02T00:00:00"/>
    <n v="118"/>
    <n v="2860.2"/>
    <n v="0"/>
    <n v="46"/>
    <n v="-45.6"/>
    <d v="2024-05-02T00:00:00"/>
    <x v="35"/>
    <x v="1"/>
    <x v="29"/>
    <n v="2024"/>
    <n v="234.053"/>
    <n v="0"/>
    <n v="234.053"/>
  </r>
  <r>
    <n v="13085500"/>
    <s v="D"/>
    <d v="2024-05-03T00:00:00"/>
    <n v="138"/>
    <n v="3133.9"/>
    <n v="0"/>
    <n v="46"/>
    <n v="-45.6"/>
    <d v="2024-05-03T00:00:00"/>
    <x v="35"/>
    <x v="1"/>
    <x v="0"/>
    <n v="2024"/>
    <n v="273.72300000000001"/>
    <n v="0"/>
    <n v="273.72300000000001"/>
  </r>
  <r>
    <n v="13085500"/>
    <s v="D"/>
    <d v="2024-05-04T00:00:00"/>
    <n v="136"/>
    <n v="3403.7"/>
    <n v="0"/>
    <n v="46"/>
    <n v="-45.6"/>
    <d v="2024-05-04T00:00:00"/>
    <x v="35"/>
    <x v="1"/>
    <x v="1"/>
    <n v="2024"/>
    <n v="269.75600000000003"/>
    <n v="0"/>
    <n v="269.75600000000003"/>
  </r>
  <r>
    <n v="13085500"/>
    <s v="D"/>
    <d v="2024-05-05T00:00:00"/>
    <n v="127"/>
    <n v="3655.6"/>
    <n v="0"/>
    <n v="46"/>
    <n v="-45.6"/>
    <d v="2024-05-05T00:00:00"/>
    <x v="35"/>
    <x v="1"/>
    <x v="2"/>
    <n v="2024"/>
    <n v="251.90450000000001"/>
    <n v="0"/>
    <n v="251.90450000000001"/>
  </r>
  <r>
    <n v="13085500"/>
    <s v="D"/>
    <d v="2024-05-06T00:00:00"/>
    <n v="115"/>
    <n v="3883.7"/>
    <n v="0"/>
    <n v="46"/>
    <n v="-45.6"/>
    <d v="2024-05-06T00:00:00"/>
    <x v="35"/>
    <x v="1"/>
    <x v="3"/>
    <n v="2024"/>
    <n v="228.10249999999999"/>
    <n v="0"/>
    <n v="228.10249999999999"/>
  </r>
  <r>
    <n v="13085500"/>
    <s v="D"/>
    <d v="2024-05-07T00:00:00"/>
    <n v="95"/>
    <n v="4072.1"/>
    <n v="0"/>
    <n v="46"/>
    <n v="-45.6"/>
    <d v="2024-05-07T00:00:00"/>
    <x v="35"/>
    <x v="1"/>
    <x v="4"/>
    <n v="2024"/>
    <n v="188.4325"/>
    <n v="0"/>
    <n v="188.4325"/>
  </r>
  <r>
    <n v="13085500"/>
    <s v="D"/>
    <d v="2024-05-08T00:00:00"/>
    <n v="95"/>
    <n v="4260.6000000000004"/>
    <n v="0"/>
    <n v="46"/>
    <n v="-45.6"/>
    <d v="2024-05-08T00:00:00"/>
    <x v="35"/>
    <x v="1"/>
    <x v="5"/>
    <n v="2024"/>
    <n v="188.4325"/>
    <n v="0"/>
    <n v="188.4325"/>
  </r>
  <r>
    <n v="13085500"/>
    <s v="D"/>
    <d v="2024-05-09T00:00:00"/>
    <n v="75"/>
    <n v="4409.3"/>
    <n v="0"/>
    <n v="46"/>
    <n v="-45.6"/>
    <d v="2024-05-09T00:00:00"/>
    <x v="35"/>
    <x v="1"/>
    <x v="6"/>
    <n v="2024"/>
    <n v="148.76250000000002"/>
    <n v="0"/>
    <n v="148.76250000000002"/>
  </r>
  <r>
    <n v="13085500"/>
    <s v="D"/>
    <d v="2024-05-10T00:00:00"/>
    <n v="97"/>
    <n v="4601.7"/>
    <n v="0"/>
    <n v="46"/>
    <n v="-45.6"/>
    <d v="2024-05-10T00:00:00"/>
    <x v="35"/>
    <x v="1"/>
    <x v="7"/>
    <n v="2024"/>
    <n v="192.39950000000002"/>
    <n v="0"/>
    <n v="192.39950000000002"/>
  </r>
  <r>
    <n v="13085500"/>
    <s v="D"/>
    <d v="2024-05-11T00:00:00"/>
    <n v="144"/>
    <n v="4887.3"/>
    <n v="0"/>
    <n v="46"/>
    <n v="-45.6"/>
    <d v="2024-05-11T00:00:00"/>
    <x v="35"/>
    <x v="1"/>
    <x v="8"/>
    <n v="2024"/>
    <n v="285.62400000000002"/>
    <n v="0"/>
    <n v="285.62400000000002"/>
  </r>
  <r>
    <n v="13085500"/>
    <s v="D"/>
    <d v="2024-05-12T00:00:00"/>
    <n v="154"/>
    <n v="5192.8"/>
    <n v="0"/>
    <n v="46"/>
    <n v="-45.6"/>
    <d v="2024-05-12T00:00:00"/>
    <x v="35"/>
    <x v="1"/>
    <x v="9"/>
    <n v="2024"/>
    <n v="305.459"/>
    <n v="0"/>
    <n v="305.459"/>
  </r>
  <r>
    <n v="13085500"/>
    <s v="D"/>
    <d v="2024-05-13T00:00:00"/>
    <n v="180"/>
    <n v="5549.8"/>
    <n v="0"/>
    <n v="46"/>
    <n v="-45.6"/>
    <d v="2024-05-13T00:00:00"/>
    <x v="35"/>
    <x v="1"/>
    <x v="10"/>
    <n v="2024"/>
    <n v="357.03000000000003"/>
    <n v="0"/>
    <n v="357.03000000000003"/>
  </r>
  <r>
    <n v="13085500"/>
    <s v="D"/>
    <d v="2024-05-14T00:00:00"/>
    <n v="207"/>
    <n v="5960.4"/>
    <n v="147"/>
    <n v="338"/>
    <n v="-337.5"/>
    <d v="2024-05-14T00:00:00"/>
    <x v="35"/>
    <x v="1"/>
    <x v="11"/>
    <n v="2024"/>
    <n v="410.58449999999999"/>
    <n v="291.5745"/>
    <n v="119.01"/>
  </r>
  <r>
    <n v="13085500"/>
    <s v="D"/>
    <d v="2024-05-15T00:00:00"/>
    <n v="230"/>
    <n v="6416.6"/>
    <n v="230"/>
    <n v="794"/>
    <n v="-793.8"/>
    <d v="2024-05-15T00:00:00"/>
    <x v="35"/>
    <x v="1"/>
    <x v="12"/>
    <n v="2024"/>
    <n v="456.20499999999998"/>
    <n v="456.20499999999998"/>
    <n v="0"/>
  </r>
  <r>
    <n v="13085500"/>
    <s v="D"/>
    <d v="2024-05-16T00:00:00"/>
    <n v="215"/>
    <n v="6843.1"/>
    <n v="0"/>
    <n v="794"/>
    <n v="-793.8"/>
    <d v="2024-05-16T00:00:00"/>
    <x v="35"/>
    <x v="1"/>
    <x v="13"/>
    <n v="2024"/>
    <n v="426.45249999999999"/>
    <n v="0"/>
    <n v="426.45249999999999"/>
  </r>
  <r>
    <n v="13085500"/>
    <s v="D"/>
    <d v="2024-05-17T00:00:00"/>
    <n v="226"/>
    <n v="7291.3"/>
    <n v="0"/>
    <n v="794"/>
    <n v="-793.8"/>
    <d v="2024-05-17T00:00:00"/>
    <x v="35"/>
    <x v="1"/>
    <x v="14"/>
    <n v="2024"/>
    <n v="448.27100000000002"/>
    <n v="0"/>
    <n v="448.27100000000002"/>
  </r>
  <r>
    <n v="13085500"/>
    <s v="D"/>
    <d v="2024-05-18T00:00:00"/>
    <n v="207"/>
    <n v="7701.9"/>
    <n v="0"/>
    <n v="794"/>
    <n v="-793.8"/>
    <d v="2024-05-18T00:00:00"/>
    <x v="35"/>
    <x v="1"/>
    <x v="15"/>
    <n v="2024"/>
    <n v="410.58449999999999"/>
    <n v="0"/>
    <n v="410.58449999999999"/>
  </r>
  <r>
    <n v="13085500"/>
    <s v="D"/>
    <d v="2024-05-19T00:00:00"/>
    <n v="202"/>
    <n v="8102.6"/>
    <n v="0"/>
    <n v="794"/>
    <n v="-793.8"/>
    <d v="2024-05-19T00:00:00"/>
    <x v="35"/>
    <x v="1"/>
    <x v="16"/>
    <n v="2024"/>
    <n v="400.66700000000003"/>
    <n v="0"/>
    <n v="400.66700000000003"/>
  </r>
  <r>
    <n v="13085500"/>
    <s v="D"/>
    <d v="2024-05-20T00:00:00"/>
    <n v="187"/>
    <n v="8473.5"/>
    <n v="0"/>
    <n v="794"/>
    <n v="-793.8"/>
    <d v="2024-05-20T00:00:00"/>
    <x v="35"/>
    <x v="1"/>
    <x v="17"/>
    <n v="2024"/>
    <n v="370.91450000000003"/>
    <n v="0"/>
    <n v="370.91450000000003"/>
  </r>
  <r>
    <n v="13085500"/>
    <s v="D"/>
    <d v="2024-05-21T00:00:00"/>
    <n v="179"/>
    <n v="8828.6"/>
    <n v="0"/>
    <n v="794"/>
    <n v="-793.8"/>
    <d v="2024-05-21T00:00:00"/>
    <x v="35"/>
    <x v="1"/>
    <x v="18"/>
    <n v="2024"/>
    <n v="355.04649999999998"/>
    <n v="0"/>
    <n v="355.04649999999998"/>
  </r>
  <r>
    <n v="13085500"/>
    <s v="D"/>
    <d v="2024-05-22T00:00:00"/>
    <n v="178"/>
    <n v="9181.6"/>
    <n v="0"/>
    <n v="794"/>
    <n v="-793.8"/>
    <d v="2024-05-22T00:00:00"/>
    <x v="35"/>
    <x v="1"/>
    <x v="19"/>
    <n v="2024"/>
    <n v="353.06299999999999"/>
    <n v="0"/>
    <n v="353.06299999999999"/>
  </r>
  <r>
    <n v="13085500"/>
    <s v="D"/>
    <d v="2024-05-23T00:00:00"/>
    <n v="169"/>
    <n v="9516.7999999999993"/>
    <n v="0"/>
    <n v="794"/>
    <n v="-793.8"/>
    <d v="2024-05-23T00:00:00"/>
    <x v="35"/>
    <x v="1"/>
    <x v="20"/>
    <n v="2024"/>
    <n v="335.2115"/>
    <n v="0"/>
    <n v="335.2115"/>
  </r>
  <r>
    <n v="13085500"/>
    <s v="D"/>
    <d v="2024-05-24T00:00:00"/>
    <n v="159"/>
    <n v="9832.2000000000007"/>
    <n v="0"/>
    <n v="794"/>
    <n v="-793.8"/>
    <d v="2024-05-24T00:00:00"/>
    <x v="35"/>
    <x v="1"/>
    <x v="21"/>
    <n v="2024"/>
    <n v="315.37650000000002"/>
    <n v="0"/>
    <n v="315.37650000000002"/>
  </r>
  <r>
    <n v="13085500"/>
    <s v="D"/>
    <d v="2024-05-25T00:00:00"/>
    <n v="155"/>
    <n v="10139.700000000001"/>
    <n v="0"/>
    <n v="794"/>
    <n v="-793.8"/>
    <d v="2024-05-25T00:00:00"/>
    <x v="35"/>
    <x v="1"/>
    <x v="22"/>
    <n v="2024"/>
    <n v="307.4425"/>
    <n v="0"/>
    <n v="307.4425"/>
  </r>
  <r>
    <n v="13085500"/>
    <s v="D"/>
    <d v="2024-05-26T00:00:00"/>
    <n v="147"/>
    <n v="10431.200000000001"/>
    <n v="0"/>
    <n v="794"/>
    <n v="-793.8"/>
    <d v="2024-05-26T00:00:00"/>
    <x v="35"/>
    <x v="1"/>
    <x v="23"/>
    <n v="2024"/>
    <n v="291.5745"/>
    <n v="0"/>
    <n v="291.5745"/>
  </r>
  <r>
    <n v="13085500"/>
    <s v="D"/>
    <d v="2024-05-27T00:00:00"/>
    <n v="136"/>
    <n v="10701"/>
    <n v="0"/>
    <n v="794"/>
    <n v="-793.8"/>
    <d v="2024-05-27T00:00:00"/>
    <x v="35"/>
    <x v="1"/>
    <x v="24"/>
    <n v="2024"/>
    <n v="269.75600000000003"/>
    <n v="0"/>
    <n v="269.75600000000003"/>
  </r>
  <r>
    <n v="13085500"/>
    <s v="D"/>
    <d v="2024-05-28T00:00:00"/>
    <n v="170"/>
    <n v="11038.2"/>
    <n v="0"/>
    <n v="794"/>
    <n v="-793.8"/>
    <d v="2024-05-28T00:00:00"/>
    <x v="35"/>
    <x v="1"/>
    <x v="25"/>
    <n v="2024"/>
    <n v="337.19499999999999"/>
    <n v="0"/>
    <n v="337.19499999999999"/>
  </r>
  <r>
    <n v="13085500"/>
    <s v="D"/>
    <d v="2024-05-29T00:00:00"/>
    <n v="204"/>
    <n v="11442.8"/>
    <n v="0"/>
    <n v="794"/>
    <n v="-793.8"/>
    <d v="2024-05-29T00:00:00"/>
    <x v="35"/>
    <x v="1"/>
    <x v="26"/>
    <n v="2024"/>
    <n v="404.63400000000001"/>
    <n v="0"/>
    <n v="404.63400000000001"/>
  </r>
  <r>
    <n v="13085500"/>
    <s v="D"/>
    <d v="2024-05-30T00:00:00"/>
    <n v="208"/>
    <n v="11855.4"/>
    <n v="0"/>
    <n v="794"/>
    <n v="-793.8"/>
    <d v="2024-05-30T00:00:00"/>
    <x v="35"/>
    <x v="1"/>
    <x v="27"/>
    <n v="2024"/>
    <n v="412.56799999999998"/>
    <n v="0"/>
    <n v="412.56799999999998"/>
  </r>
  <r>
    <n v="13085500"/>
    <s v="D"/>
    <d v="2024-05-31T00:00:00"/>
    <n v="230"/>
    <n v="12311.6"/>
    <n v="0"/>
    <n v="794"/>
    <n v="-793.8"/>
    <d v="2024-05-31T00:00:00"/>
    <x v="35"/>
    <x v="1"/>
    <x v="30"/>
    <n v="2024"/>
    <n v="456.20499999999998"/>
    <n v="0"/>
    <n v="456.20499999999998"/>
  </r>
  <r>
    <n v="13085500"/>
    <s v="D"/>
    <d v="2024-06-01T00:00:00"/>
    <n v="233"/>
    <n v="12773.7"/>
    <n v="0"/>
    <n v="794"/>
    <n v="-793.8"/>
    <d v="2024-06-01T00:00:00"/>
    <x v="35"/>
    <x v="2"/>
    <x v="28"/>
    <n v="2024"/>
    <n v="462.15550000000002"/>
    <n v="0"/>
    <n v="462.15550000000002"/>
  </r>
  <r>
    <n v="13085500"/>
    <s v="D"/>
    <d v="2024-06-02T00:00:00"/>
    <n v="237"/>
    <n v="13243.8"/>
    <n v="0"/>
    <n v="794"/>
    <n v="-793.8"/>
    <d v="2024-06-02T00:00:00"/>
    <x v="35"/>
    <x v="2"/>
    <x v="29"/>
    <n v="2024"/>
    <n v="470.08949999999999"/>
    <n v="0"/>
    <n v="470.08949999999999"/>
  </r>
  <r>
    <n v="13085500"/>
    <s v="D"/>
    <d v="2024-06-03T00:00:00"/>
    <n v="229"/>
    <n v="13698.1"/>
    <n v="0"/>
    <n v="794"/>
    <n v="-793.8"/>
    <d v="2024-06-03T00:00:00"/>
    <x v="35"/>
    <x v="2"/>
    <x v="0"/>
    <n v="2024"/>
    <n v="454.22149999999999"/>
    <n v="0"/>
    <n v="454.22149999999999"/>
  </r>
  <r>
    <n v="13085500"/>
    <s v="D"/>
    <d v="2024-06-04T00:00:00"/>
    <n v="218"/>
    <n v="14130.5"/>
    <n v="0"/>
    <n v="794"/>
    <n v="-793.8"/>
    <d v="2024-06-04T00:00:00"/>
    <x v="35"/>
    <x v="2"/>
    <x v="1"/>
    <n v="2024"/>
    <n v="432.40300000000002"/>
    <n v="0"/>
    <n v="432.40300000000002"/>
  </r>
  <r>
    <n v="13085500"/>
    <s v="D"/>
    <d v="2024-06-05T00:00:00"/>
    <n v="229"/>
    <n v="14584.7"/>
    <n v="0"/>
    <n v="794"/>
    <n v="-793.8"/>
    <d v="2024-06-05T00:00:00"/>
    <x v="35"/>
    <x v="2"/>
    <x v="2"/>
    <n v="2024"/>
    <n v="454.22149999999999"/>
    <n v="0"/>
    <n v="454.22149999999999"/>
  </r>
  <r>
    <n v="13085500"/>
    <s v="D"/>
    <d v="2024-06-06T00:00:00"/>
    <n v="242"/>
    <n v="15064.7"/>
    <n v="0"/>
    <n v="794"/>
    <n v="-793.8"/>
    <d v="2024-06-06T00:00:00"/>
    <x v="35"/>
    <x v="2"/>
    <x v="3"/>
    <n v="2024"/>
    <n v="480.00700000000001"/>
    <n v="0"/>
    <n v="480.00700000000001"/>
  </r>
  <r>
    <n v="13085500"/>
    <s v="D"/>
    <d v="2024-06-07T00:00:00"/>
    <n v="259"/>
    <n v="15578.4"/>
    <n v="0"/>
    <n v="794"/>
    <n v="-793.8"/>
    <d v="2024-06-07T00:00:00"/>
    <x v="35"/>
    <x v="2"/>
    <x v="4"/>
    <n v="2024"/>
    <n v="513.72649999999999"/>
    <n v="0"/>
    <n v="513.72649999999999"/>
  </r>
  <r>
    <n v="13085500"/>
    <s v="D"/>
    <d v="2024-06-08T00:00:00"/>
    <n v="257"/>
    <n v="16088.2"/>
    <n v="0"/>
    <n v="794"/>
    <n v="-793.8"/>
    <d v="2024-06-08T00:00:00"/>
    <x v="35"/>
    <x v="2"/>
    <x v="5"/>
    <n v="2024"/>
    <n v="509.7595"/>
    <n v="0"/>
    <n v="509.7595"/>
  </r>
  <r>
    <n v="13085500"/>
    <s v="D"/>
    <d v="2024-06-09T00:00:00"/>
    <n v="255"/>
    <n v="16594"/>
    <n v="0"/>
    <n v="794"/>
    <n v="-793.8"/>
    <d v="2024-06-09T00:00:00"/>
    <x v="35"/>
    <x v="2"/>
    <x v="6"/>
    <n v="2024"/>
    <n v="505.79250000000002"/>
    <n v="0"/>
    <n v="505.79250000000002"/>
  </r>
  <r>
    <n v="13085500"/>
    <s v="D"/>
    <d v="2024-06-10T00:00:00"/>
    <n v="265"/>
    <n v="17119.599999999999"/>
    <n v="0"/>
    <n v="794"/>
    <n v="-793.8"/>
    <d v="2024-06-10T00:00:00"/>
    <x v="35"/>
    <x v="2"/>
    <x v="7"/>
    <n v="2024"/>
    <n v="525.62750000000005"/>
    <n v="0"/>
    <n v="525.62750000000005"/>
  </r>
  <r>
    <n v="13085500"/>
    <s v="D"/>
    <d v="2024-06-11T00:00:00"/>
    <n v="266"/>
    <n v="17647.2"/>
    <n v="0"/>
    <n v="794"/>
    <n v="-793.8"/>
    <d v="2024-06-11T00:00:00"/>
    <x v="35"/>
    <x v="2"/>
    <x v="8"/>
    <n v="2024"/>
    <n v="527.61099999999999"/>
    <n v="0"/>
    <n v="527.61099999999999"/>
  </r>
  <r>
    <n v="13085500"/>
    <s v="D"/>
    <d v="2024-06-12T00:00:00"/>
    <n v="264"/>
    <n v="18170.8"/>
    <n v="0"/>
    <n v="794"/>
    <n v="-793.8"/>
    <d v="2024-06-12T00:00:00"/>
    <x v="35"/>
    <x v="2"/>
    <x v="9"/>
    <n v="2024"/>
    <n v="523.64400000000001"/>
    <n v="0"/>
    <n v="523.64400000000001"/>
  </r>
  <r>
    <n v="13085500"/>
    <s v="D"/>
    <d v="2024-06-13T00:00:00"/>
    <n v="272"/>
    <n v="18710.400000000001"/>
    <n v="0"/>
    <n v="794"/>
    <n v="-793.8"/>
    <d v="2024-06-13T00:00:00"/>
    <x v="35"/>
    <x v="2"/>
    <x v="10"/>
    <n v="2024"/>
    <n v="539.51200000000006"/>
    <n v="0"/>
    <n v="539.51200000000006"/>
  </r>
  <r>
    <n v="13085500"/>
    <s v="D"/>
    <d v="2024-06-14T00:00:00"/>
    <n v="273"/>
    <n v="19251.900000000001"/>
    <n v="0"/>
    <n v="794"/>
    <n v="-793.8"/>
    <d v="2024-06-14T00:00:00"/>
    <x v="35"/>
    <x v="2"/>
    <x v="11"/>
    <n v="2024"/>
    <n v="541.49549999999999"/>
    <n v="0"/>
    <n v="541.49549999999999"/>
  </r>
  <r>
    <n v="13085500"/>
    <s v="D"/>
    <d v="2024-06-15T00:00:00"/>
    <n v="264"/>
    <n v="19775.5"/>
    <n v="0"/>
    <n v="794"/>
    <n v="-793.8"/>
    <d v="2024-06-15T00:00:00"/>
    <x v="35"/>
    <x v="2"/>
    <x v="12"/>
    <n v="2024"/>
    <n v="523.64400000000001"/>
    <n v="0"/>
    <n v="523.64400000000001"/>
  </r>
  <r>
    <n v="13085500"/>
    <s v="D"/>
    <d v="2024-06-16T00:00:00"/>
    <n v="260"/>
    <n v="20291.2"/>
    <n v="0"/>
    <n v="794"/>
    <n v="-793.8"/>
    <d v="2024-06-16T00:00:00"/>
    <x v="35"/>
    <x v="2"/>
    <x v="13"/>
    <n v="2024"/>
    <n v="515.71"/>
    <n v="0"/>
    <n v="515.71"/>
  </r>
  <r>
    <n v="13085500"/>
    <s v="D"/>
    <d v="2024-06-17T00:00:00"/>
    <n v="247"/>
    <n v="489.9"/>
    <n v="0"/>
    <n v="0"/>
    <n v="0"/>
    <d v="2024-06-17T00:00:00"/>
    <x v="35"/>
    <x v="2"/>
    <x v="14"/>
    <n v="2024"/>
    <n v="489.92450000000002"/>
    <n v="0"/>
    <n v="489.92450000000002"/>
  </r>
  <r>
    <n v="13085500"/>
    <s v="D"/>
    <d v="2024-06-18T00:00:00"/>
    <n v="248"/>
    <n v="981.8"/>
    <n v="0"/>
    <n v="0"/>
    <n v="0"/>
    <d v="2024-06-18T00:00:00"/>
    <x v="35"/>
    <x v="2"/>
    <x v="15"/>
    <n v="2024"/>
    <n v="491.90800000000002"/>
    <n v="0"/>
    <n v="491.90800000000002"/>
  </r>
  <r>
    <n v="13085500"/>
    <s v="D"/>
    <d v="2024-06-19T00:00:00"/>
    <n v="252"/>
    <n v="1481.7"/>
    <n v="0"/>
    <n v="0"/>
    <n v="0"/>
    <d v="2024-06-19T00:00:00"/>
    <x v="35"/>
    <x v="2"/>
    <x v="16"/>
    <n v="2024"/>
    <n v="499.84199999999998"/>
    <n v="0"/>
    <n v="499.84199999999998"/>
  </r>
  <r>
    <n v="13085500"/>
    <s v="D"/>
    <d v="2024-06-20T00:00:00"/>
    <n v="265"/>
    <n v="2007.3"/>
    <n v="0"/>
    <n v="0"/>
    <n v="0"/>
    <d v="2024-06-20T00:00:00"/>
    <x v="35"/>
    <x v="2"/>
    <x v="17"/>
    <n v="2024"/>
    <n v="525.62750000000005"/>
    <n v="0"/>
    <n v="525.62750000000005"/>
  </r>
  <r>
    <n v="13085500"/>
    <s v="D"/>
    <d v="2024-06-21T00:00:00"/>
    <n v="303"/>
    <n v="2608.3000000000002"/>
    <n v="4.2"/>
    <n v="8.3000000000000007"/>
    <n v="-8.3000000000000007"/>
    <d v="2024-06-21T00:00:00"/>
    <x v="35"/>
    <x v="2"/>
    <x v="18"/>
    <n v="2024"/>
    <n v="601.00049999999999"/>
    <n v="8.3307000000000002"/>
    <n v="592.66980000000001"/>
  </r>
  <r>
    <n v="13085500"/>
    <s v="D"/>
    <d v="2024-06-22T00:00:00"/>
    <n v="304"/>
    <n v="3211.3"/>
    <n v="5.2"/>
    <n v="19"/>
    <n v="-18.600000000000001"/>
    <d v="2024-06-22T00:00:00"/>
    <x v="35"/>
    <x v="2"/>
    <x v="19"/>
    <n v="2024"/>
    <n v="602.98400000000004"/>
    <n v="10.314200000000001"/>
    <n v="592.66980000000001"/>
  </r>
  <r>
    <n v="13085500"/>
    <s v="D"/>
    <d v="2024-06-23T00:00:00"/>
    <n v="307"/>
    <n v="3820.2"/>
    <n v="307"/>
    <n v="628"/>
    <n v="-627.5"/>
    <d v="2024-06-23T00:00:00"/>
    <x v="35"/>
    <x v="2"/>
    <x v="20"/>
    <n v="2024"/>
    <n v="608.93449999999996"/>
    <n v="608.93449999999996"/>
    <n v="0"/>
  </r>
  <r>
    <n v="13085500"/>
    <s v="D"/>
    <d v="2024-06-24T00:00:00"/>
    <n v="310"/>
    <n v="4435.1000000000004"/>
    <n v="310"/>
    <n v="1242"/>
    <n v="-1242.4000000000001"/>
    <d v="2024-06-24T00:00:00"/>
    <x v="35"/>
    <x v="2"/>
    <x v="21"/>
    <n v="2024"/>
    <n v="614.88499999999999"/>
    <n v="614.88499999999999"/>
    <n v="0"/>
  </r>
  <r>
    <n v="13085500"/>
    <s v="D"/>
    <d v="2024-06-25T00:00:00"/>
    <n v="312"/>
    <n v="5054"/>
    <n v="312"/>
    <n v="1861"/>
    <n v="-1861.3"/>
    <d v="2024-06-25T00:00:00"/>
    <x v="35"/>
    <x v="2"/>
    <x v="22"/>
    <n v="2024"/>
    <n v="618.85199999999998"/>
    <n v="618.85199999999998"/>
    <n v="0"/>
  </r>
  <r>
    <n v="13085500"/>
    <s v="D"/>
    <d v="2024-06-26T00:00:00"/>
    <n v="311"/>
    <n v="5670.8"/>
    <n v="311"/>
    <n v="2478"/>
    <n v="-2478.1999999999998"/>
    <d v="2024-06-26T00:00:00"/>
    <x v="35"/>
    <x v="2"/>
    <x v="23"/>
    <n v="2024"/>
    <n v="616.86850000000004"/>
    <n v="616.86850000000004"/>
    <n v="0"/>
  </r>
  <r>
    <n v="13085500"/>
    <s v="D"/>
    <d v="2024-06-27T00:00:00"/>
    <n v="296"/>
    <n v="6257.9"/>
    <n v="296"/>
    <n v="3065"/>
    <n v="-3065.3"/>
    <d v="2024-06-27T00:00:00"/>
    <x v="35"/>
    <x v="2"/>
    <x v="24"/>
    <n v="2024"/>
    <n v="587.11599999999999"/>
    <n v="587.11599999999999"/>
    <n v="0"/>
  </r>
  <r>
    <n v="13085500"/>
    <s v="D"/>
    <d v="2024-06-28T00:00:00"/>
    <n v="291"/>
    <n v="6835.1"/>
    <n v="291"/>
    <n v="3643"/>
    <n v="-3642.5"/>
    <d v="2024-06-28T00:00:00"/>
    <x v="35"/>
    <x v="2"/>
    <x v="25"/>
    <n v="2024"/>
    <n v="577.19849999999997"/>
    <n v="577.19849999999997"/>
    <n v="0"/>
  </r>
  <r>
    <n v="13085500"/>
    <s v="D"/>
    <d v="2024-06-29T00:00:00"/>
    <n v="290"/>
    <n v="7410.4"/>
    <n v="290"/>
    <n v="4218"/>
    <n v="-4217.7"/>
    <d v="2024-06-29T00:00:00"/>
    <x v="35"/>
    <x v="2"/>
    <x v="26"/>
    <n v="2024"/>
    <n v="575.21500000000003"/>
    <n v="575.21500000000003"/>
    <n v="0"/>
  </r>
  <r>
    <n v="13085500"/>
    <s v="D"/>
    <d v="2024-06-30T00:00:00"/>
    <n v="290"/>
    <n v="7985.6"/>
    <n v="290"/>
    <n v="4793"/>
    <n v="-4792.8999999999996"/>
    <d v="2024-06-30T00:00:00"/>
    <x v="35"/>
    <x v="2"/>
    <x v="27"/>
    <n v="2024"/>
    <n v="575.21500000000003"/>
    <n v="575.21500000000003"/>
    <n v="0"/>
  </r>
  <r>
    <n v="13085500"/>
    <s v="D"/>
    <d v="2024-07-01T00:00:00"/>
    <n v="290"/>
    <n v="8560.7999999999993"/>
    <n v="290"/>
    <n v="5368"/>
    <n v="-5368.1"/>
    <d v="2024-07-01T00:00:00"/>
    <x v="35"/>
    <x v="3"/>
    <x v="28"/>
    <n v="2024"/>
    <n v="575.21500000000003"/>
    <n v="575.21500000000003"/>
    <n v="0"/>
  </r>
  <r>
    <n v="13085500"/>
    <s v="D"/>
    <d v="2024-07-02T00:00:00"/>
    <n v="287"/>
    <n v="9130"/>
    <n v="287"/>
    <n v="5937"/>
    <n v="-5937.4"/>
    <d v="2024-07-02T00:00:00"/>
    <x v="35"/>
    <x v="3"/>
    <x v="29"/>
    <n v="2024"/>
    <n v="569.2645"/>
    <n v="569.2645"/>
    <n v="0"/>
  </r>
  <r>
    <n v="13085500"/>
    <s v="D"/>
    <d v="2024-07-03T00:00:00"/>
    <n v="267"/>
    <n v="9659.6"/>
    <n v="267"/>
    <n v="6467"/>
    <n v="-6467"/>
    <d v="2024-07-03T00:00:00"/>
    <x v="35"/>
    <x v="3"/>
    <x v="0"/>
    <n v="2024"/>
    <n v="529.59450000000004"/>
    <n v="529.59450000000004"/>
    <n v="0"/>
  </r>
  <r>
    <n v="13085500"/>
    <s v="D"/>
    <d v="2024-07-04T00:00:00"/>
    <n v="260"/>
    <n v="10175.4"/>
    <n v="260"/>
    <n v="6983"/>
    <n v="-6982.7"/>
    <d v="2024-07-04T00:00:00"/>
    <x v="35"/>
    <x v="3"/>
    <x v="1"/>
    <n v="2024"/>
    <n v="515.71"/>
    <n v="515.71"/>
    <n v="0"/>
  </r>
  <r>
    <n v="13085500"/>
    <s v="D"/>
    <d v="2024-07-05T00:00:00"/>
    <n v="272"/>
    <n v="10714.9"/>
    <n v="272"/>
    <n v="7522"/>
    <n v="-7522.2"/>
    <d v="2024-07-05T00:00:00"/>
    <x v="35"/>
    <x v="3"/>
    <x v="2"/>
    <n v="2024"/>
    <n v="539.51200000000006"/>
    <n v="539.51200000000006"/>
    <n v="0"/>
  </r>
  <r>
    <n v="13085500"/>
    <s v="D"/>
    <d v="2024-07-06T00:00:00"/>
    <n v="274"/>
    <n v="11258.3"/>
    <n v="274"/>
    <n v="8066"/>
    <n v="-8065.7"/>
    <d v="2024-07-06T00:00:00"/>
    <x v="35"/>
    <x v="3"/>
    <x v="3"/>
    <n v="2024"/>
    <n v="543.47900000000004"/>
    <n v="543.47900000000004"/>
    <n v="0"/>
  </r>
  <r>
    <n v="13085500"/>
    <s v="D"/>
    <d v="2024-07-07T00:00:00"/>
    <n v="272"/>
    <n v="11797.9"/>
    <n v="272"/>
    <n v="8605"/>
    <n v="-8605.2000000000007"/>
    <d v="2024-07-07T00:00:00"/>
    <x v="35"/>
    <x v="3"/>
    <x v="4"/>
    <n v="2024"/>
    <n v="539.51200000000006"/>
    <n v="539.51200000000006"/>
    <n v="0"/>
  </r>
  <r>
    <n v="13085500"/>
    <s v="D"/>
    <d v="2024-07-08T00:00:00"/>
    <n v="270"/>
    <n v="12333.4"/>
    <n v="270"/>
    <n v="9141"/>
    <n v="-9140.7000000000007"/>
    <d v="2024-07-08T00:00:00"/>
    <x v="35"/>
    <x v="3"/>
    <x v="5"/>
    <n v="2024"/>
    <n v="535.54499999999996"/>
    <n v="535.54499999999996"/>
    <n v="0"/>
  </r>
  <r>
    <n v="13085500"/>
    <s v="D"/>
    <d v="2024-07-09T00:00:00"/>
    <n v="274"/>
    <n v="12876.9"/>
    <n v="274"/>
    <n v="9684"/>
    <n v="-9684.2000000000007"/>
    <d v="2024-07-09T00:00:00"/>
    <x v="35"/>
    <x v="3"/>
    <x v="6"/>
    <n v="2024"/>
    <n v="543.47900000000004"/>
    <n v="543.47900000000004"/>
    <n v="0"/>
  </r>
  <r>
    <n v="13085500"/>
    <s v="D"/>
    <d v="2024-07-10T00:00:00"/>
    <n v="281"/>
    <n v="13434.2"/>
    <n v="281"/>
    <n v="10242"/>
    <n v="-10241.6"/>
    <d v="2024-07-10T00:00:00"/>
    <x v="35"/>
    <x v="3"/>
    <x v="7"/>
    <n v="2024"/>
    <n v="557.36350000000004"/>
    <n v="557.36350000000004"/>
    <n v="0"/>
  </r>
  <r>
    <n v="13085500"/>
    <s v="D"/>
    <d v="2024-07-11T00:00:00"/>
    <n v="277"/>
    <n v="13983.7"/>
    <n v="277"/>
    <n v="10791"/>
    <n v="-10791"/>
    <d v="2024-07-11T00:00:00"/>
    <x v="35"/>
    <x v="3"/>
    <x v="8"/>
    <n v="2024"/>
    <n v="549.42949999999996"/>
    <n v="549.42949999999996"/>
    <n v="0"/>
  </r>
  <r>
    <n v="13085500"/>
    <s v="D"/>
    <d v="2024-07-12T00:00:00"/>
    <n v="272"/>
    <n v="14523.2"/>
    <n v="272"/>
    <n v="11331"/>
    <n v="-11330.5"/>
    <d v="2024-07-12T00:00:00"/>
    <x v="35"/>
    <x v="3"/>
    <x v="9"/>
    <n v="2024"/>
    <n v="539.51200000000006"/>
    <n v="539.51200000000006"/>
    <n v="0"/>
  </r>
  <r>
    <n v="13085500"/>
    <s v="D"/>
    <d v="2024-07-13T00:00:00"/>
    <n v="263"/>
    <n v="15044.8"/>
    <n v="263"/>
    <n v="11852"/>
    <n v="-11852.2"/>
    <d v="2024-07-13T00:00:00"/>
    <x v="35"/>
    <x v="3"/>
    <x v="10"/>
    <n v="2024"/>
    <n v="521.66049999999996"/>
    <n v="521.66049999999996"/>
    <n v="0"/>
  </r>
  <r>
    <n v="13085500"/>
    <s v="D"/>
    <d v="2024-07-14T00:00:00"/>
    <n v="262"/>
    <n v="15564.5"/>
    <n v="262"/>
    <n v="12372"/>
    <n v="-12371.9"/>
    <d v="2024-07-14T00:00:00"/>
    <x v="35"/>
    <x v="3"/>
    <x v="11"/>
    <n v="2024"/>
    <n v="519.67700000000002"/>
    <n v="519.67700000000002"/>
    <n v="0"/>
  </r>
  <r>
    <n v="13085500"/>
    <s v="D"/>
    <d v="2024-07-15T00:00:00"/>
    <n v="263"/>
    <n v="16086.2"/>
    <n v="263"/>
    <n v="12894"/>
    <n v="-12893.5"/>
    <d v="2024-07-15T00:00:00"/>
    <x v="35"/>
    <x v="3"/>
    <x v="12"/>
    <n v="2024"/>
    <n v="521.66049999999996"/>
    <n v="521.66049999999996"/>
    <n v="0"/>
  </r>
  <r>
    <n v="13085500"/>
    <s v="D"/>
    <d v="2024-07-16T00:00:00"/>
    <n v="255"/>
    <n v="16592"/>
    <n v="255"/>
    <n v="13399"/>
    <n v="-13399.3"/>
    <d v="2024-07-16T00:00:00"/>
    <x v="35"/>
    <x v="3"/>
    <x v="13"/>
    <n v="2024"/>
    <n v="505.79250000000002"/>
    <n v="505.79250000000002"/>
    <n v="0"/>
  </r>
  <r>
    <n v="13085500"/>
    <s v="D"/>
    <d v="2024-07-17T00:00:00"/>
    <n v="249"/>
    <n v="17085.900000000001"/>
    <n v="249"/>
    <n v="13893"/>
    <n v="-13893.2"/>
    <d v="2024-07-17T00:00:00"/>
    <x v="35"/>
    <x v="3"/>
    <x v="14"/>
    <n v="2024"/>
    <n v="493.89150000000001"/>
    <n v="493.89150000000001"/>
    <n v="0"/>
  </r>
  <r>
    <n v="13085500"/>
    <s v="D"/>
    <d v="2024-07-18T00:00:00"/>
    <n v="237"/>
    <n v="17556"/>
    <n v="237"/>
    <n v="14363"/>
    <n v="-14363.3"/>
    <d v="2024-07-18T00:00:00"/>
    <x v="35"/>
    <x v="3"/>
    <x v="15"/>
    <n v="2024"/>
    <n v="470.08949999999999"/>
    <n v="470.08949999999999"/>
    <n v="0"/>
  </r>
  <r>
    <n v="13085500"/>
    <s v="D"/>
    <d v="2024-07-19T00:00:00"/>
    <n v="238"/>
    <n v="18028"/>
    <n v="238"/>
    <n v="14835"/>
    <n v="-14835.4"/>
    <d v="2024-07-19T00:00:00"/>
    <x v="35"/>
    <x v="3"/>
    <x v="16"/>
    <n v="2024"/>
    <n v="472.07300000000004"/>
    <n v="472.07300000000004"/>
    <n v="0"/>
  </r>
  <r>
    <n v="13085500"/>
    <s v="D"/>
    <d v="2024-07-20T00:00:00"/>
    <n v="237"/>
    <n v="18498.099999999999"/>
    <n v="237"/>
    <n v="15305"/>
    <n v="-15305.4"/>
    <d v="2024-07-20T00:00:00"/>
    <x v="35"/>
    <x v="3"/>
    <x v="17"/>
    <n v="2024"/>
    <n v="470.08949999999999"/>
    <n v="470.08949999999999"/>
    <n v="0"/>
  </r>
  <r>
    <n v="13085500"/>
    <s v="D"/>
    <d v="2024-07-21T00:00:00"/>
    <n v="237"/>
    <n v="18968.2"/>
    <n v="237"/>
    <n v="15776"/>
    <n v="-15775.5"/>
    <d v="2024-07-21T00:00:00"/>
    <x v="35"/>
    <x v="3"/>
    <x v="18"/>
    <n v="2024"/>
    <n v="470.08949999999999"/>
    <n v="470.08949999999999"/>
    <n v="0"/>
  </r>
  <r>
    <n v="13085500"/>
    <s v="D"/>
    <d v="2024-07-22T00:00:00"/>
    <n v="227"/>
    <n v="19418.5"/>
    <n v="227"/>
    <n v="16226"/>
    <n v="-16225.8"/>
    <d v="2024-07-22T00:00:00"/>
    <x v="35"/>
    <x v="3"/>
    <x v="19"/>
    <n v="2024"/>
    <n v="450.25450000000001"/>
    <n v="450.25450000000001"/>
    <n v="0"/>
  </r>
  <r>
    <n v="13085500"/>
    <s v="D"/>
    <d v="2024-07-23T00:00:00"/>
    <n v="225"/>
    <n v="19864.7"/>
    <n v="225"/>
    <n v="16672"/>
    <n v="-16672.099999999999"/>
    <d v="2024-07-23T00:00:00"/>
    <x v="35"/>
    <x v="3"/>
    <x v="20"/>
    <n v="2024"/>
    <n v="446.28750000000002"/>
    <n v="446.28750000000002"/>
    <n v="0"/>
  </r>
  <r>
    <n v="13085500"/>
    <s v="D"/>
    <d v="2024-07-24T00:00:00"/>
    <n v="234"/>
    <n v="20328.900000000001"/>
    <n v="234"/>
    <n v="17136"/>
    <n v="-17136.2"/>
    <d v="2024-07-24T00:00:00"/>
    <x v="35"/>
    <x v="3"/>
    <x v="21"/>
    <n v="2024"/>
    <n v="464.13900000000001"/>
    <n v="464.13900000000001"/>
    <n v="0"/>
  </r>
  <r>
    <n v="13085500"/>
    <s v="D"/>
    <d v="2024-07-25T00:00:00"/>
    <n v="233"/>
    <n v="20791"/>
    <n v="233"/>
    <n v="17598"/>
    <n v="-17598.400000000001"/>
    <d v="2024-07-25T00:00:00"/>
    <x v="35"/>
    <x v="3"/>
    <x v="22"/>
    <n v="2024"/>
    <n v="462.15550000000002"/>
    <n v="462.15550000000002"/>
    <n v="0"/>
  </r>
  <r>
    <n v="13085500"/>
    <s v="D"/>
    <d v="2024-07-26T00:00:00"/>
    <n v="201"/>
    <n v="21189.7"/>
    <n v="201"/>
    <n v="17997"/>
    <n v="-17997.099999999999"/>
    <d v="2024-07-26T00:00:00"/>
    <x v="35"/>
    <x v="3"/>
    <x v="23"/>
    <n v="2024"/>
    <n v="398.68349999999998"/>
    <n v="398.68349999999998"/>
    <n v="0"/>
  </r>
  <r>
    <n v="13085500"/>
    <s v="D"/>
    <d v="2024-07-27T00:00:00"/>
    <n v="164"/>
    <n v="21515"/>
    <n v="164"/>
    <n v="18322"/>
    <n v="-18322.400000000001"/>
    <d v="2024-07-27T00:00:00"/>
    <x v="35"/>
    <x v="3"/>
    <x v="24"/>
    <n v="2024"/>
    <n v="325.29399999999998"/>
    <n v="325.29399999999998"/>
    <n v="0"/>
  </r>
  <r>
    <n v="13085500"/>
    <s v="D"/>
    <d v="2024-07-28T00:00:00"/>
    <n v="149"/>
    <n v="21810.6"/>
    <n v="149"/>
    <n v="18618"/>
    <n v="-18617.900000000001"/>
    <d v="2024-07-28T00:00:00"/>
    <x v="35"/>
    <x v="3"/>
    <x v="25"/>
    <n v="2024"/>
    <n v="295.54149999999998"/>
    <n v="295.54149999999998"/>
    <n v="0"/>
  </r>
  <r>
    <n v="13085500"/>
    <s v="D"/>
    <d v="2024-07-29T00:00:00"/>
    <n v="187"/>
    <n v="22181.5"/>
    <n v="187"/>
    <n v="18989"/>
    <n v="-18988.8"/>
    <d v="2024-07-29T00:00:00"/>
    <x v="35"/>
    <x v="3"/>
    <x v="26"/>
    <n v="2024"/>
    <n v="370.91450000000003"/>
    <n v="370.91450000000003"/>
    <n v="0"/>
  </r>
  <r>
    <n v="13085500"/>
    <s v="D"/>
    <d v="2024-07-30T00:00:00"/>
    <n v="202"/>
    <n v="22582.1"/>
    <n v="202"/>
    <n v="19390"/>
    <n v="-19389.5"/>
    <d v="2024-07-30T00:00:00"/>
    <x v="35"/>
    <x v="3"/>
    <x v="27"/>
    <n v="2024"/>
    <n v="400.66700000000003"/>
    <n v="400.66700000000003"/>
    <n v="0"/>
  </r>
  <r>
    <n v="13085500"/>
    <s v="D"/>
    <d v="2024-07-31T00:00:00"/>
    <n v="192"/>
    <n v="22963"/>
    <n v="192"/>
    <n v="19770"/>
    <n v="-19770.3"/>
    <d v="2024-07-31T00:00:00"/>
    <x v="35"/>
    <x v="3"/>
    <x v="30"/>
    <n v="2024"/>
    <n v="380.83199999999999"/>
    <n v="380.83199999999999"/>
    <n v="0"/>
  </r>
  <r>
    <n v="13085500"/>
    <s v="D"/>
    <d v="2024-08-01T00:00:00"/>
    <n v="201"/>
    <n v="23361.7"/>
    <n v="201"/>
    <n v="20169"/>
    <n v="-20169"/>
    <d v="2024-08-01T00:00:00"/>
    <x v="35"/>
    <x v="4"/>
    <x v="28"/>
    <n v="2024"/>
    <n v="398.68349999999998"/>
    <n v="398.68349999999998"/>
    <n v="0"/>
  </r>
  <r>
    <n v="13085500"/>
    <s v="D"/>
    <d v="2024-08-02T00:00:00"/>
    <n v="211"/>
    <n v="23780.2"/>
    <n v="211"/>
    <n v="20588"/>
    <n v="-20587.5"/>
    <d v="2024-08-02T00:00:00"/>
    <x v="35"/>
    <x v="4"/>
    <x v="29"/>
    <n v="2024"/>
    <n v="418.51850000000002"/>
    <n v="418.51850000000002"/>
    <n v="0"/>
  </r>
  <r>
    <n v="13085500"/>
    <s v="D"/>
    <d v="2024-08-03T00:00:00"/>
    <n v="183"/>
    <n v="24143.200000000001"/>
    <n v="183"/>
    <n v="20951"/>
    <n v="-20950.5"/>
    <d v="2024-08-03T00:00:00"/>
    <x v="35"/>
    <x v="4"/>
    <x v="0"/>
    <n v="2024"/>
    <n v="362.98050000000001"/>
    <n v="362.98050000000001"/>
    <n v="0"/>
  </r>
  <r>
    <n v="13085500"/>
    <s v="D"/>
    <d v="2024-08-04T00:00:00"/>
    <n v="167"/>
    <n v="24474.400000000001"/>
    <n v="167"/>
    <n v="21282"/>
    <n v="-21281.7"/>
    <d v="2024-08-04T00:00:00"/>
    <x v="35"/>
    <x v="4"/>
    <x v="1"/>
    <n v="2024"/>
    <n v="331.24450000000002"/>
    <n v="331.24450000000002"/>
    <n v="0"/>
  </r>
  <r>
    <n v="13085500"/>
    <s v="D"/>
    <d v="2024-08-05T00:00:00"/>
    <n v="179"/>
    <n v="24829.5"/>
    <n v="179"/>
    <n v="21637"/>
    <n v="-21636.799999999999"/>
    <d v="2024-08-05T00:00:00"/>
    <x v="35"/>
    <x v="4"/>
    <x v="2"/>
    <n v="2024"/>
    <n v="355.04649999999998"/>
    <n v="355.04649999999998"/>
    <n v="0"/>
  </r>
  <r>
    <n v="13085500"/>
    <s v="D"/>
    <d v="2024-08-06T00:00:00"/>
    <n v="196"/>
    <n v="25218.2"/>
    <n v="196"/>
    <n v="22026"/>
    <n v="-22025.5"/>
    <d v="2024-08-06T00:00:00"/>
    <x v="35"/>
    <x v="4"/>
    <x v="3"/>
    <n v="2024"/>
    <n v="388.76600000000002"/>
    <n v="388.76600000000002"/>
    <n v="0"/>
  </r>
  <r>
    <n v="13085500"/>
    <s v="D"/>
    <d v="2024-08-07T00:00:00"/>
    <n v="191"/>
    <n v="25597.1"/>
    <n v="191"/>
    <n v="22404"/>
    <n v="-22404.400000000001"/>
    <d v="2024-08-07T00:00:00"/>
    <x v="35"/>
    <x v="4"/>
    <x v="4"/>
    <n v="2024"/>
    <n v="378.8485"/>
    <n v="378.8485"/>
    <n v="0"/>
  </r>
  <r>
    <n v="13085500"/>
    <s v="D"/>
    <d v="2024-08-08T00:00:00"/>
    <n v="207"/>
    <n v="26007.599999999999"/>
    <n v="207"/>
    <n v="22815"/>
    <n v="-22815"/>
    <d v="2024-08-08T00:00:00"/>
    <x v="35"/>
    <x v="4"/>
    <x v="5"/>
    <n v="2024"/>
    <n v="410.58449999999999"/>
    <n v="410.58449999999999"/>
    <n v="0"/>
  </r>
  <r>
    <n v="13085500"/>
    <s v="D"/>
    <d v="2024-08-09T00:00:00"/>
    <n v="208"/>
    <n v="26420.2"/>
    <n v="208"/>
    <n v="23228"/>
    <n v="-23227.5"/>
    <d v="2024-08-09T00:00:00"/>
    <x v="35"/>
    <x v="4"/>
    <x v="6"/>
    <n v="2024"/>
    <n v="412.56799999999998"/>
    <n v="412.56799999999998"/>
    <n v="0"/>
  </r>
  <r>
    <n v="13085500"/>
    <s v="D"/>
    <d v="2024-08-10T00:00:00"/>
    <n v="179"/>
    <n v="26775.3"/>
    <n v="179"/>
    <n v="23583"/>
    <n v="-23582.6"/>
    <d v="2024-08-10T00:00:00"/>
    <x v="35"/>
    <x v="4"/>
    <x v="7"/>
    <n v="2024"/>
    <n v="355.04649999999998"/>
    <n v="355.04649999999998"/>
    <n v="0"/>
  </r>
  <r>
    <n v="13085500"/>
    <s v="D"/>
    <d v="2024-08-11T00:00:00"/>
    <n v="168"/>
    <n v="27108.5"/>
    <n v="168"/>
    <n v="23916"/>
    <n v="-23915.8"/>
    <d v="2024-08-11T00:00:00"/>
    <x v="35"/>
    <x v="4"/>
    <x v="8"/>
    <n v="2024"/>
    <n v="333.22800000000001"/>
    <n v="333.22800000000001"/>
    <n v="0"/>
  </r>
  <r>
    <n v="13085500"/>
    <s v="D"/>
    <d v="2024-08-12T00:00:00"/>
    <n v="168"/>
    <n v="27441.7"/>
    <n v="168"/>
    <n v="24249"/>
    <n v="-24249.1"/>
    <d v="2024-08-12T00:00:00"/>
    <x v="35"/>
    <x v="4"/>
    <x v="9"/>
    <n v="2024"/>
    <n v="333.22800000000001"/>
    <n v="333.22800000000001"/>
    <n v="0"/>
  </r>
  <r>
    <n v="13085500"/>
    <s v="D"/>
    <d v="2024-08-13T00:00:00"/>
    <n v="221"/>
    <n v="27880.1"/>
    <n v="221"/>
    <n v="24687"/>
    <n v="-24687.4"/>
    <d v="2024-08-13T00:00:00"/>
    <x v="35"/>
    <x v="4"/>
    <x v="10"/>
    <n v="2024"/>
    <n v="438.3535"/>
    <n v="438.3535"/>
    <n v="0"/>
  </r>
  <r>
    <n v="13085500"/>
    <s v="D"/>
    <d v="2024-08-14T00:00:00"/>
    <n v="237"/>
    <n v="28350.2"/>
    <n v="237"/>
    <n v="25158"/>
    <n v="-25157.5"/>
    <d v="2024-08-14T00:00:00"/>
    <x v="35"/>
    <x v="4"/>
    <x v="11"/>
    <n v="2024"/>
    <n v="470.08949999999999"/>
    <n v="470.08949999999999"/>
    <n v="0"/>
  </r>
  <r>
    <n v="13085500"/>
    <s v="D"/>
    <d v="2024-08-15T00:00:00"/>
    <n v="236"/>
    <n v="28818.3"/>
    <n v="236"/>
    <n v="25626"/>
    <n v="-25625.599999999999"/>
    <d v="2024-08-15T00:00:00"/>
    <x v="35"/>
    <x v="4"/>
    <x v="12"/>
    <n v="2024"/>
    <n v="468.10599999999999"/>
    <n v="468.10599999999999"/>
    <n v="0"/>
  </r>
  <r>
    <n v="13085500"/>
    <s v="D"/>
    <d v="2024-08-16T00:00:00"/>
    <n v="239"/>
    <n v="29292.3"/>
    <n v="239"/>
    <n v="26100"/>
    <n v="-26099.7"/>
    <d v="2024-08-16T00:00:00"/>
    <x v="35"/>
    <x v="4"/>
    <x v="13"/>
    <n v="2024"/>
    <n v="474.05650000000003"/>
    <n v="474.05650000000003"/>
    <n v="0"/>
  </r>
  <r>
    <n v="13085500"/>
    <s v="D"/>
    <d v="2024-08-17T00:00:00"/>
    <n v="224"/>
    <n v="29736.6"/>
    <n v="224"/>
    <n v="26544"/>
    <n v="-26544"/>
    <d v="2024-08-17T00:00:00"/>
    <x v="35"/>
    <x v="4"/>
    <x v="14"/>
    <n v="2024"/>
    <n v="444.30400000000003"/>
    <n v="444.30400000000003"/>
    <n v="0"/>
  </r>
  <r>
    <n v="13085500"/>
    <s v="D"/>
    <d v="2024-08-18T00:00:00"/>
    <n v="222"/>
    <n v="30177"/>
    <n v="222"/>
    <n v="26984"/>
    <n v="-26984.3"/>
    <d v="2024-08-18T00:00:00"/>
    <x v="35"/>
    <x v="4"/>
    <x v="15"/>
    <n v="2024"/>
    <n v="440.33699999999999"/>
    <n v="440.33699999999999"/>
    <n v="0"/>
  </r>
  <r>
    <n v="13085500"/>
    <s v="D"/>
    <d v="2024-08-19T00:00:00"/>
    <n v="209"/>
    <n v="30591.5"/>
    <n v="209"/>
    <n v="27399"/>
    <n v="-27398.9"/>
    <d v="2024-08-19T00:00:00"/>
    <x v="35"/>
    <x v="4"/>
    <x v="16"/>
    <n v="2024"/>
    <n v="414.55150000000003"/>
    <n v="414.55150000000003"/>
    <n v="0"/>
  </r>
  <r>
    <n v="13085500"/>
    <s v="D"/>
    <d v="2024-08-20T00:00:00"/>
    <n v="174"/>
    <n v="30936.7"/>
    <n v="174"/>
    <n v="27744"/>
    <n v="-27744"/>
    <d v="2024-08-20T00:00:00"/>
    <x v="35"/>
    <x v="4"/>
    <x v="17"/>
    <n v="2024"/>
    <n v="345.12900000000002"/>
    <n v="345.12900000000002"/>
    <n v="0"/>
  </r>
  <r>
    <n v="13085500"/>
    <s v="D"/>
    <d v="2024-08-21T00:00:00"/>
    <n v="171"/>
    <n v="31275.8"/>
    <n v="171"/>
    <n v="28083"/>
    <n v="-28083.200000000001"/>
    <d v="2024-08-21T00:00:00"/>
    <x v="35"/>
    <x v="4"/>
    <x v="18"/>
    <n v="2024"/>
    <n v="339.17849999999999"/>
    <n v="339.17849999999999"/>
    <n v="0"/>
  </r>
  <r>
    <n v="13085500"/>
    <s v="D"/>
    <d v="2024-08-22T00:00:00"/>
    <n v="195"/>
    <n v="31662.6"/>
    <n v="195"/>
    <n v="28470"/>
    <n v="-28470"/>
    <d v="2024-08-22T00:00:00"/>
    <x v="35"/>
    <x v="4"/>
    <x v="19"/>
    <n v="2024"/>
    <n v="386.78250000000003"/>
    <n v="386.78250000000003"/>
    <n v="0"/>
  </r>
  <r>
    <n v="13085500"/>
    <s v="D"/>
    <d v="2024-08-23T00:00:00"/>
    <n v="223"/>
    <n v="32104.9"/>
    <n v="223"/>
    <n v="28912"/>
    <n v="-28912.3"/>
    <d v="2024-08-23T00:00:00"/>
    <x v="35"/>
    <x v="4"/>
    <x v="20"/>
    <n v="2024"/>
    <n v="442.32049999999998"/>
    <n v="442.32049999999998"/>
    <n v="0"/>
  </r>
  <r>
    <n v="13085500"/>
    <s v="D"/>
    <d v="2024-08-24T00:00:00"/>
    <n v="194"/>
    <n v="32489.7"/>
    <n v="194"/>
    <n v="29297"/>
    <n v="-29297.1"/>
    <d v="2024-08-24T00:00:00"/>
    <x v="35"/>
    <x v="4"/>
    <x v="21"/>
    <n v="2024"/>
    <n v="384.79900000000004"/>
    <n v="384.79900000000004"/>
    <n v="0"/>
  </r>
  <r>
    <n v="13085500"/>
    <s v="D"/>
    <d v="2024-08-25T00:00:00"/>
    <n v="187"/>
    <n v="32860.699999999997"/>
    <n v="187"/>
    <n v="29668"/>
    <n v="-29668"/>
    <d v="2024-08-25T00:00:00"/>
    <x v="35"/>
    <x v="4"/>
    <x v="22"/>
    <n v="2024"/>
    <n v="370.91450000000003"/>
    <n v="370.91450000000003"/>
    <n v="0"/>
  </r>
  <r>
    <n v="13085500"/>
    <s v="D"/>
    <d v="2024-08-26T00:00:00"/>
    <n v="191"/>
    <n v="33239.5"/>
    <n v="191"/>
    <n v="30047"/>
    <n v="-30046.799999999999"/>
    <d v="2024-08-26T00:00:00"/>
    <x v="35"/>
    <x v="4"/>
    <x v="23"/>
    <n v="2024"/>
    <n v="378.8485"/>
    <n v="378.8485"/>
    <n v="0"/>
  </r>
  <r>
    <n v="13085500"/>
    <s v="D"/>
    <d v="2024-08-27T00:00:00"/>
    <n v="202"/>
    <n v="33640.199999999997"/>
    <n v="202"/>
    <n v="30448"/>
    <n v="-30447.5"/>
    <d v="2024-08-27T00:00:00"/>
    <x v="35"/>
    <x v="4"/>
    <x v="24"/>
    <n v="2024"/>
    <n v="400.66700000000003"/>
    <n v="400.66700000000003"/>
    <n v="0"/>
  </r>
  <r>
    <n v="13085500"/>
    <s v="D"/>
    <d v="2024-08-28T00:00:00"/>
    <n v="210"/>
    <n v="34056.699999999997"/>
    <n v="210"/>
    <n v="30864"/>
    <n v="-30864"/>
    <d v="2024-08-28T00:00:00"/>
    <x v="35"/>
    <x v="4"/>
    <x v="25"/>
    <n v="2024"/>
    <n v="416.53500000000003"/>
    <n v="416.53500000000003"/>
    <n v="0"/>
  </r>
  <r>
    <n v="13085500"/>
    <s v="D"/>
    <d v="2024-08-29T00:00:00"/>
    <n v="216"/>
    <n v="34485.1"/>
    <n v="216"/>
    <n v="31293"/>
    <n v="-31292.5"/>
    <d v="2024-08-29T00:00:00"/>
    <x v="35"/>
    <x v="4"/>
    <x v="26"/>
    <n v="2024"/>
    <n v="428.43600000000004"/>
    <n v="428.43600000000004"/>
    <n v="0"/>
  </r>
  <r>
    <n v="13085500"/>
    <s v="D"/>
    <d v="2024-08-30T00:00:00"/>
    <n v="225"/>
    <n v="34931.4"/>
    <n v="225"/>
    <n v="31739"/>
    <n v="-31738.799999999999"/>
    <d v="2024-08-30T00:00:00"/>
    <x v="35"/>
    <x v="4"/>
    <x v="27"/>
    <n v="2024"/>
    <n v="446.28750000000002"/>
    <n v="446.28750000000002"/>
    <n v="0"/>
  </r>
  <r>
    <n v="13085500"/>
    <s v="D"/>
    <d v="2024-08-31T00:00:00"/>
    <n v="181"/>
    <n v="35290.400000000001"/>
    <n v="181"/>
    <n v="32098"/>
    <n v="-32097.8"/>
    <d v="2024-08-31T00:00:00"/>
    <x v="35"/>
    <x v="4"/>
    <x v="30"/>
    <n v="2024"/>
    <n v="359.01350000000002"/>
    <n v="359.01350000000002"/>
    <n v="0"/>
  </r>
  <r>
    <n v="13085500"/>
    <s v="D"/>
    <d v="2024-09-01T00:00:00"/>
    <n v="166"/>
    <n v="35619.699999999997"/>
    <n v="166"/>
    <n v="32427"/>
    <n v="-32427"/>
    <d v="2024-09-01T00:00:00"/>
    <x v="35"/>
    <x v="5"/>
    <x v="28"/>
    <n v="2024"/>
    <n v="329.26100000000002"/>
    <n v="329.26100000000002"/>
    <n v="0"/>
  </r>
  <r>
    <n v="13085500"/>
    <s v="D"/>
    <d v="2024-09-02T00:00:00"/>
    <n v="171"/>
    <n v="35958.9"/>
    <n v="171"/>
    <n v="32766"/>
    <n v="-32766.2"/>
    <d v="2024-09-02T00:00:00"/>
    <x v="35"/>
    <x v="5"/>
    <x v="29"/>
    <n v="2024"/>
    <n v="339.17849999999999"/>
    <n v="339.17849999999999"/>
    <n v="0"/>
  </r>
  <r>
    <n v="13085500"/>
    <s v="D"/>
    <d v="2024-09-03T00:00:00"/>
    <n v="180"/>
    <n v="36315.9"/>
    <n v="180"/>
    <n v="33123"/>
    <n v="-33123.199999999997"/>
    <d v="2024-09-03T00:00:00"/>
    <x v="35"/>
    <x v="5"/>
    <x v="0"/>
    <n v="2024"/>
    <n v="357.03000000000003"/>
    <n v="357.03000000000003"/>
    <n v="0"/>
  </r>
  <r>
    <n v="13085500"/>
    <s v="D"/>
    <d v="2024-09-04T00:00:00"/>
    <n v="174"/>
    <n v="36661"/>
    <n v="174"/>
    <n v="33468"/>
    <n v="-33468.400000000001"/>
    <d v="2024-09-04T00:00:00"/>
    <x v="35"/>
    <x v="5"/>
    <x v="1"/>
    <n v="2024"/>
    <n v="345.12900000000002"/>
    <n v="345.12900000000002"/>
    <n v="0"/>
  </r>
  <r>
    <n v="13085500"/>
    <s v="D"/>
    <d v="2024-09-05T00:00:00"/>
    <n v="163"/>
    <n v="36984.400000000001"/>
    <n v="163"/>
    <n v="33792"/>
    <n v="-33791.699999999997"/>
    <d v="2024-09-05T00:00:00"/>
    <x v="35"/>
    <x v="5"/>
    <x v="2"/>
    <n v="2024"/>
    <n v="323.31049999999999"/>
    <n v="323.31049999999999"/>
    <n v="0"/>
  </r>
  <r>
    <n v="13085500"/>
    <s v="D"/>
    <d v="2024-09-06T00:00:00"/>
    <n v="150"/>
    <n v="37281.9"/>
    <n v="150"/>
    <n v="34089"/>
    <n v="-34089.199999999997"/>
    <d v="2024-09-06T00:00:00"/>
    <x v="35"/>
    <x v="5"/>
    <x v="3"/>
    <n v="2024"/>
    <n v="297.52500000000003"/>
    <n v="297.52500000000003"/>
    <n v="0"/>
  </r>
  <r>
    <n v="13085500"/>
    <s v="D"/>
    <d v="2024-09-07T00:00:00"/>
    <n v="138"/>
    <n v="37555.599999999999"/>
    <n v="138"/>
    <n v="34363"/>
    <n v="-34362.9"/>
    <d v="2024-09-07T00:00:00"/>
    <x v="35"/>
    <x v="5"/>
    <x v="4"/>
    <n v="2024"/>
    <n v="273.72300000000001"/>
    <n v="273.72300000000001"/>
    <n v="0"/>
  </r>
  <r>
    <n v="13085500"/>
    <s v="D"/>
    <d v="2024-09-08T00:00:00"/>
    <n v="136"/>
    <n v="37825.4"/>
    <n v="136"/>
    <n v="34633"/>
    <n v="-34632.699999999997"/>
    <d v="2024-09-08T00:00:00"/>
    <x v="35"/>
    <x v="5"/>
    <x v="5"/>
    <n v="2024"/>
    <n v="269.75600000000003"/>
    <n v="269.75600000000003"/>
    <n v="0"/>
  </r>
  <r>
    <n v="13085500"/>
    <s v="D"/>
    <d v="2024-09-09T00:00:00"/>
    <n v="135"/>
    <n v="38093.1"/>
    <n v="135"/>
    <n v="34901"/>
    <n v="-34900.5"/>
    <d v="2024-09-09T00:00:00"/>
    <x v="35"/>
    <x v="5"/>
    <x v="6"/>
    <n v="2024"/>
    <n v="267.77249999999998"/>
    <n v="267.77249999999998"/>
    <n v="0"/>
  </r>
  <r>
    <n v="13085500"/>
    <s v="D"/>
    <d v="2024-09-10T00:00:00"/>
    <n v="148"/>
    <n v="38386.699999999997"/>
    <n v="148"/>
    <n v="35194"/>
    <n v="-35194"/>
    <d v="2024-09-10T00:00:00"/>
    <x v="35"/>
    <x v="5"/>
    <x v="7"/>
    <n v="2024"/>
    <n v="293.55799999999999"/>
    <n v="293.55799999999999"/>
    <n v="0"/>
  </r>
  <r>
    <n v="13085500"/>
    <s v="D"/>
    <d v="2024-09-11T00:00:00"/>
    <n v="155"/>
    <n v="38694.1"/>
    <n v="155"/>
    <n v="35502"/>
    <n v="-35501.5"/>
    <d v="2024-09-11T00:00:00"/>
    <x v="35"/>
    <x v="5"/>
    <x v="8"/>
    <n v="2024"/>
    <n v="307.4425"/>
    <n v="307.4425"/>
    <n v="0"/>
  </r>
  <r>
    <n v="13085500"/>
    <s v="D"/>
    <d v="2024-09-12T00:00:00"/>
    <n v="148"/>
    <n v="38987.699999999997"/>
    <n v="148"/>
    <n v="35795"/>
    <n v="-35795"/>
    <d v="2024-09-12T00:00:00"/>
    <x v="35"/>
    <x v="5"/>
    <x v="9"/>
    <n v="2024"/>
    <n v="293.55799999999999"/>
    <n v="293.55799999999999"/>
    <n v="0"/>
  </r>
  <r>
    <n v="13085500"/>
    <s v="D"/>
    <d v="2024-09-13T00:00:00"/>
    <n v="147"/>
    <n v="39279.300000000003"/>
    <n v="147"/>
    <n v="36087"/>
    <n v="-36086.6"/>
    <d v="2024-09-13T00:00:00"/>
    <x v="35"/>
    <x v="5"/>
    <x v="10"/>
    <n v="2024"/>
    <n v="291.5745"/>
    <n v="291.5745"/>
    <n v="0"/>
  </r>
  <r>
    <n v="13085500"/>
    <s v="D"/>
    <d v="2024-09-14T00:00:00"/>
    <n v="116"/>
    <n v="39509.4"/>
    <n v="116"/>
    <n v="36317"/>
    <n v="-36316.699999999997"/>
    <d v="2024-09-14T00:00:00"/>
    <x v="35"/>
    <x v="5"/>
    <x v="11"/>
    <n v="2024"/>
    <n v="230.08600000000001"/>
    <n v="230.08600000000001"/>
    <n v="0"/>
  </r>
  <r>
    <n v="13085500"/>
    <s v="D"/>
    <d v="2024-09-15T00:00:00"/>
    <n v="111"/>
    <n v="39729.5"/>
    <n v="111"/>
    <n v="36537"/>
    <n v="-36536.9"/>
    <d v="2024-09-15T00:00:00"/>
    <x v="35"/>
    <x v="5"/>
    <x v="12"/>
    <n v="2024"/>
    <n v="220.16849999999999"/>
    <n v="220.16849999999999"/>
    <n v="0"/>
  </r>
  <r>
    <n v="13085500"/>
    <s v="D"/>
    <d v="2024-09-16T00:00:00"/>
    <n v="89"/>
    <n v="39906.1"/>
    <n v="89"/>
    <n v="36713"/>
    <n v="-36713.4"/>
    <d v="2024-09-16T00:00:00"/>
    <x v="35"/>
    <x v="5"/>
    <x v="13"/>
    <n v="2024"/>
    <n v="176.53149999999999"/>
    <n v="176.53149999999999"/>
    <n v="0"/>
  </r>
  <r>
    <n v="13085500"/>
    <s v="D"/>
    <d v="2024-09-17T00:00:00"/>
    <n v="85"/>
    <n v="40074.699999999997"/>
    <n v="85"/>
    <n v="36882"/>
    <n v="-36882"/>
    <d v="2024-09-17T00:00:00"/>
    <x v="35"/>
    <x v="5"/>
    <x v="14"/>
    <n v="2024"/>
    <n v="168.5975"/>
    <n v="168.5975"/>
    <n v="0"/>
  </r>
  <r>
    <n v="13085500"/>
    <s v="D"/>
    <d v="2024-09-18T00:00:00"/>
    <n v="80"/>
    <n v="40233.300000000003"/>
    <n v="80"/>
    <n v="37041"/>
    <n v="-37040.699999999997"/>
    <d v="2024-09-18T00:00:00"/>
    <x v="35"/>
    <x v="5"/>
    <x v="15"/>
    <n v="2024"/>
    <n v="158.68"/>
    <n v="158.68"/>
    <n v="0"/>
  </r>
  <r>
    <n v="13085500"/>
    <s v="D"/>
    <d v="2024-09-19T00:00:00"/>
    <n v="83"/>
    <n v="40398"/>
    <n v="83"/>
    <n v="37205"/>
    <n v="-37205.300000000003"/>
    <d v="2024-09-19T00:00:00"/>
    <x v="35"/>
    <x v="5"/>
    <x v="16"/>
    <n v="2024"/>
    <n v="164.63050000000001"/>
    <n v="164.63050000000001"/>
    <n v="0"/>
  </r>
  <r>
    <n v="13085500"/>
    <s v="D"/>
    <d v="2024-09-20T00:00:00"/>
    <n v="84"/>
    <n v="40564.6"/>
    <n v="84"/>
    <n v="37372"/>
    <n v="-37371.9"/>
    <d v="2024-09-20T00:00:00"/>
    <x v="35"/>
    <x v="5"/>
    <x v="17"/>
    <n v="2024"/>
    <n v="166.614"/>
    <n v="166.614"/>
    <n v="0"/>
  </r>
  <r>
    <n v="13085500"/>
    <s v="D"/>
    <d v="2024-09-21T00:00:00"/>
    <n v="85"/>
    <n v="40733.199999999997"/>
    <n v="85"/>
    <n v="37541"/>
    <n v="-37540.5"/>
    <d v="2024-09-21T00:00:00"/>
    <x v="35"/>
    <x v="5"/>
    <x v="18"/>
    <n v="2024"/>
    <n v="168.5975"/>
    <n v="168.5975"/>
    <n v="0"/>
  </r>
  <r>
    <n v="13085500"/>
    <s v="D"/>
    <d v="2024-09-22T00:00:00"/>
    <n v="85"/>
    <n v="40901.800000000003"/>
    <n v="85"/>
    <n v="37709"/>
    <n v="-37709.1"/>
    <d v="2024-09-22T00:00:00"/>
    <x v="35"/>
    <x v="5"/>
    <x v="19"/>
    <n v="2024"/>
    <n v="168.5975"/>
    <n v="168.5975"/>
    <n v="0"/>
  </r>
  <r>
    <n v="13085500"/>
    <s v="D"/>
    <d v="2024-09-23T00:00:00"/>
    <n v="105"/>
    <n v="41110"/>
    <n v="105"/>
    <n v="37917"/>
    <n v="-37917.4"/>
    <d v="2024-09-23T00:00:00"/>
    <x v="35"/>
    <x v="5"/>
    <x v="20"/>
    <n v="2024"/>
    <n v="208.26750000000001"/>
    <n v="208.26750000000001"/>
    <n v="0"/>
  </r>
  <r>
    <n v="13085500"/>
    <s v="D"/>
    <d v="2024-09-24T00:00:00"/>
    <n v="105"/>
    <n v="41318.300000000003"/>
    <n v="105"/>
    <n v="38126"/>
    <n v="-38125.599999999999"/>
    <d v="2024-09-24T00:00:00"/>
    <x v="35"/>
    <x v="5"/>
    <x v="21"/>
    <n v="2024"/>
    <n v="208.26750000000001"/>
    <n v="208.26750000000001"/>
    <n v="0"/>
  </r>
  <r>
    <n v="13085500"/>
    <s v="D"/>
    <d v="2024-09-25T00:00:00"/>
    <n v="105"/>
    <n v="41526.6"/>
    <n v="105"/>
    <n v="38334"/>
    <n v="-38333.9"/>
    <d v="2024-09-25T00:00:00"/>
    <x v="35"/>
    <x v="5"/>
    <x v="22"/>
    <n v="2024"/>
    <n v="208.26750000000001"/>
    <n v="208.26750000000001"/>
    <n v="0"/>
  </r>
  <r>
    <n v="13085500"/>
    <s v="D"/>
    <d v="2024-09-26T00:00:00"/>
    <n v="105"/>
    <n v="41734.800000000003"/>
    <n v="105"/>
    <n v="38542"/>
    <n v="-38542.199999999997"/>
    <d v="2024-09-26T00:00:00"/>
    <x v="35"/>
    <x v="5"/>
    <x v="23"/>
    <n v="2024"/>
    <n v="208.26750000000001"/>
    <n v="208.26750000000001"/>
    <n v="0"/>
  </r>
  <r>
    <n v="13085500"/>
    <s v="D"/>
    <d v="2024-09-27T00:00:00"/>
    <n v="101"/>
    <n v="41935.199999999997"/>
    <n v="101"/>
    <n v="38743"/>
    <n v="-38742.5"/>
    <d v="2024-09-27T00:00:00"/>
    <x v="35"/>
    <x v="5"/>
    <x v="24"/>
    <n v="2024"/>
    <n v="200.33350000000002"/>
    <n v="200.33350000000002"/>
    <n v="0"/>
  </r>
  <r>
    <n v="13085500"/>
    <s v="D"/>
    <d v="2024-09-28T00:00:00"/>
    <n v="96"/>
    <n v="42125.599999999999"/>
    <n v="96"/>
    <n v="38933"/>
    <n v="-38932.9"/>
    <d v="2024-09-28T00:00:00"/>
    <x v="35"/>
    <x v="5"/>
    <x v="25"/>
    <n v="2024"/>
    <n v="190.416"/>
    <n v="190.416"/>
    <n v="0"/>
  </r>
  <r>
    <n v="13085500"/>
    <s v="D"/>
    <d v="2024-09-29T00:00:00"/>
    <n v="93"/>
    <n v="42310.1"/>
    <n v="93"/>
    <n v="39117"/>
    <n v="-39117.4"/>
    <d v="2024-09-29T00:00:00"/>
    <x v="35"/>
    <x v="5"/>
    <x v="26"/>
    <n v="2024"/>
    <n v="184.46549999999999"/>
    <n v="184.46549999999999"/>
    <n v="0"/>
  </r>
  <r>
    <n v="13085500"/>
    <s v="D"/>
    <d v="2024-09-30T00:00:00"/>
    <n v="89"/>
    <n v="42486.6"/>
    <n v="89"/>
    <n v="39294"/>
    <n v="-39293.9"/>
    <d v="2024-09-30T00:00:00"/>
    <x v="35"/>
    <x v="5"/>
    <x v="27"/>
    <n v="2024"/>
    <n v="176.53149999999999"/>
    <n v="176.53149999999999"/>
    <n v="0"/>
  </r>
  <r>
    <n v="13085500"/>
    <s v="D"/>
    <d v="2024-10-01T00:00:00"/>
    <n v="90"/>
    <n v="42665.1"/>
    <n v="90"/>
    <n v="39472"/>
    <n v="-39472.400000000001"/>
    <d v="2024-10-01T00:00:00"/>
    <x v="35"/>
    <x v="6"/>
    <x v="28"/>
    <n v="2024"/>
    <n v="178.51500000000001"/>
    <n v="178.51500000000001"/>
    <n v="0"/>
  </r>
  <r>
    <n v="13085500"/>
    <s v="D"/>
    <d v="2024-10-02T00:00:00"/>
    <n v="95"/>
    <n v="42853.5"/>
    <n v="95"/>
    <n v="39661"/>
    <n v="-39660.9"/>
    <d v="2024-10-02T00:00:00"/>
    <x v="35"/>
    <x v="6"/>
    <x v="29"/>
    <n v="2024"/>
    <n v="188.4325"/>
    <n v="188.4325"/>
    <n v="0"/>
  </r>
  <r>
    <n v="13085500"/>
    <s v="D"/>
    <d v="2024-10-03T00:00:00"/>
    <n v="89"/>
    <n v="43030.1"/>
    <n v="89"/>
    <n v="39837"/>
    <n v="-39837.4"/>
    <d v="2024-10-03T00:00:00"/>
    <x v="35"/>
    <x v="6"/>
    <x v="0"/>
    <n v="2024"/>
    <n v="176.53149999999999"/>
    <n v="176.53149999999999"/>
    <n v="0"/>
  </r>
  <r>
    <n v="13085500"/>
    <s v="D"/>
    <d v="2024-10-04T00:00:00"/>
    <n v="80"/>
    <n v="43188.7"/>
    <n v="80"/>
    <n v="39996"/>
    <n v="-39996.1"/>
    <d v="2024-10-04T00:00:00"/>
    <x v="35"/>
    <x v="6"/>
    <x v="1"/>
    <n v="2024"/>
    <n v="158.68"/>
    <n v="158.68"/>
    <n v="0"/>
  </r>
  <r>
    <n v="13085500"/>
    <s v="D"/>
    <d v="2024-10-05T00:00:00"/>
    <n v="81"/>
    <n v="43349.4"/>
    <n v="81"/>
    <n v="40157"/>
    <n v="-40156.699999999997"/>
    <d v="2024-10-05T00:00:00"/>
    <x v="35"/>
    <x v="6"/>
    <x v="2"/>
    <n v="2024"/>
    <n v="160.6635"/>
    <n v="160.6635"/>
    <n v="0"/>
  </r>
  <r>
    <n v="13085500"/>
    <s v="D"/>
    <d v="2024-10-06T00:00:00"/>
    <n v="82"/>
    <n v="43512.1"/>
    <n v="82"/>
    <n v="40319"/>
    <n v="-40319.4"/>
    <d v="2024-10-06T00:00:00"/>
    <x v="35"/>
    <x v="6"/>
    <x v="3"/>
    <n v="2024"/>
    <n v="162.64699999999999"/>
    <n v="162.64699999999999"/>
    <n v="0"/>
  </r>
  <r>
    <n v="13085500"/>
    <s v="D"/>
    <d v="2024-10-07T00:00:00"/>
    <n v="73"/>
    <n v="43656.9"/>
    <n v="73"/>
    <n v="40464"/>
    <n v="-40464.199999999997"/>
    <d v="2024-10-07T00:00:00"/>
    <x v="35"/>
    <x v="6"/>
    <x v="4"/>
    <n v="2024"/>
    <n v="144.7955"/>
    <n v="144.7955"/>
    <n v="0"/>
  </r>
  <r>
    <n v="13085500"/>
    <s v="D"/>
    <d v="2024-10-08T00:00:00"/>
    <n v="67"/>
    <n v="43789.7"/>
    <n v="67"/>
    <n v="40597"/>
    <n v="-40597.1"/>
    <d v="2024-10-08T00:00:00"/>
    <x v="35"/>
    <x v="6"/>
    <x v="5"/>
    <n v="2024"/>
    <n v="132.89449999999999"/>
    <n v="132.89449999999999"/>
    <n v="0"/>
  </r>
  <r>
    <n v="13085500"/>
    <s v="D"/>
    <d v="2024-10-09T00:00:00"/>
    <n v="63"/>
    <n v="43914.7"/>
    <n v="63"/>
    <n v="40722"/>
    <n v="-40722"/>
    <d v="2024-10-09T00:00:00"/>
    <x v="35"/>
    <x v="6"/>
    <x v="6"/>
    <n v="2024"/>
    <n v="124.9605"/>
    <n v="124.9605"/>
    <n v="0"/>
  </r>
  <r>
    <n v="13085500"/>
    <s v="D"/>
    <d v="2024-10-10T00:00:00"/>
    <n v="61"/>
    <n v="44035.7"/>
    <n v="61"/>
    <n v="40843"/>
    <n v="-40843"/>
    <d v="2024-10-10T00:00:00"/>
    <x v="35"/>
    <x v="6"/>
    <x v="7"/>
    <n v="2024"/>
    <n v="120.9935"/>
    <n v="120.9935"/>
    <n v="0"/>
  </r>
  <r>
    <n v="13085500"/>
    <s v="D"/>
    <d v="2024-10-11T00:00:00"/>
    <n v="70"/>
    <n v="44174.5"/>
    <n v="70"/>
    <n v="40982"/>
    <n v="-40981.9"/>
    <d v="2024-10-11T00:00:00"/>
    <x v="35"/>
    <x v="6"/>
    <x v="8"/>
    <n v="2024"/>
    <n v="138.845"/>
    <n v="138.845"/>
    <n v="0"/>
  </r>
  <r>
    <n v="13085500"/>
    <s v="D"/>
    <d v="2024-10-12T00:00:00"/>
    <n v="73"/>
    <n v="44319.3"/>
    <n v="73"/>
    <n v="41127"/>
    <n v="-41126.699999999997"/>
    <d v="2024-10-12T00:00:00"/>
    <x v="35"/>
    <x v="6"/>
    <x v="9"/>
    <n v="2024"/>
    <n v="144.7955"/>
    <n v="144.7955"/>
    <n v="0"/>
  </r>
  <r>
    <n v="13085500"/>
    <s v="D"/>
    <d v="2024-10-13T00:00:00"/>
    <n v="73"/>
    <n v="44464.1"/>
    <n v="73"/>
    <n v="41272"/>
    <n v="-41271.5"/>
    <d v="2024-10-13T00:00:00"/>
    <x v="35"/>
    <x v="6"/>
    <x v="10"/>
    <n v="2024"/>
    <n v="144.7955"/>
    <n v="144.7955"/>
    <n v="0"/>
  </r>
  <r>
    <n v="13085500"/>
    <s v="D"/>
    <d v="2024-10-14T00:00:00"/>
    <n v="68"/>
    <n v="44599"/>
    <n v="68"/>
    <n v="41406"/>
    <n v="-41406.300000000003"/>
    <d v="2024-10-14T00:00:00"/>
    <x v="35"/>
    <x v="6"/>
    <x v="11"/>
    <n v="2024"/>
    <n v="134.87800000000001"/>
    <n v="134.87800000000001"/>
    <n v="0"/>
  </r>
  <r>
    <n v="13085500"/>
    <s v="D"/>
    <d v="2024-10-15T00:00:00"/>
    <n v="58"/>
    <n v="44714.1"/>
    <n v="58"/>
    <n v="41521"/>
    <n v="-41521.4"/>
    <d v="2024-10-15T00:00:00"/>
    <x v="35"/>
    <x v="6"/>
    <x v="12"/>
    <n v="2024"/>
    <n v="115.04300000000001"/>
    <n v="115.04300000000001"/>
    <n v="0"/>
  </r>
  <r>
    <n v="13085500"/>
    <s v="D"/>
    <d v="2024-10-16T00:00:00"/>
    <n v="39"/>
    <n v="44791.4"/>
    <n v="39"/>
    <n v="41599"/>
    <n v="-41598.699999999997"/>
    <d v="2024-10-16T00:00:00"/>
    <x v="35"/>
    <x v="6"/>
    <x v="13"/>
    <n v="2024"/>
    <n v="77.356499999999997"/>
    <n v="77.356499999999997"/>
    <n v="0"/>
  </r>
  <r>
    <n v="13085500"/>
    <s v="D"/>
    <d v="2024-10-17T00:00:00"/>
    <n v="29"/>
    <n v="44848.9"/>
    <n v="29"/>
    <n v="41656"/>
    <n v="-41656.300000000003"/>
    <d v="2024-10-17T00:00:00"/>
    <x v="35"/>
    <x v="6"/>
    <x v="14"/>
    <n v="2024"/>
    <n v="57.521500000000003"/>
    <n v="57.521500000000003"/>
    <n v="0"/>
  </r>
  <r>
    <n v="13085500"/>
    <s v="D"/>
    <d v="2024-10-18T00:00:00"/>
    <n v="6.8"/>
    <n v="44862.400000000001"/>
    <n v="6.8"/>
    <n v="41670"/>
    <n v="-41669.800000000003"/>
    <d v="2024-10-18T00:00:00"/>
    <x v="35"/>
    <x v="6"/>
    <x v="15"/>
    <n v="2024"/>
    <n v="13.4878"/>
    <n v="13.4878"/>
    <n v="0"/>
  </r>
  <r>
    <n v="13085500"/>
    <s v="D"/>
    <d v="2024-10-19T00:00:00"/>
    <n v="0"/>
    <n v="44862.400000000001"/>
    <n v="0"/>
    <n v="41670"/>
    <n v="-41669.800000000003"/>
    <d v="2024-10-19T00:00:00"/>
    <x v="35"/>
    <x v="6"/>
    <x v="16"/>
    <n v="2024"/>
    <n v="0"/>
    <n v="0"/>
    <n v="0"/>
  </r>
  <r>
    <n v="13085500"/>
    <s v="D"/>
    <d v="2024-10-20T00:00:00"/>
    <n v="0"/>
    <n v="44862.400000000001"/>
    <n v="0"/>
    <n v="41670"/>
    <n v="-41669.800000000003"/>
    <d v="2024-10-20T00:00:00"/>
    <x v="35"/>
    <x v="6"/>
    <x v="17"/>
    <n v="2024"/>
    <n v="0"/>
    <n v="0"/>
    <n v="0"/>
  </r>
  <r>
    <n v="13085500"/>
    <s v="D"/>
    <d v="2024-10-21T00:00:00"/>
    <n v="0"/>
    <n v="44862.400000000001"/>
    <n v="0"/>
    <n v="41670"/>
    <n v="-41669.800000000003"/>
    <d v="2024-10-21T00:00:00"/>
    <x v="35"/>
    <x v="6"/>
    <x v="18"/>
    <n v="2024"/>
    <n v="0"/>
    <n v="0"/>
    <n v="0"/>
  </r>
  <r>
    <n v="13085500"/>
    <s v="D"/>
    <d v="2024-10-22T00:00:00"/>
    <n v="0"/>
    <n v="44862.400000000001"/>
    <n v="0"/>
    <n v="41670"/>
    <n v="-41669.800000000003"/>
    <d v="2024-10-22T00:00:00"/>
    <x v="35"/>
    <x v="6"/>
    <x v="19"/>
    <n v="2024"/>
    <n v="0"/>
    <n v="0"/>
    <n v="0"/>
  </r>
  <r>
    <n v="13085500"/>
    <s v="D"/>
    <d v="2024-10-23T00:00:00"/>
    <n v="0"/>
    <n v="44862.400000000001"/>
    <n v="0"/>
    <n v="41670"/>
    <n v="-41669.800000000003"/>
    <d v="2024-10-23T00:00:00"/>
    <x v="35"/>
    <x v="6"/>
    <x v="20"/>
    <n v="2024"/>
    <n v="0"/>
    <n v="0"/>
    <n v="0"/>
  </r>
  <r>
    <n v="13085500"/>
    <s v="D"/>
    <d v="2024-10-24T00:00:00"/>
    <n v="0"/>
    <n v="44862.400000000001"/>
    <n v="0"/>
    <n v="41670"/>
    <n v="-41669.800000000003"/>
    <d v="2024-10-24T00:00:00"/>
    <x v="35"/>
    <x v="6"/>
    <x v="21"/>
    <n v="2024"/>
    <n v="0"/>
    <n v="0"/>
    <n v="0"/>
  </r>
  <r>
    <n v="13085500"/>
    <s v="D"/>
    <d v="2024-10-25T00:00:00"/>
    <n v="0"/>
    <n v="44862.400000000001"/>
    <n v="0"/>
    <n v="41670"/>
    <n v="-41669.800000000003"/>
    <d v="2024-10-25T00:00:00"/>
    <x v="35"/>
    <x v="6"/>
    <x v="22"/>
    <n v="2024"/>
    <n v="0"/>
    <n v="0"/>
    <n v="0"/>
  </r>
  <r>
    <n v="13085500"/>
    <s v="D"/>
    <d v="2024-10-26T00:00:00"/>
    <n v="0"/>
    <n v="44862.400000000001"/>
    <n v="0"/>
    <n v="41670"/>
    <n v="-41669.800000000003"/>
    <d v="2024-10-26T00:00:00"/>
    <x v="35"/>
    <x v="6"/>
    <x v="23"/>
    <n v="2024"/>
    <n v="0"/>
    <n v="0"/>
    <n v="0"/>
  </r>
  <r>
    <n v="13085500"/>
    <s v="D"/>
    <d v="2024-10-27T00:00:00"/>
    <n v="0"/>
    <n v="44862.400000000001"/>
    <n v="0"/>
    <n v="41670"/>
    <n v="-41669.800000000003"/>
    <d v="2024-10-27T00:00:00"/>
    <x v="35"/>
    <x v="6"/>
    <x v="24"/>
    <n v="2024"/>
    <n v="0"/>
    <n v="0"/>
    <n v="0"/>
  </r>
  <r>
    <n v="13085500"/>
    <s v="D"/>
    <d v="2024-10-28T00:00:00"/>
    <n v="0"/>
    <n v="44862.400000000001"/>
    <n v="0"/>
    <n v="41670"/>
    <n v="-41669.800000000003"/>
    <d v="2024-10-28T00:00:00"/>
    <x v="35"/>
    <x v="6"/>
    <x v="25"/>
    <n v="2024"/>
    <n v="0"/>
    <n v="0"/>
    <n v="0"/>
  </r>
  <r>
    <n v="13085500"/>
    <s v="D"/>
    <d v="2024-10-29T00:00:00"/>
    <n v="0"/>
    <n v="44862.400000000001"/>
    <n v="0"/>
    <n v="41670"/>
    <n v="-41669.800000000003"/>
    <d v="2024-10-29T00:00:00"/>
    <x v="35"/>
    <x v="6"/>
    <x v="26"/>
    <n v="2024"/>
    <n v="0"/>
    <n v="0"/>
    <n v="0"/>
  </r>
  <r>
    <n v="13085500"/>
    <s v="D"/>
    <d v="2024-10-30T00:00:00"/>
    <n v="0"/>
    <n v="44862.400000000001"/>
    <n v="0"/>
    <n v="41670"/>
    <n v="-41669.800000000003"/>
    <d v="2024-10-30T00:00:00"/>
    <x v="35"/>
    <x v="6"/>
    <x v="27"/>
    <n v="2024"/>
    <n v="0"/>
    <n v="0"/>
    <n v="0"/>
  </r>
  <r>
    <n v="13085500"/>
    <s v="D"/>
    <d v="2024-10-31T00:00:00"/>
    <n v="0"/>
    <n v="44862.400000000001"/>
    <n v="0"/>
    <n v="41670"/>
    <n v="-41669.800000000003"/>
    <d v="2024-10-31T00:00:00"/>
    <x v="35"/>
    <x v="6"/>
    <x v="30"/>
    <n v="2024"/>
    <n v="0"/>
    <n v="0"/>
    <n v="0"/>
  </r>
  <r>
    <n v="13085500"/>
    <s v="D"/>
    <d v="2024-11-01T00:00:00"/>
    <n v="0"/>
    <n v="44862.400000000001"/>
    <n v="0"/>
    <n v="41670"/>
    <n v="-41669.800000000003"/>
    <d v="2024-11-01T00:00:00"/>
    <x v="36"/>
    <x v="7"/>
    <x v="28"/>
    <n v="2024"/>
    <n v="0"/>
    <n v="0"/>
    <n v="0"/>
  </r>
  <r>
    <n v="13085500"/>
    <s v="D"/>
    <d v="2024-11-02T00:00:00"/>
    <n v="0"/>
    <n v="44862.400000000001"/>
    <n v="0"/>
    <n v="41670"/>
    <n v="-41669.800000000003"/>
    <d v="2024-11-02T00:00:00"/>
    <x v="36"/>
    <x v="7"/>
    <x v="29"/>
    <n v="2024"/>
    <n v="0"/>
    <n v="0"/>
    <n v="0"/>
  </r>
  <r>
    <n v="13085500"/>
    <s v="D"/>
    <d v="2024-11-03T00:00:00"/>
    <n v="0"/>
    <n v="44862.400000000001"/>
    <n v="0"/>
    <n v="41670"/>
    <n v="-41669.800000000003"/>
    <d v="2024-11-03T00:00:00"/>
    <x v="36"/>
    <x v="7"/>
    <x v="0"/>
    <n v="2024"/>
    <n v="0"/>
    <n v="0"/>
    <n v="0"/>
  </r>
  <r>
    <n v="13085500"/>
    <s v="D"/>
    <d v="2024-11-04T00:00:00"/>
    <n v="0"/>
    <n v="44862.400000000001"/>
    <n v="0"/>
    <n v="41670"/>
    <n v="-41669.800000000003"/>
    <d v="2024-11-04T00:00:00"/>
    <x v="36"/>
    <x v="7"/>
    <x v="1"/>
    <n v="2024"/>
    <n v="0"/>
    <n v="0"/>
    <n v="0"/>
  </r>
  <r>
    <n v="13085500"/>
    <s v="D"/>
    <d v="2024-11-05T00:00:00"/>
    <n v="0"/>
    <n v="44862.400000000001"/>
    <n v="0"/>
    <n v="41670"/>
    <n v="-41669.800000000003"/>
    <d v="2024-11-05T00:00:00"/>
    <x v="36"/>
    <x v="7"/>
    <x v="2"/>
    <n v="2024"/>
    <n v="0"/>
    <n v="0"/>
    <n v="0"/>
  </r>
  <r>
    <n v="13085500"/>
    <s v="D"/>
    <d v="2024-11-06T00:00:00"/>
    <n v="0"/>
    <n v="44862.400000000001"/>
    <n v="0"/>
    <n v="41670"/>
    <n v="-41669.800000000003"/>
    <d v="2024-11-06T00:00:00"/>
    <x v="36"/>
    <x v="7"/>
    <x v="3"/>
    <n v="2024"/>
    <n v="0"/>
    <n v="0"/>
    <n v="0"/>
  </r>
  <r>
    <n v="13085500"/>
    <s v="D"/>
    <d v="2024-11-07T00:00:00"/>
    <n v="0"/>
    <n v="44862.400000000001"/>
    <n v="0"/>
    <n v="41670"/>
    <n v="-41669.800000000003"/>
    <d v="2024-11-07T00:00:00"/>
    <x v="36"/>
    <x v="7"/>
    <x v="4"/>
    <n v="2024"/>
    <n v="0"/>
    <n v="0"/>
    <n v="0"/>
  </r>
  <r>
    <n v="13085500"/>
    <s v="D"/>
    <d v="2024-11-08T00:00:00"/>
    <n v="0"/>
    <n v="44862.400000000001"/>
    <n v="0"/>
    <n v="41670"/>
    <n v="-41669.800000000003"/>
    <d v="2024-11-08T00:00:00"/>
    <x v="36"/>
    <x v="7"/>
    <x v="5"/>
    <n v="2024"/>
    <n v="0"/>
    <n v="0"/>
    <n v="0"/>
  </r>
  <r>
    <n v="13085500"/>
    <s v="D"/>
    <d v="2024-11-09T00:00:00"/>
    <n v="0"/>
    <n v="44862.400000000001"/>
    <n v="0"/>
    <n v="41670"/>
    <n v="-41669.800000000003"/>
    <d v="2024-11-09T00:00:00"/>
    <x v="36"/>
    <x v="7"/>
    <x v="6"/>
    <n v="2024"/>
    <n v="0"/>
    <n v="0"/>
    <n v="0"/>
  </r>
  <r>
    <n v="13085500"/>
    <s v="D"/>
    <d v="2024-11-10T00:00:00"/>
    <n v="0"/>
    <n v="44862.400000000001"/>
    <n v="0"/>
    <n v="41670"/>
    <n v="-41669.800000000003"/>
    <d v="2024-11-10T00:00:00"/>
    <x v="36"/>
    <x v="7"/>
    <x v="7"/>
    <n v="2024"/>
    <n v="0"/>
    <n v="0"/>
    <n v="0"/>
  </r>
  <r>
    <n v="13085500"/>
    <s v="D"/>
    <d v="2024-11-11T00:00:00"/>
    <n v="0"/>
    <n v="44862.400000000001"/>
    <n v="0"/>
    <n v="41670"/>
    <n v="-41669.800000000003"/>
    <d v="2024-11-11T00:00:00"/>
    <x v="36"/>
    <x v="7"/>
    <x v="8"/>
    <n v="2024"/>
    <n v="0"/>
    <n v="0"/>
    <n v="0"/>
  </r>
  <r>
    <n v="13085500"/>
    <s v="D"/>
    <d v="2024-11-12T00:00:00"/>
    <n v="0"/>
    <n v="44862.400000000001"/>
    <n v="0"/>
    <n v="41670"/>
    <n v="-41669.800000000003"/>
    <d v="2024-11-12T00:00:00"/>
    <x v="36"/>
    <x v="7"/>
    <x v="9"/>
    <n v="2024"/>
    <n v="0"/>
    <n v="0"/>
    <n v="0"/>
  </r>
  <r>
    <n v="13085500"/>
    <s v="D"/>
    <d v="2024-11-13T00:00:00"/>
    <n v="0"/>
    <n v="44862.400000000001"/>
    <n v="0"/>
    <n v="41670"/>
    <n v="-41669.800000000003"/>
    <d v="2024-11-13T00:00:00"/>
    <x v="36"/>
    <x v="7"/>
    <x v="10"/>
    <n v="2024"/>
    <n v="0"/>
    <n v="0"/>
    <n v="0"/>
  </r>
  <r>
    <n v="13085500"/>
    <s v="D"/>
    <d v="2024-11-14T00:00:00"/>
    <n v="0"/>
    <n v="44862.400000000001"/>
    <n v="0"/>
    <n v="41670"/>
    <n v="-41669.800000000003"/>
    <d v="2024-11-14T00:00:00"/>
    <x v="36"/>
    <x v="7"/>
    <x v="11"/>
    <n v="2024"/>
    <n v="0"/>
    <n v="0"/>
    <n v="0"/>
  </r>
  <r>
    <n v="13085500"/>
    <s v="D"/>
    <d v="2024-11-15T00:00:00"/>
    <n v="0"/>
    <n v="44862.400000000001"/>
    <n v="0"/>
    <n v="41670"/>
    <n v="-41669.800000000003"/>
    <d v="2024-11-15T00:00:00"/>
    <x v="36"/>
    <x v="7"/>
    <x v="12"/>
    <n v="2024"/>
    <n v="0"/>
    <n v="0"/>
    <n v="0"/>
  </r>
  <r>
    <n v="13085500"/>
    <s v="D"/>
    <d v="2024-11-16T00:00:00"/>
    <n v="0"/>
    <n v="44862.400000000001"/>
    <n v="0"/>
    <n v="41670"/>
    <n v="-41669.800000000003"/>
    <d v="2024-11-16T00:00:00"/>
    <x v="36"/>
    <x v="7"/>
    <x v="13"/>
    <n v="2024"/>
    <n v="0"/>
    <n v="0"/>
    <n v="0"/>
  </r>
  <r>
    <n v="13085500"/>
    <s v="D"/>
    <d v="2024-11-17T00:00:00"/>
    <n v="0"/>
    <n v="44862.400000000001"/>
    <n v="0"/>
    <n v="41670"/>
    <n v="-41669.800000000003"/>
    <d v="2024-11-17T00:00:00"/>
    <x v="36"/>
    <x v="7"/>
    <x v="14"/>
    <n v="2024"/>
    <n v="0"/>
    <n v="0"/>
    <n v="0"/>
  </r>
  <r>
    <n v="13085500"/>
    <s v="D"/>
    <d v="2024-11-18T00:00:00"/>
    <n v="0"/>
    <n v="44862.400000000001"/>
    <n v="0"/>
    <n v="41670"/>
    <n v="-41669.800000000003"/>
    <d v="2024-11-18T00:00:00"/>
    <x v="36"/>
    <x v="7"/>
    <x v="15"/>
    <n v="2024"/>
    <n v="0"/>
    <n v="0"/>
    <n v="0"/>
  </r>
  <r>
    <n v="13085500"/>
    <s v="D"/>
    <d v="2024-11-19T00:00:00"/>
    <n v="0"/>
    <n v="44862.400000000001"/>
    <n v="0"/>
    <n v="41670"/>
    <n v="-41669.800000000003"/>
    <d v="2024-11-19T00:00:00"/>
    <x v="36"/>
    <x v="7"/>
    <x v="16"/>
    <n v="2024"/>
    <n v="0"/>
    <n v="0"/>
    <n v="0"/>
  </r>
  <r>
    <n v="13085500"/>
    <s v="D"/>
    <d v="2024-11-20T00:00:00"/>
    <n v="0"/>
    <n v="44862.400000000001"/>
    <n v="0"/>
    <n v="41670"/>
    <n v="-41669.800000000003"/>
    <d v="2024-11-20T00:00:00"/>
    <x v="36"/>
    <x v="7"/>
    <x v="17"/>
    <n v="2024"/>
    <n v="0"/>
    <n v="0"/>
    <n v="0"/>
  </r>
  <r>
    <n v="13085500"/>
    <s v="D"/>
    <d v="2024-11-21T00:00:00"/>
    <n v="0"/>
    <n v="44862.400000000001"/>
    <n v="0"/>
    <n v="41670"/>
    <n v="-41669.800000000003"/>
    <d v="2024-11-21T00:00:00"/>
    <x v="36"/>
    <x v="7"/>
    <x v="18"/>
    <n v="2024"/>
    <n v="0"/>
    <n v="0"/>
    <n v="0"/>
  </r>
  <r>
    <n v="13085500"/>
    <s v="D"/>
    <d v="2024-11-22T00:00:00"/>
    <n v="0"/>
    <n v="44862.400000000001"/>
    <n v="0"/>
    <n v="41670"/>
    <n v="-41669.800000000003"/>
    <d v="2024-11-22T00:00:00"/>
    <x v="36"/>
    <x v="7"/>
    <x v="19"/>
    <n v="2024"/>
    <n v="0"/>
    <n v="0"/>
    <n v="0"/>
  </r>
  <r>
    <n v="13085500"/>
    <s v="D"/>
    <d v="2024-11-23T00:00:00"/>
    <n v="0"/>
    <n v="44862.400000000001"/>
    <n v="0"/>
    <n v="41670"/>
    <n v="-41669.800000000003"/>
    <d v="2024-11-23T00:00:00"/>
    <x v="36"/>
    <x v="7"/>
    <x v="20"/>
    <n v="2024"/>
    <n v="0"/>
    <n v="0"/>
    <n v="0"/>
  </r>
  <r>
    <n v="13085500"/>
    <s v="D"/>
    <d v="2024-11-24T00:00:00"/>
    <n v="0"/>
    <n v="44862.400000000001"/>
    <n v="0"/>
    <n v="41670"/>
    <n v="-41669.800000000003"/>
    <d v="2024-11-24T00:00:00"/>
    <x v="36"/>
    <x v="7"/>
    <x v="21"/>
    <n v="2024"/>
    <n v="0"/>
    <n v="0"/>
    <n v="0"/>
  </r>
  <r>
    <n v="13085500"/>
    <s v="D"/>
    <d v="2024-11-25T00:00:00"/>
    <n v="0"/>
    <n v="44862.400000000001"/>
    <n v="0"/>
    <n v="41670"/>
    <n v="-41669.800000000003"/>
    <d v="2024-11-25T00:00:00"/>
    <x v="36"/>
    <x v="7"/>
    <x v="22"/>
    <n v="2024"/>
    <n v="0"/>
    <n v="0"/>
    <n v="0"/>
  </r>
  <r>
    <n v="13085500"/>
    <s v="D"/>
    <d v="2024-11-26T00:00:00"/>
    <n v="0"/>
    <n v="44862.400000000001"/>
    <n v="0"/>
    <n v="41670"/>
    <n v="-41669.800000000003"/>
    <d v="2024-11-26T00:00:00"/>
    <x v="36"/>
    <x v="7"/>
    <x v="23"/>
    <n v="2024"/>
    <n v="0"/>
    <n v="0"/>
    <n v="0"/>
  </r>
  <r>
    <n v="13085500"/>
    <s v="D"/>
    <d v="2024-11-27T00:00:00"/>
    <n v="0"/>
    <n v="44862.400000000001"/>
    <n v="0"/>
    <n v="41670"/>
    <n v="-41669.800000000003"/>
    <d v="2024-11-27T00:00:00"/>
    <x v="36"/>
    <x v="7"/>
    <x v="24"/>
    <n v="2024"/>
    <n v="0"/>
    <n v="0"/>
    <n v="0"/>
  </r>
  <r>
    <n v="13085500"/>
    <s v="D"/>
    <d v="2024-11-28T00:00:00"/>
    <n v="0"/>
    <n v="44862.400000000001"/>
    <n v="0"/>
    <n v="41670"/>
    <n v="-41669.800000000003"/>
    <d v="2024-11-28T00:00:00"/>
    <x v="36"/>
    <x v="7"/>
    <x v="25"/>
    <n v="2024"/>
    <n v="0"/>
    <n v="0"/>
    <n v="0"/>
  </r>
  <r>
    <n v="13085500"/>
    <s v="D"/>
    <d v="2024-11-29T00:00:00"/>
    <n v="0"/>
    <n v="44862.400000000001"/>
    <n v="0"/>
    <n v="41670"/>
    <n v="-41669.800000000003"/>
    <d v="2024-11-29T00:00:00"/>
    <x v="36"/>
    <x v="7"/>
    <x v="26"/>
    <n v="2024"/>
    <n v="0"/>
    <n v="0"/>
    <n v="0"/>
  </r>
  <r>
    <n v="13085500"/>
    <s v="D"/>
    <d v="2024-11-30T00:00:00"/>
    <n v="0"/>
    <n v="44862.400000000001"/>
    <n v="0"/>
    <n v="41670"/>
    <n v="-41669.800000000003"/>
    <d v="2024-11-30T00:00:00"/>
    <x v="36"/>
    <x v="7"/>
    <x v="27"/>
    <n v="2024"/>
    <n v="0"/>
    <n v="0"/>
    <n v="0"/>
  </r>
  <r>
    <n v="13085500"/>
    <s v="D"/>
    <d v="2024-12-01T00:00:00"/>
    <n v="0"/>
    <n v="0"/>
    <n v="0"/>
    <n v="0"/>
    <n v="0"/>
    <d v="2024-12-01T00:00:00"/>
    <x v="36"/>
    <x v="8"/>
    <x v="28"/>
    <n v="2024"/>
    <n v="0"/>
    <n v="0"/>
    <n v="0"/>
  </r>
  <r>
    <n v="13085500"/>
    <s v="D"/>
    <d v="2024-12-02T00:00:00"/>
    <n v="0"/>
    <n v="0"/>
    <n v="0"/>
    <n v="0"/>
    <n v="0"/>
    <d v="2024-12-02T00:00:00"/>
    <x v="36"/>
    <x v="8"/>
    <x v="29"/>
    <n v="2024"/>
    <n v="0"/>
    <n v="0"/>
    <n v="0"/>
  </r>
  <r>
    <n v="13085500"/>
    <s v="D"/>
    <d v="2024-12-03T00:00:00"/>
    <n v="0"/>
    <n v="0"/>
    <n v="0"/>
    <n v="0"/>
    <n v="0"/>
    <d v="2024-12-03T00:00:00"/>
    <x v="36"/>
    <x v="8"/>
    <x v="0"/>
    <n v="2024"/>
    <n v="0"/>
    <n v="0"/>
    <n v="0"/>
  </r>
  <r>
    <n v="13085500"/>
    <s v="D"/>
    <d v="2024-12-04T00:00:00"/>
    <n v="0"/>
    <n v="0"/>
    <n v="0"/>
    <n v="0"/>
    <n v="0"/>
    <d v="2024-12-04T00:00:00"/>
    <x v="36"/>
    <x v="8"/>
    <x v="1"/>
    <n v="2024"/>
    <n v="0"/>
    <n v="0"/>
    <n v="0"/>
  </r>
  <r>
    <n v="13085500"/>
    <s v="D"/>
    <d v="2024-12-05T00:00:00"/>
    <n v="0"/>
    <n v="0"/>
    <n v="0"/>
    <n v="0"/>
    <n v="0"/>
    <d v="2024-12-05T00:00:00"/>
    <x v="36"/>
    <x v="8"/>
    <x v="2"/>
    <n v="2024"/>
    <n v="0"/>
    <n v="0"/>
    <n v="0"/>
  </r>
  <r>
    <n v="13085500"/>
    <s v="D"/>
    <d v="2024-12-06T00:00:00"/>
    <n v="0"/>
    <n v="0"/>
    <n v="0"/>
    <n v="0"/>
    <n v="0"/>
    <d v="2024-12-06T00:00:00"/>
    <x v="36"/>
    <x v="8"/>
    <x v="3"/>
    <n v="2024"/>
    <n v="0"/>
    <n v="0"/>
    <n v="0"/>
  </r>
  <r>
    <n v="13085500"/>
    <s v="D"/>
    <d v="2024-12-07T00:00:00"/>
    <n v="0"/>
    <n v="0"/>
    <n v="0"/>
    <n v="0"/>
    <n v="0"/>
    <d v="2024-12-07T00:00:00"/>
    <x v="36"/>
    <x v="8"/>
    <x v="4"/>
    <n v="2024"/>
    <n v="0"/>
    <n v="0"/>
    <n v="0"/>
  </r>
  <r>
    <n v="13085500"/>
    <s v="D"/>
    <d v="2024-12-08T00:00:00"/>
    <n v="0"/>
    <n v="0"/>
    <n v="0"/>
    <n v="0"/>
    <n v="0"/>
    <d v="2024-12-08T00:00:00"/>
    <x v="36"/>
    <x v="8"/>
    <x v="5"/>
    <n v="2024"/>
    <n v="0"/>
    <n v="0"/>
    <n v="0"/>
  </r>
  <r>
    <n v="13085500"/>
    <s v="D"/>
    <d v="2024-12-09T00:00:00"/>
    <n v="0"/>
    <n v="0"/>
    <n v="0"/>
    <n v="0"/>
    <n v="0"/>
    <d v="2024-12-09T00:00:00"/>
    <x v="36"/>
    <x v="8"/>
    <x v="6"/>
    <n v="2024"/>
    <n v="0"/>
    <n v="0"/>
    <n v="0"/>
  </r>
  <r>
    <n v="13085500"/>
    <s v="D"/>
    <d v="2024-12-10T00:00:00"/>
    <n v="0"/>
    <n v="0"/>
    <n v="0"/>
    <n v="0"/>
    <n v="0"/>
    <d v="2024-12-10T00:00:00"/>
    <x v="36"/>
    <x v="8"/>
    <x v="7"/>
    <n v="2024"/>
    <n v="0"/>
    <n v="0"/>
    <n v="0"/>
  </r>
  <r>
    <n v="13085500"/>
    <s v="D"/>
    <d v="2024-12-11T00:00:00"/>
    <n v="0"/>
    <n v="0"/>
    <n v="0"/>
    <n v="0"/>
    <n v="0"/>
    <d v="2024-12-11T00:00:00"/>
    <x v="36"/>
    <x v="8"/>
    <x v="8"/>
    <n v="2024"/>
    <n v="0"/>
    <n v="0"/>
    <n v="0"/>
  </r>
  <r>
    <n v="13085500"/>
    <s v="D"/>
    <d v="2024-12-12T00:00:00"/>
    <n v="0"/>
    <n v="0"/>
    <n v="0"/>
    <n v="0"/>
    <n v="0"/>
    <d v="2024-12-12T00:00:00"/>
    <x v="36"/>
    <x v="8"/>
    <x v="9"/>
    <n v="2024"/>
    <n v="0"/>
    <n v="0"/>
    <n v="0"/>
  </r>
  <r>
    <n v="13085500"/>
    <s v="D"/>
    <d v="2024-12-13T00:00:00"/>
    <n v="0"/>
    <n v="0"/>
    <n v="0"/>
    <n v="0"/>
    <n v="0"/>
    <d v="2024-12-13T00:00:00"/>
    <x v="36"/>
    <x v="8"/>
    <x v="10"/>
    <n v="2024"/>
    <n v="0"/>
    <n v="0"/>
    <n v="0"/>
  </r>
  <r>
    <n v="13085500"/>
    <s v="D"/>
    <d v="2024-12-14T00:00:00"/>
    <n v="0"/>
    <n v="0"/>
    <n v="0"/>
    <n v="0"/>
    <n v="0"/>
    <d v="2024-12-14T00:00:00"/>
    <x v="36"/>
    <x v="8"/>
    <x v="11"/>
    <n v="2024"/>
    <n v="0"/>
    <n v="0"/>
    <n v="0"/>
  </r>
  <r>
    <n v="13085500"/>
    <s v="D"/>
    <d v="2024-12-15T00:00:00"/>
    <n v="0"/>
    <n v="0"/>
    <n v="0"/>
    <n v="0"/>
    <n v="0"/>
    <d v="2024-12-15T00:00:00"/>
    <x v="36"/>
    <x v="8"/>
    <x v="12"/>
    <n v="2024"/>
    <n v="0"/>
    <n v="0"/>
    <n v="0"/>
  </r>
  <r>
    <n v="13085500"/>
    <s v="D"/>
    <d v="2024-12-16T00:00:00"/>
    <n v="0"/>
    <n v="0"/>
    <n v="0"/>
    <n v="0"/>
    <n v="0"/>
    <d v="2024-12-16T00:00:00"/>
    <x v="36"/>
    <x v="8"/>
    <x v="13"/>
    <n v="2024"/>
    <n v="0"/>
    <n v="0"/>
    <n v="0"/>
  </r>
  <r>
    <n v="13085500"/>
    <s v="D"/>
    <d v="2024-12-17T00:00:00"/>
    <n v="0"/>
    <n v="0"/>
    <n v="0"/>
    <n v="0"/>
    <n v="0"/>
    <d v="2024-12-17T00:00:00"/>
    <x v="36"/>
    <x v="8"/>
    <x v="14"/>
    <n v="2024"/>
    <n v="0"/>
    <n v="0"/>
    <n v="0"/>
  </r>
  <r>
    <n v="13085500"/>
    <s v="D"/>
    <d v="2024-12-18T00:00:00"/>
    <n v="0"/>
    <n v="0"/>
    <n v="0"/>
    <n v="0"/>
    <n v="0"/>
    <d v="2024-12-18T00:00:00"/>
    <x v="36"/>
    <x v="8"/>
    <x v="15"/>
    <n v="2024"/>
    <n v="0"/>
    <n v="0"/>
    <n v="0"/>
  </r>
  <r>
    <n v="13085500"/>
    <s v="D"/>
    <d v="2024-12-19T00:00:00"/>
    <n v="0"/>
    <n v="0"/>
    <n v="0"/>
    <n v="0"/>
    <n v="0"/>
    <d v="2024-12-19T00:00:00"/>
    <x v="36"/>
    <x v="8"/>
    <x v="16"/>
    <n v="2024"/>
    <n v="0"/>
    <n v="0"/>
    <n v="0"/>
  </r>
  <r>
    <n v="13085500"/>
    <s v="D"/>
    <d v="2024-12-20T00:00:00"/>
    <n v="0"/>
    <n v="0"/>
    <n v="0"/>
    <n v="0"/>
    <n v="0"/>
    <d v="2024-12-20T00:00:00"/>
    <x v="36"/>
    <x v="8"/>
    <x v="17"/>
    <n v="2024"/>
    <n v="0"/>
    <n v="0"/>
    <n v="0"/>
  </r>
  <r>
    <n v="13085500"/>
    <s v="D"/>
    <d v="2024-12-21T00:00:00"/>
    <n v="0"/>
    <n v="0"/>
    <n v="0"/>
    <n v="0"/>
    <n v="0"/>
    <d v="2024-12-21T00:00:00"/>
    <x v="36"/>
    <x v="8"/>
    <x v="18"/>
    <n v="2024"/>
    <n v="0"/>
    <n v="0"/>
    <n v="0"/>
  </r>
  <r>
    <n v="13085500"/>
    <s v="D"/>
    <d v="2024-12-22T00:00:00"/>
    <n v="0"/>
    <n v="0"/>
    <n v="0"/>
    <n v="0"/>
    <n v="0"/>
    <d v="2024-12-22T00:00:00"/>
    <x v="36"/>
    <x v="8"/>
    <x v="19"/>
    <n v="2024"/>
    <n v="0"/>
    <n v="0"/>
    <n v="0"/>
  </r>
  <r>
    <n v="13085500"/>
    <s v="D"/>
    <d v="2024-12-23T00:00:00"/>
    <n v="0"/>
    <n v="0"/>
    <n v="0"/>
    <n v="0"/>
    <n v="0"/>
    <d v="2024-12-23T00:00:00"/>
    <x v="36"/>
    <x v="8"/>
    <x v="20"/>
    <n v="2024"/>
    <n v="0"/>
    <n v="0"/>
    <n v="0"/>
  </r>
  <r>
    <n v="13085500"/>
    <s v="D"/>
    <d v="2024-12-24T00:00:00"/>
    <n v="0"/>
    <n v="0"/>
    <n v="0"/>
    <n v="0"/>
    <n v="0"/>
    <d v="2024-12-24T00:00:00"/>
    <x v="36"/>
    <x v="8"/>
    <x v="21"/>
    <n v="2024"/>
    <n v="0"/>
    <n v="0"/>
    <n v="0"/>
  </r>
  <r>
    <n v="13085500"/>
    <s v="D"/>
    <d v="2024-12-25T00:00:00"/>
    <n v="0"/>
    <n v="0"/>
    <n v="0"/>
    <n v="0"/>
    <n v="0"/>
    <d v="2024-12-25T00:00:00"/>
    <x v="36"/>
    <x v="8"/>
    <x v="22"/>
    <n v="2024"/>
    <n v="0"/>
    <n v="0"/>
    <n v="0"/>
  </r>
  <r>
    <n v="13085500"/>
    <s v="D"/>
    <d v="2024-12-26T00:00:00"/>
    <n v="0"/>
    <n v="0"/>
    <n v="0"/>
    <n v="0"/>
    <n v="0"/>
    <d v="2024-12-26T00:00:00"/>
    <x v="36"/>
    <x v="8"/>
    <x v="23"/>
    <n v="2024"/>
    <n v="0"/>
    <n v="0"/>
    <n v="0"/>
  </r>
  <r>
    <n v="13085500"/>
    <s v="D"/>
    <d v="2024-12-27T00:00:00"/>
    <n v="0"/>
    <n v="0"/>
    <n v="0"/>
    <n v="0"/>
    <n v="0"/>
    <d v="2024-12-27T00:00:00"/>
    <x v="36"/>
    <x v="8"/>
    <x v="24"/>
    <n v="2024"/>
    <n v="0"/>
    <n v="0"/>
    <n v="0"/>
  </r>
  <r>
    <n v="13085500"/>
    <s v="D"/>
    <d v="2024-12-28T00:00:00"/>
    <n v="0"/>
    <n v="0"/>
    <n v="0"/>
    <n v="0"/>
    <n v="0"/>
    <d v="2024-12-28T00:00:00"/>
    <x v="36"/>
    <x v="8"/>
    <x v="25"/>
    <n v="2024"/>
    <n v="0"/>
    <n v="0"/>
    <n v="0"/>
  </r>
  <r>
    <n v="13085500"/>
    <s v="D"/>
    <d v="2024-12-29T00:00:00"/>
    <n v="0"/>
    <n v="0"/>
    <n v="0"/>
    <n v="0"/>
    <n v="0"/>
    <d v="2024-12-29T00:00:00"/>
    <x v="36"/>
    <x v="8"/>
    <x v="26"/>
    <n v="2024"/>
    <n v="0"/>
    <n v="0"/>
    <n v="0"/>
  </r>
  <r>
    <n v="13085500"/>
    <s v="D"/>
    <d v="2024-12-30T00:00:00"/>
    <n v="0"/>
    <n v="0"/>
    <n v="0"/>
    <n v="0"/>
    <n v="0"/>
    <d v="2024-12-30T00:00:00"/>
    <x v="36"/>
    <x v="8"/>
    <x v="27"/>
    <n v="2024"/>
    <n v="0"/>
    <n v="0"/>
    <n v="0"/>
  </r>
  <r>
    <n v="13085500"/>
    <s v="D"/>
    <d v="2024-12-31T00:00:00"/>
    <n v="0"/>
    <n v="0"/>
    <n v="0"/>
    <n v="0"/>
    <n v="0"/>
    <d v="2024-12-31T00:00:00"/>
    <x v="36"/>
    <x v="8"/>
    <x v="30"/>
    <n v="2024"/>
    <n v="0"/>
    <n v="0"/>
    <n v="0"/>
  </r>
  <r>
    <n v="13085500"/>
    <s v="D"/>
    <d v="2025-01-01T00:00:00"/>
    <n v="0"/>
    <n v="0"/>
    <n v="0"/>
    <n v="0"/>
    <n v="0"/>
    <d v="2025-01-01T00:00:00"/>
    <x v="36"/>
    <x v="9"/>
    <x v="28"/>
    <n v="2025"/>
    <n v="0"/>
    <n v="0"/>
    <n v="0"/>
  </r>
  <r>
    <n v="13085500"/>
    <s v="D"/>
    <d v="2025-01-02T00:00:00"/>
    <n v="0"/>
    <n v="0"/>
    <n v="0"/>
    <n v="0"/>
    <n v="0"/>
    <d v="2025-01-02T00:00:00"/>
    <x v="36"/>
    <x v="9"/>
    <x v="29"/>
    <n v="2025"/>
    <n v="0"/>
    <n v="0"/>
    <n v="0"/>
  </r>
  <r>
    <n v="13085500"/>
    <s v="D"/>
    <d v="2025-01-03T00:00:00"/>
    <n v="0"/>
    <n v="0"/>
    <n v="0"/>
    <n v="0"/>
    <n v="0"/>
    <d v="2025-01-03T00:00:00"/>
    <x v="36"/>
    <x v="9"/>
    <x v="0"/>
    <n v="2025"/>
    <n v="0"/>
    <n v="0"/>
    <n v="0"/>
  </r>
  <r>
    <n v="13085500"/>
    <s v="D"/>
    <d v="2025-01-04T00:00:00"/>
    <n v="0"/>
    <n v="0"/>
    <n v="0"/>
    <n v="0"/>
    <n v="0"/>
    <d v="2025-01-04T00:00:00"/>
    <x v="36"/>
    <x v="9"/>
    <x v="1"/>
    <n v="2025"/>
    <n v="0"/>
    <n v="0"/>
    <n v="0"/>
  </r>
  <r>
    <n v="13085500"/>
    <s v="D"/>
    <d v="2025-01-05T00:00:00"/>
    <n v="0"/>
    <n v="0"/>
    <n v="0"/>
    <n v="0"/>
    <n v="0"/>
    <d v="2025-01-05T00:00:00"/>
    <x v="36"/>
    <x v="9"/>
    <x v="2"/>
    <n v="2025"/>
    <n v="0"/>
    <n v="0"/>
    <n v="0"/>
  </r>
  <r>
    <n v="13085500"/>
    <s v="D"/>
    <d v="2025-01-06T00:00:00"/>
    <n v="0"/>
    <n v="0"/>
    <n v="0"/>
    <n v="0"/>
    <n v="0"/>
    <d v="2025-01-06T00:00:00"/>
    <x v="36"/>
    <x v="9"/>
    <x v="3"/>
    <n v="2025"/>
    <n v="0"/>
    <n v="0"/>
    <n v="0"/>
  </r>
  <r>
    <n v="13085500"/>
    <s v="D"/>
    <d v="2025-01-07T00:00:00"/>
    <n v="0"/>
    <n v="0"/>
    <n v="0"/>
    <n v="0"/>
    <n v="0"/>
    <d v="2025-01-07T00:00:00"/>
    <x v="36"/>
    <x v="9"/>
    <x v="4"/>
    <n v="2025"/>
    <n v="0"/>
    <n v="0"/>
    <n v="0"/>
  </r>
  <r>
    <n v="13085500"/>
    <s v="D"/>
    <d v="2025-01-08T00:00:00"/>
    <n v="0"/>
    <n v="0"/>
    <n v="0"/>
    <n v="0"/>
    <n v="0"/>
    <d v="2025-01-08T00:00:00"/>
    <x v="36"/>
    <x v="9"/>
    <x v="5"/>
    <n v="2025"/>
    <n v="0"/>
    <n v="0"/>
    <n v="0"/>
  </r>
  <r>
    <n v="13085500"/>
    <s v="D"/>
    <d v="2025-01-09T00:00:00"/>
    <n v="0"/>
    <n v="0"/>
    <n v="0"/>
    <n v="0"/>
    <n v="0"/>
    <d v="2025-01-09T00:00:00"/>
    <x v="36"/>
    <x v="9"/>
    <x v="6"/>
    <n v="2025"/>
    <n v="0"/>
    <n v="0"/>
    <n v="0"/>
  </r>
  <r>
    <n v="13085500"/>
    <s v="D"/>
    <d v="2025-01-10T00:00:00"/>
    <n v="0"/>
    <n v="0"/>
    <n v="0"/>
    <n v="0"/>
    <n v="0"/>
    <d v="2025-01-10T00:00:00"/>
    <x v="36"/>
    <x v="9"/>
    <x v="7"/>
    <n v="2025"/>
    <n v="0"/>
    <n v="0"/>
    <n v="0"/>
  </r>
  <r>
    <n v="13085500"/>
    <s v="D"/>
    <d v="2025-01-11T00:00:00"/>
    <n v="0"/>
    <n v="0"/>
    <n v="0"/>
    <n v="0"/>
    <n v="0"/>
    <d v="2025-01-11T00:00:00"/>
    <x v="36"/>
    <x v="9"/>
    <x v="8"/>
    <n v="2025"/>
    <n v="0"/>
    <n v="0"/>
    <n v="0"/>
  </r>
  <r>
    <n v="13085500"/>
    <s v="D"/>
    <d v="2025-01-12T00:00:00"/>
    <n v="0"/>
    <n v="0"/>
    <n v="0"/>
    <n v="0"/>
    <n v="0"/>
    <d v="2025-01-12T00:00:00"/>
    <x v="36"/>
    <x v="9"/>
    <x v="9"/>
    <n v="2025"/>
    <n v="0"/>
    <n v="0"/>
    <n v="0"/>
  </r>
  <r>
    <n v="13085500"/>
    <s v="D"/>
    <d v="2025-01-13T00:00:00"/>
    <n v="0"/>
    <n v="0"/>
    <n v="0"/>
    <n v="0"/>
    <n v="0"/>
    <d v="2025-01-13T00:00:00"/>
    <x v="36"/>
    <x v="9"/>
    <x v="10"/>
    <n v="2025"/>
    <n v="0"/>
    <n v="0"/>
    <n v="0"/>
  </r>
  <r>
    <n v="13085500"/>
    <s v="D"/>
    <d v="2025-01-14T00:00:00"/>
    <n v="0"/>
    <n v="0"/>
    <n v="0"/>
    <n v="0"/>
    <n v="0"/>
    <d v="2025-01-14T00:00:00"/>
    <x v="36"/>
    <x v="9"/>
    <x v="11"/>
    <n v="2025"/>
    <n v="0"/>
    <n v="0"/>
    <n v="0"/>
  </r>
  <r>
    <n v="13085500"/>
    <s v="D"/>
    <d v="2025-01-15T00:00:00"/>
    <n v="0"/>
    <n v="0"/>
    <n v="0"/>
    <n v="0"/>
    <n v="0"/>
    <d v="2025-01-15T00:00:00"/>
    <x v="36"/>
    <x v="9"/>
    <x v="12"/>
    <n v="2025"/>
    <n v="0"/>
    <n v="0"/>
    <n v="0"/>
  </r>
  <r>
    <n v="13085500"/>
    <s v="D"/>
    <d v="2025-01-16T00:00:00"/>
    <n v="0"/>
    <n v="0"/>
    <n v="0"/>
    <n v="0"/>
    <n v="0"/>
    <d v="2025-01-16T00:00:00"/>
    <x v="36"/>
    <x v="9"/>
    <x v="13"/>
    <n v="2025"/>
    <n v="0"/>
    <n v="0"/>
    <n v="0"/>
  </r>
  <r>
    <n v="13085500"/>
    <s v="D"/>
    <d v="2025-01-17T00:00:00"/>
    <n v="0"/>
    <n v="0"/>
    <n v="0"/>
    <n v="0"/>
    <n v="0"/>
    <d v="2025-01-17T00:00:00"/>
    <x v="36"/>
    <x v="9"/>
    <x v="14"/>
    <n v="2025"/>
    <n v="0"/>
    <n v="0"/>
    <n v="0"/>
  </r>
  <r>
    <n v="13085500"/>
    <s v="D"/>
    <d v="2025-01-18T00:00:00"/>
    <n v="0"/>
    <n v="0"/>
    <n v="0"/>
    <n v="0"/>
    <n v="0"/>
    <d v="2025-01-18T00:00:00"/>
    <x v="36"/>
    <x v="9"/>
    <x v="15"/>
    <n v="2025"/>
    <n v="0"/>
    <n v="0"/>
    <n v="0"/>
  </r>
  <r>
    <n v="13085500"/>
    <s v="D"/>
    <d v="2025-01-19T00:00:00"/>
    <n v="0"/>
    <n v="0"/>
    <n v="0"/>
    <n v="0"/>
    <n v="0"/>
    <d v="2025-01-19T00:00:00"/>
    <x v="36"/>
    <x v="9"/>
    <x v="16"/>
    <n v="2025"/>
    <n v="0"/>
    <n v="0"/>
    <n v="0"/>
  </r>
  <r>
    <n v="13085500"/>
    <s v="D"/>
    <d v="2025-01-20T00:00:00"/>
    <n v="0"/>
    <n v="0"/>
    <n v="0"/>
    <n v="0"/>
    <n v="0"/>
    <d v="2025-01-20T00:00:00"/>
    <x v="36"/>
    <x v="9"/>
    <x v="17"/>
    <n v="2025"/>
    <n v="0"/>
    <n v="0"/>
    <n v="0"/>
  </r>
  <r>
    <n v="13085500"/>
    <s v="D"/>
    <d v="2025-01-21T00:00:00"/>
    <n v="0"/>
    <n v="0"/>
    <n v="0"/>
    <n v="0"/>
    <n v="0"/>
    <d v="2025-01-21T00:00:00"/>
    <x v="36"/>
    <x v="9"/>
    <x v="18"/>
    <n v="2025"/>
    <n v="0"/>
    <n v="0"/>
    <n v="0"/>
  </r>
  <r>
    <n v="13085500"/>
    <s v="D"/>
    <d v="2025-01-22T00:00:00"/>
    <n v="0"/>
    <n v="0"/>
    <n v="0"/>
    <n v="0"/>
    <n v="0"/>
    <d v="2025-01-22T00:00:00"/>
    <x v="36"/>
    <x v="9"/>
    <x v="19"/>
    <n v="2025"/>
    <n v="0"/>
    <n v="0"/>
    <n v="0"/>
  </r>
  <r>
    <n v="13085500"/>
    <s v="D"/>
    <d v="2025-01-23T00:00:00"/>
    <n v="0"/>
    <n v="0"/>
    <n v="0"/>
    <n v="0"/>
    <n v="0"/>
    <d v="2025-01-23T00:00:00"/>
    <x v="36"/>
    <x v="9"/>
    <x v="20"/>
    <n v="2025"/>
    <n v="0"/>
    <n v="0"/>
    <n v="0"/>
  </r>
  <r>
    <n v="13085500"/>
    <s v="D"/>
    <d v="2025-01-24T00:00:00"/>
    <n v="0"/>
    <n v="0"/>
    <n v="0"/>
    <n v="0"/>
    <n v="0"/>
    <d v="2025-01-24T00:00:00"/>
    <x v="36"/>
    <x v="9"/>
    <x v="21"/>
    <n v="2025"/>
    <n v="0"/>
    <n v="0"/>
    <n v="0"/>
  </r>
  <r>
    <n v="13085500"/>
    <s v="D"/>
    <d v="2025-01-25T00:00:00"/>
    <n v="0"/>
    <n v="0"/>
    <n v="0"/>
    <n v="0"/>
    <n v="0"/>
    <d v="2025-01-25T00:00:00"/>
    <x v="36"/>
    <x v="9"/>
    <x v="22"/>
    <n v="2025"/>
    <n v="0"/>
    <n v="0"/>
    <n v="0"/>
  </r>
  <r>
    <n v="13085500"/>
    <s v="D"/>
    <d v="2025-01-26T00:00:00"/>
    <n v="0"/>
    <n v="0"/>
    <n v="0"/>
    <n v="0"/>
    <n v="0"/>
    <d v="2025-01-26T00:00:00"/>
    <x v="36"/>
    <x v="9"/>
    <x v="23"/>
    <n v="2025"/>
    <n v="0"/>
    <n v="0"/>
    <n v="0"/>
  </r>
  <r>
    <n v="13085500"/>
    <s v="D"/>
    <d v="2025-01-27T00:00:00"/>
    <n v="0"/>
    <n v="0"/>
    <n v="0"/>
    <n v="0"/>
    <n v="0"/>
    <d v="2025-01-27T00:00:00"/>
    <x v="36"/>
    <x v="9"/>
    <x v="24"/>
    <n v="2025"/>
    <n v="0"/>
    <n v="0"/>
    <n v="0"/>
  </r>
  <r>
    <n v="13085500"/>
    <s v="D"/>
    <d v="2025-01-28T00:00:00"/>
    <n v="0"/>
    <n v="0"/>
    <n v="0"/>
    <n v="0"/>
    <n v="0"/>
    <d v="2025-01-28T00:00:00"/>
    <x v="36"/>
    <x v="9"/>
    <x v="25"/>
    <n v="2025"/>
    <n v="0"/>
    <n v="0"/>
    <n v="0"/>
  </r>
  <r>
    <n v="13085500"/>
    <s v="D"/>
    <d v="2025-01-29T00:00:00"/>
    <n v="0"/>
    <n v="0"/>
    <n v="0"/>
    <n v="0"/>
    <n v="0"/>
    <d v="2025-01-29T00:00:00"/>
    <x v="36"/>
    <x v="9"/>
    <x v="26"/>
    <n v="2025"/>
    <n v="0"/>
    <n v="0"/>
    <n v="0"/>
  </r>
  <r>
    <n v="13085500"/>
    <s v="D"/>
    <d v="2025-01-30T00:00:00"/>
    <n v="0"/>
    <n v="0"/>
    <n v="0"/>
    <n v="0"/>
    <n v="0"/>
    <d v="2025-01-30T00:00:00"/>
    <x v="36"/>
    <x v="9"/>
    <x v="27"/>
    <n v="2025"/>
    <n v="0"/>
    <n v="0"/>
    <n v="0"/>
  </r>
  <r>
    <n v="13085500"/>
    <s v="D"/>
    <d v="2025-01-31T00:00:00"/>
    <n v="0"/>
    <n v="0"/>
    <n v="0"/>
    <n v="0"/>
    <n v="0"/>
    <d v="2025-01-31T00:00:00"/>
    <x v="36"/>
    <x v="9"/>
    <x v="30"/>
    <n v="2025"/>
    <n v="0"/>
    <n v="0"/>
    <n v="0"/>
  </r>
  <r>
    <n v="13085500"/>
    <s v="D"/>
    <d v="2025-02-01T00:00:00"/>
    <n v="0"/>
    <n v="0"/>
    <n v="0"/>
    <n v="0"/>
    <n v="0"/>
    <d v="2025-02-01T00:00:00"/>
    <x v="36"/>
    <x v="10"/>
    <x v="28"/>
    <n v="2025"/>
    <n v="0"/>
    <n v="0"/>
    <n v="0"/>
  </r>
  <r>
    <n v="13085500"/>
    <s v="D"/>
    <d v="2025-02-02T00:00:00"/>
    <n v="0"/>
    <n v="0"/>
    <n v="0"/>
    <n v="0"/>
    <n v="0"/>
    <d v="2025-02-02T00:00:00"/>
    <x v="36"/>
    <x v="10"/>
    <x v="29"/>
    <n v="2025"/>
    <n v="0"/>
    <n v="0"/>
    <n v="0"/>
  </r>
  <r>
    <n v="13085500"/>
    <s v="D"/>
    <d v="2025-02-03T00:00:00"/>
    <n v="0"/>
    <n v="0"/>
    <n v="0"/>
    <n v="0"/>
    <n v="0"/>
    <d v="2025-02-03T00:00:00"/>
    <x v="36"/>
    <x v="10"/>
    <x v="0"/>
    <n v="2025"/>
    <n v="0"/>
    <n v="0"/>
    <n v="0"/>
  </r>
  <r>
    <n v="13085500"/>
    <s v="D"/>
    <d v="2025-02-04T00:00:00"/>
    <n v="0"/>
    <n v="0"/>
    <n v="0"/>
    <n v="0"/>
    <n v="0"/>
    <d v="2025-02-04T00:00:00"/>
    <x v="36"/>
    <x v="10"/>
    <x v="1"/>
    <n v="2025"/>
    <n v="0"/>
    <n v="0"/>
    <n v="0"/>
  </r>
  <r>
    <n v="13085500"/>
    <s v="D"/>
    <d v="2025-02-05T00:00:00"/>
    <n v="0"/>
    <n v="0"/>
    <n v="0"/>
    <n v="0"/>
    <n v="0"/>
    <d v="2025-02-05T00:00:00"/>
    <x v="36"/>
    <x v="10"/>
    <x v="2"/>
    <n v="2025"/>
    <n v="0"/>
    <n v="0"/>
    <n v="0"/>
  </r>
  <r>
    <n v="13085500"/>
    <s v="D"/>
    <d v="2025-02-06T00:00:00"/>
    <n v="0"/>
    <n v="0"/>
    <n v="0"/>
    <n v="0"/>
    <n v="0"/>
    <d v="2025-02-06T00:00:00"/>
    <x v="36"/>
    <x v="10"/>
    <x v="3"/>
    <n v="2025"/>
    <n v="0"/>
    <n v="0"/>
    <n v="0"/>
  </r>
  <r>
    <n v="13085500"/>
    <s v="D"/>
    <d v="2025-02-07T00:00:00"/>
    <n v="0"/>
    <n v="0"/>
    <n v="0"/>
    <n v="0"/>
    <n v="0"/>
    <d v="2025-02-07T00:00:00"/>
    <x v="36"/>
    <x v="10"/>
    <x v="4"/>
    <n v="2025"/>
    <n v="0"/>
    <n v="0"/>
    <n v="0"/>
  </r>
  <r>
    <n v="13085500"/>
    <s v="D"/>
    <d v="2025-02-08T00:00:00"/>
    <n v="0"/>
    <n v="0"/>
    <n v="0"/>
    <n v="0"/>
    <n v="0"/>
    <d v="2025-02-08T00:00:00"/>
    <x v="36"/>
    <x v="10"/>
    <x v="5"/>
    <n v="2025"/>
    <n v="0"/>
    <n v="0"/>
    <n v="0"/>
  </r>
  <r>
    <n v="13085500"/>
    <s v="D"/>
    <d v="2025-02-09T00:00:00"/>
    <n v="0"/>
    <n v="0"/>
    <n v="0"/>
    <n v="0"/>
    <n v="0"/>
    <d v="2025-02-09T00:00:00"/>
    <x v="36"/>
    <x v="10"/>
    <x v="6"/>
    <n v="2025"/>
    <n v="0"/>
    <n v="0"/>
    <n v="0"/>
  </r>
  <r>
    <n v="13085500"/>
    <s v="D"/>
    <d v="2025-02-10T00:00:00"/>
    <n v="0"/>
    <n v="0"/>
    <n v="0"/>
    <n v="0"/>
    <n v="0"/>
    <d v="2025-02-10T00:00:00"/>
    <x v="36"/>
    <x v="10"/>
    <x v="7"/>
    <n v="2025"/>
    <n v="0"/>
    <n v="0"/>
    <n v="0"/>
  </r>
  <r>
    <n v="13085500"/>
    <s v="D"/>
    <d v="2025-02-11T00:00:00"/>
    <n v="0"/>
    <n v="0"/>
    <n v="0"/>
    <n v="0"/>
    <n v="0"/>
    <d v="2025-02-11T00:00:00"/>
    <x v="36"/>
    <x v="10"/>
    <x v="8"/>
    <n v="2025"/>
    <n v="0"/>
    <n v="0"/>
    <n v="0"/>
  </r>
  <r>
    <n v="13085500"/>
    <s v="D"/>
    <d v="2025-02-12T00:00:00"/>
    <n v="0"/>
    <n v="0"/>
    <n v="0"/>
    <n v="0"/>
    <n v="0"/>
    <d v="2025-02-12T00:00:00"/>
    <x v="36"/>
    <x v="10"/>
    <x v="9"/>
    <n v="2025"/>
    <n v="0"/>
    <n v="0"/>
    <n v="0"/>
  </r>
  <r>
    <n v="13085500"/>
    <s v="D"/>
    <d v="2025-02-13T00:00:00"/>
    <n v="0"/>
    <n v="0"/>
    <n v="0"/>
    <n v="0"/>
    <n v="0"/>
    <d v="2025-02-13T00:00:00"/>
    <x v="36"/>
    <x v="10"/>
    <x v="10"/>
    <n v="2025"/>
    <n v="0"/>
    <n v="0"/>
    <n v="0"/>
  </r>
  <r>
    <n v="13085500"/>
    <s v="D"/>
    <d v="2025-02-14T00:00:00"/>
    <n v="0"/>
    <n v="0"/>
    <n v="0"/>
    <n v="0"/>
    <n v="0"/>
    <d v="2025-02-14T00:00:00"/>
    <x v="36"/>
    <x v="10"/>
    <x v="11"/>
    <n v="2025"/>
    <n v="0"/>
    <n v="0"/>
    <n v="0"/>
  </r>
  <r>
    <n v="13085500"/>
    <s v="D"/>
    <d v="2025-02-15T00:00:00"/>
    <n v="0"/>
    <n v="0"/>
    <n v="0"/>
    <n v="0"/>
    <n v="0"/>
    <d v="2025-02-15T00:00:00"/>
    <x v="36"/>
    <x v="10"/>
    <x v="12"/>
    <n v="2025"/>
    <n v="0"/>
    <n v="0"/>
    <n v="0"/>
  </r>
  <r>
    <n v="13085500"/>
    <s v="D"/>
    <d v="2025-02-16T00:00:00"/>
    <n v="0"/>
    <n v="0"/>
    <n v="0"/>
    <n v="0"/>
    <n v="0"/>
    <d v="2025-02-16T00:00:00"/>
    <x v="36"/>
    <x v="10"/>
    <x v="13"/>
    <n v="2025"/>
    <n v="0"/>
    <n v="0"/>
    <n v="0"/>
  </r>
  <r>
    <n v="13085500"/>
    <s v="D"/>
    <d v="2025-02-17T00:00:00"/>
    <n v="0"/>
    <n v="0"/>
    <n v="0"/>
    <n v="0"/>
    <n v="0"/>
    <d v="2025-02-17T00:00:00"/>
    <x v="36"/>
    <x v="10"/>
    <x v="14"/>
    <n v="2025"/>
    <n v="0"/>
    <n v="0"/>
    <n v="0"/>
  </r>
  <r>
    <n v="13085500"/>
    <s v="D"/>
    <d v="2025-02-18T00:00:00"/>
    <n v="0"/>
    <n v="0"/>
    <n v="0"/>
    <n v="0"/>
    <n v="0"/>
    <d v="2025-02-18T00:00:00"/>
    <x v="36"/>
    <x v="10"/>
    <x v="15"/>
    <n v="2025"/>
    <n v="0"/>
    <n v="0"/>
    <n v="0"/>
  </r>
  <r>
    <n v="13085500"/>
    <s v="D"/>
    <d v="2025-02-19T00:00:00"/>
    <n v="0"/>
    <n v="0"/>
    <n v="0"/>
    <n v="0"/>
    <n v="0"/>
    <d v="2025-02-19T00:00:00"/>
    <x v="36"/>
    <x v="10"/>
    <x v="16"/>
    <n v="2025"/>
    <n v="0"/>
    <n v="0"/>
    <n v="0"/>
  </r>
  <r>
    <n v="13085500"/>
    <s v="D"/>
    <d v="2025-02-20T00:00:00"/>
    <n v="0"/>
    <n v="0"/>
    <n v="0"/>
    <n v="0"/>
    <n v="0"/>
    <d v="2025-02-20T00:00:00"/>
    <x v="36"/>
    <x v="10"/>
    <x v="17"/>
    <n v="2025"/>
    <n v="0"/>
    <n v="0"/>
    <n v="0"/>
  </r>
  <r>
    <n v="13085500"/>
    <s v="D"/>
    <d v="2025-02-21T00:00:00"/>
    <n v="0"/>
    <n v="0"/>
    <n v="0"/>
    <n v="0"/>
    <n v="0"/>
    <d v="2025-02-21T00:00:00"/>
    <x v="36"/>
    <x v="10"/>
    <x v="18"/>
    <n v="2025"/>
    <n v="0"/>
    <n v="0"/>
    <n v="0"/>
  </r>
  <r>
    <n v="13085500"/>
    <s v="D"/>
    <d v="2025-02-22T00:00:00"/>
    <n v="0"/>
    <n v="0"/>
    <n v="0"/>
    <n v="0"/>
    <n v="0"/>
    <d v="2025-02-22T00:00:00"/>
    <x v="36"/>
    <x v="10"/>
    <x v="19"/>
    <n v="2025"/>
    <n v="0"/>
    <n v="0"/>
    <n v="0"/>
  </r>
  <r>
    <n v="13085500"/>
    <s v="D"/>
    <d v="2025-02-23T00:00:00"/>
    <n v="0"/>
    <n v="0"/>
    <n v="0"/>
    <n v="0"/>
    <n v="0"/>
    <d v="2025-02-23T00:00:00"/>
    <x v="36"/>
    <x v="10"/>
    <x v="20"/>
    <n v="2025"/>
    <n v="0"/>
    <n v="0"/>
    <n v="0"/>
  </r>
  <r>
    <n v="13085500"/>
    <s v="D"/>
    <d v="2025-02-24T00:00:00"/>
    <n v="0"/>
    <n v="0"/>
    <n v="0"/>
    <n v="0"/>
    <n v="0"/>
    <d v="2025-02-24T00:00:00"/>
    <x v="36"/>
    <x v="10"/>
    <x v="21"/>
    <n v="2025"/>
    <n v="0"/>
    <n v="0"/>
    <n v="0"/>
  </r>
  <r>
    <n v="13085500"/>
    <s v="D"/>
    <d v="2025-02-25T00:00:00"/>
    <n v="0"/>
    <n v="0"/>
    <n v="0"/>
    <n v="0"/>
    <n v="0"/>
    <d v="2025-02-25T00:00:00"/>
    <x v="36"/>
    <x v="10"/>
    <x v="22"/>
    <n v="2025"/>
    <n v="0"/>
    <n v="0"/>
    <n v="0"/>
  </r>
  <r>
    <n v="13085500"/>
    <s v="D"/>
    <d v="2025-02-26T00:00:00"/>
    <n v="0"/>
    <n v="0"/>
    <n v="0"/>
    <n v="0"/>
    <n v="0"/>
    <d v="2025-02-26T00:00:00"/>
    <x v="36"/>
    <x v="10"/>
    <x v="23"/>
    <n v="2025"/>
    <n v="0"/>
    <n v="0"/>
    <n v="0"/>
  </r>
  <r>
    <n v="13085500"/>
    <s v="D"/>
    <d v="2025-02-27T00:00:00"/>
    <n v="0"/>
    <n v="0"/>
    <n v="0"/>
    <n v="0"/>
    <n v="0"/>
    <d v="2025-02-27T00:00:00"/>
    <x v="36"/>
    <x v="10"/>
    <x v="24"/>
    <n v="2025"/>
    <n v="0"/>
    <n v="0"/>
    <n v="0"/>
  </r>
  <r>
    <n v="13085500"/>
    <s v="D"/>
    <d v="2025-02-28T00:00:00"/>
    <n v="0"/>
    <n v="0"/>
    <n v="0"/>
    <n v="0"/>
    <n v="0"/>
    <d v="2025-02-28T00:00:00"/>
    <x v="36"/>
    <x v="10"/>
    <x v="25"/>
    <n v="2025"/>
    <n v="0"/>
    <n v="0"/>
    <n v="0"/>
  </r>
  <r>
    <n v="13085500"/>
    <s v="D"/>
    <d v="2025-03-01T00:00:00"/>
    <n v="0"/>
    <n v="0"/>
    <n v="0"/>
    <n v="0"/>
    <n v="0"/>
    <d v="2025-03-01T00:00:00"/>
    <x v="36"/>
    <x v="11"/>
    <x v="28"/>
    <n v="2025"/>
    <n v="0"/>
    <n v="0"/>
    <n v="0"/>
  </r>
  <r>
    <n v="13085500"/>
    <s v="D"/>
    <d v="2025-03-02T00:00:00"/>
    <n v="0"/>
    <n v="0"/>
    <n v="0"/>
    <n v="0"/>
    <n v="0"/>
    <d v="2025-03-02T00:00:00"/>
    <x v="36"/>
    <x v="11"/>
    <x v="29"/>
    <n v="2025"/>
    <n v="0"/>
    <n v="0"/>
    <n v="0"/>
  </r>
  <r>
    <n v="13085500"/>
    <s v="D"/>
    <d v="2025-03-03T00:00:00"/>
    <n v="0"/>
    <n v="0"/>
    <n v="0"/>
    <n v="0"/>
    <n v="0"/>
    <d v="2025-03-03T00:00:00"/>
    <x v="36"/>
    <x v="11"/>
    <x v="0"/>
    <n v="2025"/>
    <n v="0"/>
    <n v="0"/>
    <n v="0"/>
  </r>
  <r>
    <n v="13085500"/>
    <s v="D"/>
    <d v="2025-03-04T00:00:00"/>
    <n v="0"/>
    <n v="0"/>
    <n v="0"/>
    <n v="0"/>
    <n v="0"/>
    <d v="2025-03-04T00:00:00"/>
    <x v="36"/>
    <x v="11"/>
    <x v="1"/>
    <n v="2025"/>
    <n v="0"/>
    <n v="0"/>
    <n v="0"/>
  </r>
  <r>
    <n v="13085500"/>
    <s v="D"/>
    <d v="2025-03-05T00:00:00"/>
    <n v="0"/>
    <n v="0"/>
    <n v="0"/>
    <n v="0"/>
    <n v="0"/>
    <d v="2025-03-05T00:00:00"/>
    <x v="36"/>
    <x v="11"/>
    <x v="2"/>
    <n v="2025"/>
    <n v="0"/>
    <n v="0"/>
    <n v="0"/>
  </r>
  <r>
    <n v="13085500"/>
    <s v="D"/>
    <d v="2025-03-06T00:00:00"/>
    <n v="0"/>
    <n v="0"/>
    <n v="0"/>
    <n v="0"/>
    <n v="0"/>
    <d v="2025-03-06T00:00:00"/>
    <x v="36"/>
    <x v="11"/>
    <x v="3"/>
    <n v="2025"/>
    <n v="0"/>
    <n v="0"/>
    <n v="0"/>
  </r>
  <r>
    <n v="13085500"/>
    <s v="D"/>
    <d v="2025-03-07T00:00:00"/>
    <n v="0"/>
    <n v="0"/>
    <n v="0"/>
    <n v="0"/>
    <n v="0"/>
    <d v="2025-03-07T00:00:00"/>
    <x v="36"/>
    <x v="11"/>
    <x v="4"/>
    <n v="2025"/>
    <n v="0"/>
    <n v="0"/>
    <n v="0"/>
  </r>
  <r>
    <n v="13085500"/>
    <s v="D"/>
    <d v="2025-03-08T00:00:00"/>
    <n v="0"/>
    <n v="0"/>
    <n v="0"/>
    <n v="0"/>
    <n v="0"/>
    <d v="2025-03-08T00:00:00"/>
    <x v="36"/>
    <x v="11"/>
    <x v="5"/>
    <n v="2025"/>
    <n v="0"/>
    <n v="0"/>
    <n v="0"/>
  </r>
  <r>
    <n v="13085500"/>
    <s v="D"/>
    <d v="2025-03-09T00:00:00"/>
    <n v="0"/>
    <n v="0"/>
    <n v="0"/>
    <n v="0"/>
    <n v="0"/>
    <d v="2025-03-09T00:00:00"/>
    <x v="36"/>
    <x v="11"/>
    <x v="6"/>
    <n v="2025"/>
    <n v="0"/>
    <n v="0"/>
    <n v="0"/>
  </r>
  <r>
    <n v="13085500"/>
    <s v="D"/>
    <d v="2025-03-10T00:00:00"/>
    <n v="0"/>
    <n v="0"/>
    <n v="0"/>
    <n v="0"/>
    <n v="0"/>
    <d v="2025-03-10T00:00:00"/>
    <x v="36"/>
    <x v="11"/>
    <x v="7"/>
    <n v="2025"/>
    <n v="0"/>
    <n v="0"/>
    <n v="0"/>
  </r>
  <r>
    <n v="13085500"/>
    <s v="D"/>
    <d v="2025-03-11T00:00:00"/>
    <n v="0"/>
    <n v="0"/>
    <n v="0"/>
    <n v="0"/>
    <n v="0"/>
    <d v="2025-03-11T00:00:00"/>
    <x v="36"/>
    <x v="11"/>
    <x v="8"/>
    <n v="2025"/>
    <n v="0"/>
    <n v="0"/>
    <n v="0"/>
  </r>
  <r>
    <n v="13085500"/>
    <s v="D"/>
    <d v="2025-03-12T00:00:00"/>
    <n v="0"/>
    <n v="0"/>
    <n v="0"/>
    <n v="0"/>
    <n v="0"/>
    <d v="2025-03-12T00:00:00"/>
    <x v="36"/>
    <x v="11"/>
    <x v="9"/>
    <n v="2025"/>
    <n v="0"/>
    <n v="0"/>
    <n v="0"/>
  </r>
  <r>
    <n v="13085500"/>
    <s v="D"/>
    <d v="2025-03-13T00:00:00"/>
    <n v="0"/>
    <n v="0"/>
    <n v="0"/>
    <n v="0"/>
    <n v="0"/>
    <d v="2025-03-13T00:00:00"/>
    <x v="36"/>
    <x v="11"/>
    <x v="10"/>
    <n v="2025"/>
    <n v="0"/>
    <n v="0"/>
    <n v="0"/>
  </r>
  <r>
    <n v="13085500"/>
    <s v="D"/>
    <d v="2025-03-14T00:00:00"/>
    <n v="0"/>
    <n v="0"/>
    <n v="0"/>
    <n v="0"/>
    <n v="0"/>
    <d v="2025-03-14T00:00:00"/>
    <x v="36"/>
    <x v="11"/>
    <x v="11"/>
    <n v="2025"/>
    <n v="0"/>
    <n v="0"/>
    <n v="0"/>
  </r>
  <r>
    <n v="13085500"/>
    <s v="D"/>
    <d v="2025-03-15T00:00:00"/>
    <n v="0"/>
    <n v="0"/>
    <n v="0"/>
    <n v="0"/>
    <n v="0"/>
    <d v="2025-03-15T00:00:00"/>
    <x v="36"/>
    <x v="11"/>
    <x v="12"/>
    <n v="2025"/>
    <n v="0"/>
    <n v="0"/>
    <n v="0"/>
  </r>
  <r>
    <n v="13085500"/>
    <s v="D"/>
    <d v="2025-03-16T00:00:00"/>
    <n v="0"/>
    <n v="0"/>
    <n v="0"/>
    <n v="0"/>
    <n v="0"/>
    <d v="2025-03-16T00:00:00"/>
    <x v="36"/>
    <x v="11"/>
    <x v="13"/>
    <n v="2025"/>
    <n v="0"/>
    <n v="0"/>
    <n v="0"/>
  </r>
  <r>
    <n v="13085500"/>
    <s v="D"/>
    <d v="2025-03-17T00:00:00"/>
    <n v="0"/>
    <n v="0"/>
    <n v="0"/>
    <n v="0"/>
    <n v="0"/>
    <d v="2025-03-17T00:00:00"/>
    <x v="36"/>
    <x v="11"/>
    <x v="14"/>
    <n v="2025"/>
    <n v="0"/>
    <n v="0"/>
    <n v="0"/>
  </r>
  <r>
    <n v="13085500"/>
    <s v="D"/>
    <d v="2025-03-18T00:00:00"/>
    <n v="0"/>
    <n v="0"/>
    <n v="0"/>
    <n v="0"/>
    <n v="0"/>
    <d v="2025-03-18T00:00:00"/>
    <x v="36"/>
    <x v="11"/>
    <x v="15"/>
    <n v="2025"/>
    <n v="0"/>
    <n v="0"/>
    <n v="0"/>
  </r>
  <r>
    <n v="13085500"/>
    <s v="D"/>
    <d v="2025-03-19T00:00:00"/>
    <n v="0"/>
    <n v="0"/>
    <n v="0"/>
    <n v="0"/>
    <n v="0"/>
    <d v="2025-03-19T00:00:00"/>
    <x v="36"/>
    <x v="11"/>
    <x v="16"/>
    <n v="2025"/>
    <n v="0"/>
    <n v="0"/>
    <n v="0"/>
  </r>
  <r>
    <n v="13085500"/>
    <s v="D"/>
    <d v="2025-03-20T00:00:00"/>
    <n v="0"/>
    <n v="0"/>
    <n v="0"/>
    <n v="0"/>
    <n v="0"/>
    <d v="2025-03-20T00:00:00"/>
    <x v="36"/>
    <x v="11"/>
    <x v="17"/>
    <n v="2025"/>
    <n v="0"/>
    <n v="0"/>
    <n v="0"/>
  </r>
  <r>
    <n v="13085500"/>
    <s v="D"/>
    <d v="2025-03-21T00:00:00"/>
    <n v="0"/>
    <n v="0"/>
    <n v="0"/>
    <n v="0"/>
    <n v="0"/>
    <d v="2025-03-21T00:00:00"/>
    <x v="36"/>
    <x v="11"/>
    <x v="18"/>
    <n v="2025"/>
    <n v="0"/>
    <n v="0"/>
    <n v="0"/>
  </r>
  <r>
    <n v="13085500"/>
    <s v="D"/>
    <d v="2025-03-22T00:00:00"/>
    <n v="0"/>
    <n v="0"/>
    <n v="0"/>
    <n v="0"/>
    <n v="0"/>
    <d v="2025-03-22T00:00:00"/>
    <x v="36"/>
    <x v="11"/>
    <x v="19"/>
    <n v="2025"/>
    <n v="0"/>
    <n v="0"/>
    <n v="0"/>
  </r>
  <r>
    <n v="13085500"/>
    <s v="D"/>
    <d v="2025-03-23T00:00:00"/>
    <n v="0"/>
    <n v="0"/>
    <n v="0"/>
    <n v="0"/>
    <n v="0"/>
    <d v="2025-03-23T00:00:00"/>
    <x v="36"/>
    <x v="11"/>
    <x v="20"/>
    <n v="2025"/>
    <n v="0"/>
    <n v="0"/>
    <n v="0"/>
  </r>
  <r>
    <n v="13085500"/>
    <s v="D"/>
    <d v="2025-03-24T00:00:00"/>
    <n v="0"/>
    <n v="0"/>
    <n v="0"/>
    <n v="0"/>
    <n v="0"/>
    <d v="2025-03-24T00:00:00"/>
    <x v="36"/>
    <x v="11"/>
    <x v="21"/>
    <n v="2025"/>
    <n v="0"/>
    <n v="0"/>
    <n v="0"/>
  </r>
  <r>
    <n v="13085500"/>
    <s v="D"/>
    <d v="2025-03-25T00:00:00"/>
    <n v="0"/>
    <n v="0"/>
    <n v="0"/>
    <n v="0"/>
    <n v="0"/>
    <d v="2025-03-25T00:00:00"/>
    <x v="36"/>
    <x v="11"/>
    <x v="22"/>
    <n v="2025"/>
    <n v="0"/>
    <n v="0"/>
    <n v="0"/>
  </r>
  <r>
    <n v="13085500"/>
    <s v="D"/>
    <d v="2025-03-26T00:00:00"/>
    <n v="0"/>
    <n v="0"/>
    <n v="0"/>
    <n v="0"/>
    <n v="0"/>
    <d v="2025-03-26T00:00:00"/>
    <x v="36"/>
    <x v="11"/>
    <x v="23"/>
    <n v="2025"/>
    <n v="0"/>
    <n v="0"/>
    <n v="0"/>
  </r>
  <r>
    <n v="13085500"/>
    <s v="D"/>
    <d v="2025-03-27T00:00:00"/>
    <n v="0"/>
    <n v="0"/>
    <n v="0"/>
    <n v="0"/>
    <n v="0"/>
    <d v="2025-03-27T00:00:00"/>
    <x v="36"/>
    <x v="11"/>
    <x v="24"/>
    <n v="2025"/>
    <n v="0"/>
    <n v="0"/>
    <n v="0"/>
  </r>
  <r>
    <n v="13085500"/>
    <s v="D"/>
    <d v="2025-03-28T00:00:00"/>
    <n v="0"/>
    <n v="0"/>
    <n v="0"/>
    <n v="0"/>
    <n v="0"/>
    <d v="2025-03-28T00:00:00"/>
    <x v="36"/>
    <x v="11"/>
    <x v="25"/>
    <n v="2025"/>
    <n v="0"/>
    <n v="0"/>
    <n v="0"/>
  </r>
  <r>
    <n v="13085500"/>
    <s v="D"/>
    <d v="2025-03-29T00:00:00"/>
    <n v="0"/>
    <n v="0"/>
    <n v="0"/>
    <n v="0"/>
    <n v="0"/>
    <d v="2025-03-29T00:00:00"/>
    <x v="36"/>
    <x v="11"/>
    <x v="26"/>
    <n v="2025"/>
    <n v="0"/>
    <n v="0"/>
    <n v="0"/>
  </r>
  <r>
    <n v="13085500"/>
    <s v="D"/>
    <d v="2025-03-30T00:00:00"/>
    <n v="0"/>
    <n v="0"/>
    <n v="0"/>
    <n v="0"/>
    <n v="0"/>
    <d v="2025-03-30T00:00:00"/>
    <x v="36"/>
    <x v="11"/>
    <x v="27"/>
    <n v="2025"/>
    <n v="0"/>
    <n v="0"/>
    <n v="0"/>
  </r>
  <r>
    <n v="13085500"/>
    <s v="D"/>
    <d v="2025-03-31T00:00:00"/>
    <n v="0"/>
    <n v="0"/>
    <n v="0"/>
    <n v="0"/>
    <n v="0"/>
    <d v="2025-03-31T00:00:00"/>
    <x v="36"/>
    <x v="11"/>
    <x v="30"/>
    <n v="2025"/>
    <n v="0"/>
    <n v="0"/>
    <n v="0"/>
  </r>
  <r>
    <n v="13085500"/>
    <s v="D"/>
    <d v="2025-04-01T00:00:00"/>
    <n v="0"/>
    <n v="0"/>
    <n v="0"/>
    <n v="0"/>
    <n v="0"/>
    <d v="2025-04-01T00:00:00"/>
    <x v="36"/>
    <x v="0"/>
    <x v="28"/>
    <n v="2025"/>
    <n v="0"/>
    <n v="0"/>
    <n v="0"/>
  </r>
  <r>
    <n v="13085500"/>
    <s v="D"/>
    <d v="2025-04-02T00:00:00"/>
    <n v="0"/>
    <n v="0"/>
    <n v="0"/>
    <n v="0"/>
    <n v="0"/>
    <d v="2025-04-02T00:00:00"/>
    <x v="36"/>
    <x v="0"/>
    <x v="29"/>
    <n v="2025"/>
    <n v="0"/>
    <n v="0"/>
    <n v="0"/>
  </r>
  <r>
    <n v="13085500"/>
    <s v="D"/>
    <d v="2025-04-03T00:00:00"/>
    <n v="0"/>
    <n v="0"/>
    <n v="0"/>
    <n v="0"/>
    <n v="0"/>
    <d v="2025-04-03T00:00:00"/>
    <x v="36"/>
    <x v="0"/>
    <x v="0"/>
    <n v="2025"/>
    <n v="0"/>
    <n v="0"/>
    <n v="0"/>
  </r>
  <r>
    <n v="13085500"/>
    <s v="D"/>
    <d v="2025-04-04T00:00:00"/>
    <n v="0"/>
    <n v="0"/>
    <n v="0"/>
    <n v="0"/>
    <n v="0"/>
    <d v="2025-04-04T00:00:00"/>
    <x v="36"/>
    <x v="0"/>
    <x v="1"/>
    <n v="2025"/>
    <n v="0"/>
    <n v="0"/>
    <n v="0"/>
  </r>
  <r>
    <n v="13085500"/>
    <s v="D"/>
    <d v="2025-04-05T00:00:00"/>
    <n v="0"/>
    <n v="0"/>
    <n v="0"/>
    <n v="0"/>
    <n v="0"/>
    <d v="2025-04-05T00:00:00"/>
    <x v="36"/>
    <x v="0"/>
    <x v="2"/>
    <n v="2025"/>
    <n v="0"/>
    <n v="0"/>
    <n v="0"/>
  </r>
  <r>
    <n v="13085500"/>
    <s v="D"/>
    <d v="2025-04-06T00:00:00"/>
    <n v="0"/>
    <n v="0"/>
    <n v="0"/>
    <n v="0"/>
    <n v="0"/>
    <d v="2025-04-06T00:00:00"/>
    <x v="36"/>
    <x v="0"/>
    <x v="3"/>
    <n v="2025"/>
    <n v="0"/>
    <n v="0"/>
    <n v="0"/>
  </r>
  <r>
    <n v="13085500"/>
    <s v="D"/>
    <d v="2025-04-07T00:00:00"/>
    <n v="0"/>
    <n v="0"/>
    <n v="0"/>
    <n v="0"/>
    <n v="0"/>
    <d v="2025-04-07T00:00:00"/>
    <x v="36"/>
    <x v="0"/>
    <x v="4"/>
    <n v="2025"/>
    <n v="0"/>
    <n v="0"/>
    <n v="0"/>
  </r>
  <r>
    <n v="13085500"/>
    <s v="D"/>
    <d v="2025-04-08T00:00:00"/>
    <n v="0"/>
    <n v="0"/>
    <n v="0"/>
    <n v="0"/>
    <n v="0"/>
    <d v="2025-04-08T00:00:00"/>
    <x v="36"/>
    <x v="0"/>
    <x v="5"/>
    <n v="2025"/>
    <n v="0"/>
    <n v="0"/>
    <n v="0"/>
  </r>
  <r>
    <n v="13085500"/>
    <s v="D"/>
    <d v="2025-04-09T00:00:00"/>
    <n v="18"/>
    <n v="34.700000000000003"/>
    <n v="18"/>
    <n v="35"/>
    <n v="-34.700000000000003"/>
    <d v="2025-04-09T00:00:00"/>
    <x v="36"/>
    <x v="0"/>
    <x v="6"/>
    <n v="2025"/>
    <n v="35.703000000000003"/>
    <n v="35.703000000000003"/>
    <n v="0"/>
  </r>
  <r>
    <n v="13085500"/>
    <s v="D"/>
    <d v="2025-04-10T00:00:00"/>
    <n v="37"/>
    <n v="108.7"/>
    <n v="37"/>
    <n v="109"/>
    <n v="-108.7"/>
    <d v="2025-04-10T00:00:00"/>
    <x v="36"/>
    <x v="0"/>
    <x v="7"/>
    <n v="2025"/>
    <n v="73.389499999999998"/>
    <n v="73.389499999999998"/>
    <n v="0"/>
  </r>
  <r>
    <n v="13085500"/>
    <s v="D"/>
    <d v="2025-04-11T00:00:00"/>
    <n v="29"/>
    <n v="166.7"/>
    <n v="29"/>
    <n v="167"/>
    <n v="-166.7"/>
    <d v="2025-04-11T00:00:00"/>
    <x v="36"/>
    <x v="0"/>
    <x v="8"/>
    <n v="2025"/>
    <n v="57.521500000000003"/>
    <n v="57.521500000000003"/>
    <n v="0"/>
  </r>
  <r>
    <n v="13085500"/>
    <s v="D"/>
    <d v="2025-04-12T00:00:00"/>
    <n v="29"/>
    <n v="224.9"/>
    <n v="0"/>
    <n v="167"/>
    <n v="-166.7"/>
    <d v="2025-04-12T00:00:00"/>
    <x v="36"/>
    <x v="0"/>
    <x v="9"/>
    <n v="2025"/>
    <n v="57.521500000000003"/>
    <n v="0"/>
    <n v="57.521500000000003"/>
  </r>
  <r>
    <n v="13085500"/>
    <s v="D"/>
    <d v="2025-04-13T00:00:00"/>
    <n v="30"/>
    <n v="283.39999999999998"/>
    <n v="0"/>
    <n v="167"/>
    <n v="-166.7"/>
    <d v="2025-04-13T00:00:00"/>
    <x v="36"/>
    <x v="0"/>
    <x v="10"/>
    <n v="2025"/>
    <n v="59.505000000000003"/>
    <n v="0"/>
    <n v="59.505000000000003"/>
  </r>
  <r>
    <n v="13085500"/>
    <s v="D"/>
    <d v="2025-04-14T00:00:00"/>
    <n v="58"/>
    <n v="398"/>
    <n v="0"/>
    <n v="167"/>
    <n v="-166.7"/>
    <d v="2025-04-14T00:00:00"/>
    <x v="36"/>
    <x v="0"/>
    <x v="11"/>
    <n v="2025"/>
    <n v="115.04300000000001"/>
    <n v="0"/>
    <n v="115.04300000000001"/>
  </r>
  <r>
    <n v="13085500"/>
    <s v="D"/>
    <d v="2025-04-15T00:00:00"/>
    <n v="85"/>
    <n v="567.1"/>
    <n v="0"/>
    <n v="167"/>
    <n v="-166.7"/>
    <d v="2025-04-15T00:00:00"/>
    <x v="36"/>
    <x v="0"/>
    <x v="12"/>
    <n v="2025"/>
    <n v="168.5975"/>
    <n v="0"/>
    <n v="168.5975"/>
  </r>
  <r>
    <n v="13085500"/>
    <s v="D"/>
    <d v="2025-04-16T00:00:00"/>
    <n v="121"/>
    <n v="807.2"/>
    <n v="0"/>
    <n v="167"/>
    <n v="-166.7"/>
    <d v="2025-04-16T00:00:00"/>
    <x v="36"/>
    <x v="0"/>
    <x v="13"/>
    <n v="2025"/>
    <n v="240.0035"/>
    <n v="0"/>
    <n v="240.0035"/>
  </r>
  <r>
    <n v="13085500"/>
    <s v="D"/>
    <d v="2025-04-17T00:00:00"/>
    <n v="82"/>
    <n v="969.3"/>
    <n v="0"/>
    <n v="167"/>
    <n v="-166.7"/>
    <d v="2025-04-17T00:00:00"/>
    <x v="36"/>
    <x v="0"/>
    <x v="14"/>
    <n v="2025"/>
    <n v="162.64699999999999"/>
    <n v="0"/>
    <n v="162.64699999999999"/>
  </r>
  <r>
    <n v="13085500"/>
    <s v="D"/>
    <d v="2025-04-18T00:00:00"/>
    <n v="89"/>
    <n v="1145.8"/>
    <n v="0"/>
    <n v="167"/>
    <n v="-166.7"/>
    <d v="2025-04-18T00:00:00"/>
    <x v="36"/>
    <x v="0"/>
    <x v="15"/>
    <n v="2025"/>
    <n v="176.53149999999999"/>
    <n v="0"/>
    <n v="176.53149999999999"/>
  </r>
  <r>
    <n v="13085500"/>
    <s v="D"/>
    <d v="2025-04-19T00:00:00"/>
    <n v="102"/>
    <n v="1348.9"/>
    <n v="102"/>
    <n v="370"/>
    <n v="-369.7"/>
    <d v="2025-04-19T00:00:00"/>
    <x v="36"/>
    <x v="0"/>
    <x v="16"/>
    <n v="2025"/>
    <n v="202.31700000000001"/>
    <n v="202.31700000000001"/>
    <n v="0"/>
  </r>
  <r>
    <n v="13085500"/>
    <s v="D"/>
    <d v="2025-04-20T00:00:00"/>
    <n v="102"/>
    <n v="1550.1"/>
    <n v="102"/>
    <n v="571"/>
    <n v="-571"/>
    <d v="2025-04-20T00:00:00"/>
    <x v="36"/>
    <x v="0"/>
    <x v="17"/>
    <n v="2025"/>
    <n v="202.31700000000001"/>
    <n v="202.31700000000001"/>
    <n v="0"/>
  </r>
  <r>
    <n v="13085500"/>
    <s v="D"/>
    <d v="2025-04-21T00:00:00"/>
    <n v="101"/>
    <n v="1750.4"/>
    <n v="0"/>
    <n v="571"/>
    <n v="-571"/>
    <d v="2025-04-21T00:00:00"/>
    <x v="36"/>
    <x v="0"/>
    <x v="18"/>
    <n v="2025"/>
    <n v="200.33350000000002"/>
    <n v="0"/>
    <n v="200.33350000000002"/>
  </r>
  <r>
    <n v="13085500"/>
    <s v="D"/>
    <d v="2025-04-22T00:00:00"/>
    <n v="139"/>
    <n v="275.89999999999998"/>
    <n v="0"/>
    <n v="0"/>
    <n v="0"/>
    <d v="2025-04-22T00:00:00"/>
    <x v="36"/>
    <x v="0"/>
    <x v="19"/>
    <n v="2025"/>
    <n v="275.70650000000001"/>
    <n v="0"/>
    <n v="275.70650000000001"/>
  </r>
  <r>
    <n v="13085500"/>
    <s v="D"/>
    <d v="2025-04-23T00:00:00"/>
    <n v="159"/>
    <n v="591.6"/>
    <n v="159"/>
    <n v="316"/>
    <n v="-315.7"/>
    <d v="2025-04-23T00:00:00"/>
    <x v="36"/>
    <x v="0"/>
    <x v="20"/>
    <n v="2025"/>
    <n v="315.37650000000002"/>
    <n v="315.37650000000002"/>
    <n v="0"/>
  </r>
  <r>
    <n v="13085500"/>
    <s v="D"/>
    <d v="2025-04-24T00:00:00"/>
    <n v="167"/>
    <n v="922.1"/>
    <n v="167"/>
    <n v="646"/>
    <n v="-646.20000000000005"/>
    <d v="2025-04-24T00:00:00"/>
    <x v="36"/>
    <x v="0"/>
    <x v="21"/>
    <n v="2025"/>
    <n v="331.24450000000002"/>
    <n v="331.24450000000002"/>
    <n v="0"/>
  </r>
  <r>
    <n v="13085500"/>
    <s v="D"/>
    <d v="2025-04-25T00:00:00"/>
    <n v="161"/>
    <n v="1242.0999999999999"/>
    <n v="161"/>
    <n v="966"/>
    <n v="-966.2"/>
    <d v="2025-04-25T00:00:00"/>
    <x v="36"/>
    <x v="0"/>
    <x v="22"/>
    <n v="2025"/>
    <n v="319.34350000000001"/>
    <n v="319.34350000000001"/>
    <n v="0"/>
  </r>
  <r>
    <n v="13085500"/>
    <s v="D"/>
    <d v="2025-04-26T00:00:00"/>
    <n v="142"/>
    <n v="1523.4"/>
    <n v="142"/>
    <n v="1248"/>
    <n v="-1247.5"/>
    <d v="2025-04-26T00:00:00"/>
    <x v="36"/>
    <x v="0"/>
    <x v="23"/>
    <n v="2025"/>
    <n v="281.65699999999998"/>
    <n v="281.65699999999998"/>
    <n v="0"/>
  </r>
  <r>
    <n v="13085500"/>
    <s v="D"/>
    <d v="2025-04-27T00:00:00"/>
    <n v="145"/>
    <n v="1811"/>
    <n v="145"/>
    <n v="1535"/>
    <n v="-1535.1"/>
    <d v="2025-04-27T00:00:00"/>
    <x v="36"/>
    <x v="0"/>
    <x v="24"/>
    <n v="2025"/>
    <n v="287.60750000000002"/>
    <n v="287.60750000000002"/>
    <n v="0"/>
  </r>
  <r>
    <n v="13085500"/>
    <s v="D"/>
    <d v="2025-04-28T00:00:00"/>
    <n v="142"/>
    <n v="2092.8000000000002"/>
    <n v="142"/>
    <n v="1817"/>
    <n v="-1816.9"/>
    <d v="2025-04-28T00:00:00"/>
    <x v="36"/>
    <x v="0"/>
    <x v="25"/>
    <n v="2025"/>
    <n v="281.65699999999998"/>
    <n v="281.65699999999998"/>
    <n v="0"/>
  </r>
  <r>
    <n v="13085500"/>
    <s v="D"/>
    <d v="2025-04-29T00:00:00"/>
    <n v="153"/>
    <n v="2395.9"/>
    <n v="153"/>
    <n v="2120"/>
    <n v="-2120"/>
    <d v="2025-04-29T00:00:00"/>
    <x v="36"/>
    <x v="0"/>
    <x v="26"/>
    <n v="2025"/>
    <n v="303.47550000000001"/>
    <n v="303.47550000000001"/>
    <n v="0"/>
  </r>
  <r>
    <n v="13085500"/>
    <s v="D"/>
    <d v="2025-04-30T00:00:00"/>
    <n v="166"/>
    <n v="2725.2"/>
    <n v="166"/>
    <n v="2449"/>
    <n v="-2449.3000000000002"/>
    <d v="2025-04-30T00:00:00"/>
    <x v="36"/>
    <x v="0"/>
    <x v="27"/>
    <n v="2025"/>
    <n v="329.26100000000002"/>
    <n v="329.26100000000002"/>
    <n v="0"/>
  </r>
  <r>
    <n v="13085500"/>
    <s v="D"/>
    <d v="2025-05-01T00:00:00"/>
    <n v="191"/>
    <n v="3103.9"/>
    <n v="191"/>
    <n v="2828"/>
    <n v="-2828"/>
    <d v="2025-05-01T00:00:00"/>
    <x v="36"/>
    <x v="1"/>
    <x v="28"/>
    <n v="2025"/>
    <n v="378.8485"/>
    <n v="378.8485"/>
    <n v="0"/>
  </r>
  <r>
    <n v="13085500"/>
    <s v="D"/>
    <d v="2025-05-02T00:00:00"/>
    <n v="196"/>
    <n v="3492"/>
    <n v="196"/>
    <n v="3216"/>
    <n v="-3216.1"/>
    <d v="2025-05-02T00:00:00"/>
    <x v="36"/>
    <x v="1"/>
    <x v="29"/>
    <n v="2025"/>
    <n v="388.76600000000002"/>
    <n v="388.76600000000002"/>
    <n v="0"/>
  </r>
  <r>
    <n v="13085500"/>
    <s v="D"/>
    <d v="2025-05-03T00:00:00"/>
    <n v="188"/>
    <n v="3865.5"/>
    <n v="188"/>
    <n v="3590"/>
    <n v="-3589.6"/>
    <d v="2025-05-03T00:00:00"/>
    <x v="36"/>
    <x v="1"/>
    <x v="0"/>
    <n v="2025"/>
    <n v="372.89800000000002"/>
    <n v="372.89800000000002"/>
    <n v="0"/>
  </r>
  <r>
    <n v="13085500"/>
    <s v="D"/>
    <d v="2025-05-04T00:00:00"/>
    <n v="178"/>
    <n v="4219.2"/>
    <n v="178"/>
    <n v="3943"/>
    <n v="-3943.3"/>
    <d v="2025-05-04T00:00:00"/>
    <x v="36"/>
    <x v="1"/>
    <x v="1"/>
    <n v="2025"/>
    <n v="353.06299999999999"/>
    <n v="353.06299999999999"/>
    <n v="0"/>
  </r>
  <r>
    <n v="13085500"/>
    <s v="D"/>
    <d v="2025-05-05T00:00:00"/>
    <n v="172"/>
    <n v="4560.2"/>
    <n v="172"/>
    <n v="4284"/>
    <n v="-4284.3"/>
    <d v="2025-05-05T00:00:00"/>
    <x v="36"/>
    <x v="1"/>
    <x v="2"/>
    <n v="2025"/>
    <n v="341.16200000000003"/>
    <n v="341.16200000000003"/>
    <n v="0"/>
  </r>
  <r>
    <n v="13085500"/>
    <s v="D"/>
    <d v="2025-05-06T00:00:00"/>
    <n v="182"/>
    <n v="4920.7"/>
    <n v="182"/>
    <n v="4645"/>
    <n v="-4644.8"/>
    <d v="2025-05-06T00:00:00"/>
    <x v="36"/>
    <x v="1"/>
    <x v="3"/>
    <n v="2025"/>
    <n v="360.99700000000001"/>
    <n v="360.99700000000001"/>
    <n v="0"/>
  </r>
  <r>
    <n v="13085500"/>
    <s v="D"/>
    <d v="2025-05-07T00:00:00"/>
    <n v="186"/>
    <n v="5290"/>
    <n v="186"/>
    <n v="5014"/>
    <n v="-5014.1000000000004"/>
    <d v="2025-05-07T00:00:00"/>
    <x v="36"/>
    <x v="1"/>
    <x v="4"/>
    <n v="2025"/>
    <n v="368.93099999999998"/>
    <n v="368.93099999999998"/>
    <n v="0"/>
  </r>
  <r>
    <n v="13085500"/>
    <s v="D"/>
    <d v="2025-05-08T00:00:00"/>
    <n v="169"/>
    <n v="5625.9"/>
    <n v="169"/>
    <n v="5350"/>
    <n v="-5350"/>
    <d v="2025-05-08T00:00:00"/>
    <x v="36"/>
    <x v="1"/>
    <x v="5"/>
    <n v="2025"/>
    <n v="335.2115"/>
    <n v="335.2115"/>
    <n v="0"/>
  </r>
  <r>
    <n v="13085500"/>
    <s v="D"/>
    <d v="2025-05-09T00:00:00"/>
    <n v="189"/>
    <n v="6000.2"/>
    <n v="189"/>
    <n v="5724"/>
    <n v="-5724.3"/>
    <d v="2025-05-09T00:00:00"/>
    <x v="36"/>
    <x v="1"/>
    <x v="6"/>
    <n v="2025"/>
    <n v="374.88150000000002"/>
    <n v="374.88150000000002"/>
    <n v="0"/>
  </r>
  <r>
    <n v="13085500"/>
    <s v="D"/>
    <d v="2025-05-10T00:00:00"/>
    <n v="205"/>
    <n v="6406.1"/>
    <n v="205"/>
    <n v="6130"/>
    <n v="-6130.2"/>
    <d v="2025-05-10T00:00:00"/>
    <x v="36"/>
    <x v="1"/>
    <x v="7"/>
    <n v="2025"/>
    <n v="406.61750000000001"/>
    <n v="406.61750000000001"/>
    <n v="0"/>
  </r>
  <r>
    <n v="13085500"/>
    <s v="D"/>
    <d v="2025-05-11T00:00:00"/>
    <n v="203"/>
    <n v="6807.9"/>
    <n v="203"/>
    <n v="6532"/>
    <n v="-6532"/>
    <d v="2025-05-11T00:00:00"/>
    <x v="36"/>
    <x v="1"/>
    <x v="8"/>
    <n v="2025"/>
    <n v="402.65050000000002"/>
    <n v="402.65050000000002"/>
    <n v="0"/>
  </r>
  <r>
    <n v="13085500"/>
    <s v="D"/>
    <d v="2025-05-12T00:00:00"/>
    <n v="195"/>
    <n v="7194.3"/>
    <n v="195"/>
    <n v="6918"/>
    <n v="-6918.4"/>
    <d v="2025-05-12T00:00:00"/>
    <x v="36"/>
    <x v="1"/>
    <x v="9"/>
    <n v="2025"/>
    <n v="386.78250000000003"/>
    <n v="386.78250000000003"/>
    <n v="0"/>
  </r>
  <r>
    <n v="13085500"/>
    <s v="D"/>
    <d v="2025-05-13T00:00:00"/>
    <n v="180"/>
    <n v="7550.9"/>
    <n v="0"/>
    <n v="6918"/>
    <n v="-6918.4"/>
    <d v="2025-05-13T00:00:00"/>
    <x v="36"/>
    <x v="1"/>
    <x v="10"/>
    <n v="2025"/>
    <n v="357.03000000000003"/>
    <n v="0"/>
    <n v="357.03000000000003"/>
  </r>
  <r>
    <n v="13085500"/>
    <s v="D"/>
    <d v="2025-05-14T00:00:00"/>
    <n v="173"/>
    <n v="7894.4"/>
    <n v="0"/>
    <n v="6918"/>
    <n v="-6918.4"/>
    <d v="2025-05-14T00:00:00"/>
    <x v="36"/>
    <x v="1"/>
    <x v="11"/>
    <n v="2025"/>
    <n v="343.14550000000003"/>
    <n v="0"/>
    <n v="343.14550000000003"/>
  </r>
  <r>
    <n v="13085500"/>
    <s v="D"/>
    <d v="2025-05-15T00:00:00"/>
    <n v="150"/>
    <n v="8191.1"/>
    <n v="0"/>
    <n v="6918"/>
    <n v="-6918.4"/>
    <d v="2025-05-15T00:00:00"/>
    <x v="36"/>
    <x v="1"/>
    <x v="12"/>
    <n v="2025"/>
    <n v="297.52500000000003"/>
    <n v="0"/>
    <n v="297.52500000000003"/>
  </r>
  <r>
    <n v="13085500"/>
    <s v="D"/>
    <d v="2025-05-16T00:00:00"/>
    <n v="139"/>
    <n v="8467.2999999999993"/>
    <n v="0"/>
    <n v="6918"/>
    <n v="-6918.4"/>
    <d v="2025-05-16T00:00:00"/>
    <x v="36"/>
    <x v="1"/>
    <x v="13"/>
    <n v="2025"/>
    <n v="275.70650000000001"/>
    <n v="0"/>
    <n v="275.70650000000001"/>
  </r>
  <r>
    <n v="13085500"/>
    <s v="D"/>
    <d v="2025-05-17T00:00:00"/>
    <n v="125"/>
    <n v="8714.6"/>
    <n v="0"/>
    <n v="6918"/>
    <n v="-6918.4"/>
    <d v="2025-05-17T00:00:00"/>
    <x v="36"/>
    <x v="1"/>
    <x v="14"/>
    <n v="2025"/>
    <n v="247.9375"/>
    <n v="0"/>
    <n v="247.9375"/>
  </r>
  <r>
    <n v="13085500"/>
    <s v="D"/>
    <d v="2025-05-18T00:00:00"/>
    <n v="112"/>
    <n v="8936.7999999999993"/>
    <n v="0"/>
    <n v="6918"/>
    <n v="-6918.4"/>
    <d v="2025-05-18T00:00:00"/>
    <x v="36"/>
    <x v="1"/>
    <x v="15"/>
    <n v="2025"/>
    <n v="222.15200000000002"/>
    <n v="0"/>
    <n v="222.15200000000002"/>
  </r>
  <r>
    <n v="13085500"/>
    <s v="D"/>
    <d v="2025-05-19T00:00:00"/>
    <n v="128"/>
    <n v="9189.9"/>
    <n v="0"/>
    <n v="6918"/>
    <n v="-6918.4"/>
    <d v="2025-05-19T00:00:00"/>
    <x v="36"/>
    <x v="1"/>
    <x v="16"/>
    <n v="2025"/>
    <n v="253.88800000000001"/>
    <n v="0"/>
    <n v="253.88800000000001"/>
  </r>
  <r>
    <n v="13085500"/>
    <s v="D"/>
    <d v="2025-05-20T00:00:00"/>
    <n v="148"/>
    <n v="9483.2999999999993"/>
    <n v="0"/>
    <n v="6918"/>
    <n v="-6918.4"/>
    <d v="2025-05-20T00:00:00"/>
    <x v="36"/>
    <x v="1"/>
    <x v="17"/>
    <n v="2025"/>
    <n v="293.55799999999999"/>
    <n v="0"/>
    <n v="293.55799999999999"/>
  </r>
  <r>
    <n v="13085500"/>
    <s v="D"/>
    <d v="2025-05-21T00:00:00"/>
    <n v="160"/>
    <n v="9799.7000000000007"/>
    <n v="0"/>
    <n v="6918"/>
    <n v="-6918.4"/>
    <d v="2025-05-21T00:00:00"/>
    <x v="36"/>
    <x v="1"/>
    <x v="18"/>
    <n v="2025"/>
    <n v="317.36"/>
    <n v="0"/>
    <n v="317.36"/>
  </r>
  <r>
    <n v="13085500"/>
    <s v="D"/>
    <d v="2025-05-22T00:00:00"/>
    <n v="181"/>
    <n v="10157.799999999999"/>
    <n v="0"/>
    <n v="6918"/>
    <n v="-6918.4"/>
    <d v="2025-05-22T00:00:00"/>
    <x v="36"/>
    <x v="1"/>
    <x v="19"/>
    <n v="2025"/>
    <n v="359.01350000000002"/>
    <n v="0"/>
    <n v="359.01350000000002"/>
  </r>
  <r>
    <n v="13085500"/>
    <s v="D"/>
    <d v="2025-05-23T00:00:00"/>
    <n v="200"/>
    <n v="10553.9"/>
    <n v="0"/>
    <n v="6918"/>
    <n v="-6918.4"/>
    <d v="2025-05-23T00:00:00"/>
    <x v="36"/>
    <x v="1"/>
    <x v="20"/>
    <n v="2025"/>
    <n v="396.7"/>
    <n v="0"/>
    <n v="396.7"/>
  </r>
  <r>
    <n v="13085500"/>
    <s v="D"/>
    <d v="2025-05-24T00:00:00"/>
    <n v="210"/>
    <n v="10969.5"/>
    <n v="0"/>
    <n v="6918"/>
    <n v="-6918.4"/>
    <d v="2025-05-24T00:00:00"/>
    <x v="36"/>
    <x v="1"/>
    <x v="21"/>
    <n v="2025"/>
    <n v="416.53500000000003"/>
    <n v="0"/>
    <n v="416.53500000000003"/>
  </r>
  <r>
    <n v="13085500"/>
    <s v="D"/>
    <d v="2025-05-25T00:00:00"/>
    <n v="205"/>
    <n v="11376"/>
    <n v="0"/>
    <n v="6918"/>
    <n v="-6918.4"/>
    <d v="2025-05-25T00:00:00"/>
    <x v="36"/>
    <x v="1"/>
    <x v="22"/>
    <n v="2025"/>
    <n v="406.61750000000001"/>
    <n v="0"/>
    <n v="406.61750000000001"/>
  </r>
  <r>
    <n v="13085500"/>
    <s v="D"/>
    <d v="2025-05-26T00:00:00"/>
    <n v="219"/>
    <n v="11810.4"/>
    <n v="219"/>
    <n v="7353"/>
    <n v="-7352.8"/>
    <d v="2025-05-26T00:00:00"/>
    <x v="36"/>
    <x v="1"/>
    <x v="23"/>
    <n v="2025"/>
    <n v="434.38650000000001"/>
    <n v="434.38650000000001"/>
    <n v="0"/>
  </r>
  <r>
    <n v="13085500"/>
    <s v="D"/>
    <d v="2025-05-27T00:00:00"/>
    <n v="240"/>
    <n v="12286.9"/>
    <n v="240"/>
    <n v="7829"/>
    <n v="-7829.3"/>
    <d v="2025-05-27T00:00:00"/>
    <x v="36"/>
    <x v="1"/>
    <x v="24"/>
    <n v="2025"/>
    <n v="476.04"/>
    <n v="476.04"/>
    <n v="0"/>
  </r>
  <r>
    <n v="13085500"/>
    <s v="D"/>
    <d v="2025-05-28T00:00:00"/>
    <n v="247"/>
    <n v="12777.7"/>
    <n v="247"/>
    <n v="8320"/>
    <n v="-8320.1"/>
    <d v="2025-05-28T00:00:00"/>
    <x v="36"/>
    <x v="1"/>
    <x v="25"/>
    <n v="2025"/>
    <n v="489.92450000000002"/>
    <n v="489.92450000000002"/>
    <n v="0"/>
  </r>
  <r>
    <n v="13085500"/>
    <s v="D"/>
    <d v="2025-05-29T00:00:00"/>
    <n v="263"/>
    <n v="13299.6"/>
    <n v="263"/>
    <n v="8842"/>
    <n v="-8842"/>
    <d v="2025-05-29T00:00:00"/>
    <x v="36"/>
    <x v="1"/>
    <x v="26"/>
    <n v="2025"/>
    <n v="521.66049999999996"/>
    <n v="521.66049999999996"/>
    <n v="0"/>
  </r>
  <r>
    <n v="13085500"/>
    <s v="D"/>
    <d v="2025-05-30T00:00:00"/>
    <n v="279"/>
    <n v="13853"/>
    <n v="279"/>
    <n v="9396"/>
    <n v="-9395.5"/>
    <d v="2025-05-30T00:00:00"/>
    <x v="36"/>
    <x v="1"/>
    <x v="27"/>
    <n v="2025"/>
    <n v="553.39650000000006"/>
    <n v="553.39650000000006"/>
    <n v="0"/>
  </r>
  <r>
    <n v="13085500"/>
    <s v="D"/>
    <d v="2025-05-31T00:00:00"/>
    <n v="270"/>
    <n v="14388.6"/>
    <n v="270"/>
    <n v="9931"/>
    <n v="-9931"/>
    <d v="2025-05-31T00:00:00"/>
    <x v="36"/>
    <x v="1"/>
    <x v="30"/>
    <n v="2025"/>
    <n v="535.54499999999996"/>
    <n v="535.54499999999996"/>
    <n v="0"/>
  </r>
  <r>
    <n v="13085500"/>
    <s v="D"/>
    <d v="2025-06-01T00:00:00"/>
    <n v="250"/>
    <n v="14884.4"/>
    <n v="250"/>
    <n v="10427"/>
    <n v="-10426.799999999999"/>
    <d v="2025-06-01T00:00:00"/>
    <x v="36"/>
    <x v="2"/>
    <x v="28"/>
    <n v="2025"/>
    <n v="495.875"/>
    <n v="495.875"/>
    <n v="0"/>
  </r>
  <r>
    <n v="13085500"/>
    <s v="D"/>
    <d v="2025-06-02T00:00:00"/>
    <n v="251"/>
    <n v="15382.5"/>
    <n v="0"/>
    <n v="10427"/>
    <n v="-10426.799999999999"/>
    <d v="2025-06-02T00:00:00"/>
    <x v="36"/>
    <x v="2"/>
    <x v="29"/>
    <n v="2025"/>
    <n v="497.85849999999999"/>
    <n v="0"/>
    <n v="497.85849999999999"/>
  </r>
  <r>
    <n v="13085500"/>
    <s v="D"/>
    <d v="2025-06-03T00:00:00"/>
    <n v="250"/>
    <n v="15879.2"/>
    <n v="0"/>
    <n v="10427"/>
    <n v="-10426.799999999999"/>
    <d v="2025-06-03T00:00:00"/>
    <x v="36"/>
    <x v="2"/>
    <x v="0"/>
    <n v="2025"/>
    <n v="495.875"/>
    <n v="0"/>
    <n v="495.875"/>
  </r>
  <r>
    <n v="13085500"/>
    <s v="D"/>
    <d v="2025-06-04T00:00:00"/>
    <n v="253"/>
    <n v="16381.6"/>
    <n v="0"/>
    <n v="10427"/>
    <n v="-10426.799999999999"/>
    <d v="2025-06-04T00:00:00"/>
    <x v="36"/>
    <x v="2"/>
    <x v="1"/>
    <n v="2025"/>
    <n v="501.82550000000003"/>
    <n v="0"/>
    <n v="501.82550000000003"/>
  </r>
  <r>
    <n v="13085500"/>
    <s v="D"/>
    <d v="2025-06-05T00:00:00"/>
    <n v="273"/>
    <n v="16922.5"/>
    <n v="5.7"/>
    <n v="10438"/>
    <n v="-10438.200000000001"/>
    <d v="2025-06-05T00:00:00"/>
    <x v="36"/>
    <x v="2"/>
    <x v="2"/>
    <n v="2025"/>
    <n v="541.49549999999999"/>
    <n v="11.305950000000001"/>
    <n v="530.18955000000005"/>
  </r>
  <r>
    <n v="13085500"/>
    <s v="D"/>
    <d v="2025-06-06T00:00:00"/>
    <n v="279"/>
    <n v="17476.5"/>
    <n v="12"/>
    <n v="10463"/>
    <n v="-10462.6"/>
    <d v="2025-06-06T00:00:00"/>
    <x v="36"/>
    <x v="2"/>
    <x v="3"/>
    <n v="2025"/>
    <n v="553.39650000000006"/>
    <n v="23.802"/>
    <n v="529.59450000000004"/>
  </r>
  <r>
    <n v="13085500"/>
    <s v="D"/>
    <d v="2025-06-07T00:00:00"/>
    <n v="286"/>
    <n v="18043.8"/>
    <n v="19"/>
    <n v="10500"/>
    <n v="-10500.3"/>
    <d v="2025-06-07T00:00:00"/>
    <x v="36"/>
    <x v="2"/>
    <x v="4"/>
    <n v="2025"/>
    <n v="567.28100000000006"/>
    <n v="37.686500000000002"/>
    <n v="529.59450000000004"/>
  </r>
  <r>
    <n v="13085500"/>
    <s v="D"/>
    <d v="2025-06-08T00:00:00"/>
    <n v="283"/>
    <n v="18605.599999999999"/>
    <n v="16"/>
    <n v="10533"/>
    <n v="-10532.5"/>
    <d v="2025-06-08T00:00:00"/>
    <x v="36"/>
    <x v="2"/>
    <x v="5"/>
    <n v="2025"/>
    <n v="561.33050000000003"/>
    <n v="31.736000000000001"/>
    <n v="529.59450000000004"/>
  </r>
  <r>
    <n v="13085500"/>
    <s v="D"/>
    <d v="2025-06-09T00:00:00"/>
    <n v="279"/>
    <n v="19159.2"/>
    <n v="12"/>
    <n v="10557"/>
    <n v="-10556.5"/>
    <d v="2025-06-09T00:00:00"/>
    <x v="36"/>
    <x v="2"/>
    <x v="6"/>
    <n v="2025"/>
    <n v="553.39650000000006"/>
    <n v="23.802"/>
    <n v="529.59450000000004"/>
  </r>
  <r>
    <n v="13085500"/>
    <s v="D"/>
    <d v="2025-06-10T00:00:00"/>
    <n v="288"/>
    <n v="19731.3"/>
    <n v="288"/>
    <n v="11129"/>
    <n v="-11128.5"/>
    <d v="2025-06-10T00:00:00"/>
    <x v="36"/>
    <x v="2"/>
    <x v="7"/>
    <n v="2025"/>
    <n v="571.24800000000005"/>
    <n v="571.24800000000005"/>
    <n v="0"/>
  </r>
  <r>
    <n v="13085500"/>
    <s v="D"/>
    <d v="2025-06-11T00:00:00"/>
    <n v="291"/>
    <n v="20308.900000000001"/>
    <n v="291"/>
    <n v="11706"/>
    <n v="-11706.2"/>
    <d v="2025-06-11T00:00:00"/>
    <x v="36"/>
    <x v="2"/>
    <x v="8"/>
    <n v="2025"/>
    <n v="577.19849999999997"/>
    <n v="577.19849999999997"/>
    <n v="0"/>
  </r>
  <r>
    <n v="13085500"/>
    <s v="D"/>
    <d v="2025-06-12T00:00:00"/>
    <n v="295"/>
    <n v="20893.099999999999"/>
    <n v="295"/>
    <n v="12290"/>
    <n v="-12290.4"/>
    <d v="2025-06-12T00:00:00"/>
    <x v="36"/>
    <x v="2"/>
    <x v="9"/>
    <n v="2025"/>
    <n v="585.13250000000005"/>
    <n v="585.13250000000005"/>
    <n v="0"/>
  </r>
  <r>
    <n v="13085500"/>
    <s v="D"/>
    <d v="2025-06-13T00:00:00"/>
    <n v="290"/>
    <n v="21468.7"/>
    <n v="290"/>
    <n v="12866"/>
    <n v="-12866"/>
    <d v="2025-06-13T00:00:00"/>
    <x v="36"/>
    <x v="2"/>
    <x v="10"/>
    <n v="2025"/>
    <n v="575.21500000000003"/>
    <n v="575.21500000000003"/>
    <n v="0"/>
  </r>
  <r>
    <n v="13085500"/>
    <s v="D"/>
    <d v="2025-06-14T00:00:00"/>
    <n v="291"/>
    <n v="22046.3"/>
    <n v="291"/>
    <n v="13444"/>
    <n v="-13443.5"/>
    <d v="2025-06-14T00:00:00"/>
    <x v="36"/>
    <x v="2"/>
    <x v="11"/>
    <n v="2025"/>
    <n v="577.19849999999997"/>
    <n v="577.19849999999997"/>
    <n v="0"/>
  </r>
  <r>
    <n v="13085500"/>
    <s v="D"/>
    <d v="2025-06-15T00:00:00"/>
    <n v="285"/>
    <n v="22612"/>
    <n v="285"/>
    <n v="14009"/>
    <n v="-14009.3"/>
    <d v="2025-06-15T00:00:00"/>
    <x v="36"/>
    <x v="2"/>
    <x v="12"/>
    <n v="2025"/>
    <n v="565.29750000000001"/>
    <n v="565.29750000000001"/>
    <n v="0"/>
  </r>
  <r>
    <n v="13085500"/>
    <s v="D"/>
    <d v="2025-06-16T00:00:00"/>
    <n v="286"/>
    <n v="23179.1"/>
    <n v="286"/>
    <n v="14576"/>
    <n v="-14576.4"/>
    <d v="2025-06-16T00:00:00"/>
    <x v="36"/>
    <x v="2"/>
    <x v="13"/>
    <n v="2025"/>
    <n v="567.28100000000006"/>
    <n v="567.28100000000006"/>
    <n v="0"/>
  </r>
  <r>
    <n v="13085500"/>
    <s v="D"/>
    <d v="2025-06-17T00:00:00"/>
    <n v="293"/>
    <n v="23761.1"/>
    <n v="293"/>
    <n v="15158"/>
    <n v="-15158.4"/>
    <d v="2025-06-17T00:00:00"/>
    <x v="36"/>
    <x v="2"/>
    <x v="14"/>
    <n v="2025"/>
    <n v="581.16550000000007"/>
    <n v="581.16550000000007"/>
    <n v="0"/>
  </r>
  <r>
    <n v="13085500"/>
    <s v="D"/>
    <d v="2025-06-18T00:00:00"/>
    <n v="273"/>
    <n v="541.70000000000005"/>
    <n v="273"/>
    <n v="15700"/>
    <n v="104609.2"/>
    <d v="2025-06-18T00:00:00"/>
    <x v="36"/>
    <x v="2"/>
    <x v="15"/>
    <n v="2025"/>
    <n v="541.49549999999999"/>
    <n v="541.49549999999999"/>
    <n v="0"/>
  </r>
  <r>
    <n v="13085500"/>
    <s v="D"/>
    <d v="2025-06-19T00:00:00"/>
    <n v="306"/>
    <n v="1148.5999999999999"/>
    <n v="306"/>
    <n v="16307"/>
    <n v="104002.3"/>
    <d v="2025-06-19T00:00:00"/>
    <x v="36"/>
    <x v="2"/>
    <x v="16"/>
    <n v="2025"/>
    <n v="606.95100000000002"/>
    <n v="606.95100000000002"/>
    <n v="0"/>
  </r>
  <r>
    <n v="13085500"/>
    <s v="D"/>
    <d v="2025-06-20T00:00:00"/>
    <n v="302"/>
    <n v="1747.5"/>
    <n v="302"/>
    <n v="16906"/>
    <n v="103403.4"/>
    <d v="2025-06-20T00:00:00"/>
    <x v="36"/>
    <x v="2"/>
    <x v="17"/>
    <n v="2025"/>
    <n v="599.01700000000005"/>
    <n v="599.01700000000005"/>
    <n v="0"/>
  </r>
  <r>
    <n v="13085500"/>
    <s v="D"/>
    <d v="2025-06-21T00:00:00"/>
    <n v="285"/>
    <n v="2313.6999999999998"/>
    <n v="285"/>
    <n v="17472"/>
    <n v="102837.2"/>
    <d v="2025-06-21T00:00:00"/>
    <x v="36"/>
    <x v="2"/>
    <x v="18"/>
    <n v="2025"/>
    <n v="565.29750000000001"/>
    <n v="565.29750000000001"/>
    <n v="0"/>
  </r>
  <r>
    <n v="13085500"/>
    <s v="D"/>
    <d v="2025-06-22T00:00:00"/>
    <n v="276"/>
    <n v="2860.1"/>
    <n v="276"/>
    <n v="18019"/>
    <n v="102290.8"/>
    <d v="2025-06-22T00:00:00"/>
    <x v="36"/>
    <x v="2"/>
    <x v="19"/>
    <n v="2025"/>
    <n v="547.44600000000003"/>
    <n v="547.44600000000003"/>
    <n v="0"/>
  </r>
  <r>
    <n v="13085500"/>
    <s v="D"/>
    <d v="2025-06-23T00:00:00"/>
    <n v="283"/>
    <n v="3421.3"/>
    <n v="283"/>
    <n v="18580"/>
    <n v="101729.60000000001"/>
    <d v="2025-06-23T00:00:00"/>
    <x v="36"/>
    <x v="2"/>
    <x v="20"/>
    <n v="2025"/>
    <n v="561.33050000000003"/>
    <n v="561.33050000000003"/>
    <n v="0"/>
  </r>
  <r>
    <n v="13085500"/>
    <s v="D"/>
    <d v="2025-06-24T00:00:00"/>
    <n v="298"/>
    <n v="4012.2"/>
    <n v="298"/>
    <n v="19171"/>
    <n v="101138.7"/>
    <d v="2025-06-24T00:00:00"/>
    <x v="36"/>
    <x v="2"/>
    <x v="21"/>
    <n v="2025"/>
    <n v="591.08299999999997"/>
    <n v="591.08299999999997"/>
    <n v="0"/>
  </r>
  <r>
    <n v="13085500"/>
    <s v="D"/>
    <d v="2025-06-25T00:00:00"/>
    <n v="303"/>
    <n v="4613.3"/>
    <n v="303"/>
    <n v="19772"/>
    <n v="100537.60000000001"/>
    <d v="2025-06-25T00:00:00"/>
    <x v="36"/>
    <x v="2"/>
    <x v="22"/>
    <n v="2025"/>
    <n v="601.00049999999999"/>
    <n v="601.00049999999999"/>
    <n v="0"/>
  </r>
  <r>
    <n v="13085500"/>
    <s v="D"/>
    <d v="2025-06-26T00:00:00"/>
    <n v="305"/>
    <n v="5218.3999999999996"/>
    <n v="305"/>
    <n v="20377"/>
    <n v="99932.5"/>
    <d v="2025-06-26T00:00:00"/>
    <x v="36"/>
    <x v="2"/>
    <x v="23"/>
    <n v="2025"/>
    <n v="604.96749999999997"/>
    <n v="604.96749999999997"/>
    <n v="0"/>
  </r>
  <r>
    <n v="13085500"/>
    <s v="D"/>
    <d v="2025-06-27T00:00:00"/>
    <n v="301"/>
    <n v="5816.2"/>
    <n v="301"/>
    <n v="20975"/>
    <n v="99334.7"/>
    <d v="2025-06-27T00:00:00"/>
    <x v="36"/>
    <x v="2"/>
    <x v="24"/>
    <n v="2025"/>
    <n v="597.0335"/>
    <n v="597.0335"/>
    <n v="0"/>
  </r>
  <r>
    <n v="13085500"/>
    <s v="D"/>
    <d v="2025-06-28T00:00:00"/>
    <n v="288"/>
    <n v="6387.9"/>
    <n v="288"/>
    <n v="21546"/>
    <n v="98763"/>
    <d v="2025-06-28T00:00:00"/>
    <x v="36"/>
    <x v="2"/>
    <x v="25"/>
    <n v="2025"/>
    <n v="571.24800000000005"/>
    <n v="571.24800000000005"/>
    <n v="0"/>
  </r>
  <r>
    <n v="13085500"/>
    <s v="D"/>
    <d v="2025-06-29T00:00:00"/>
    <n v="279"/>
    <n v="6940.7"/>
    <n v="279"/>
    <n v="22099"/>
    <n v="98210.2"/>
    <d v="2025-06-29T00:00:00"/>
    <x v="36"/>
    <x v="2"/>
    <x v="26"/>
    <n v="2025"/>
    <n v="553.39650000000006"/>
    <n v="553.39650000000006"/>
    <n v="0"/>
  </r>
  <r>
    <n v="13085500"/>
    <s v="D"/>
    <d v="2025-06-30T00:00:00"/>
    <n v="293"/>
    <n v="7520.9"/>
    <n v="293"/>
    <n v="22679"/>
    <n v="97630"/>
    <d v="2025-06-30T00:00:00"/>
    <x v="36"/>
    <x v="2"/>
    <x v="27"/>
    <n v="2025"/>
    <n v="581.16550000000007"/>
    <n v="581.1655000000000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5008A7-1860-4D11-BA2C-D1EFC891E63D}" name="PivotTable1" cacheId="26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R2:W39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8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h="1" x="36"/>
        <item t="default"/>
      </items>
    </pivotField>
    <pivotField axis="axisCol" showAll="0">
      <items count="13">
        <item h="1" x="9"/>
        <item h="1" x="10"/>
        <item h="1" x="11"/>
        <item h="1" x="0"/>
        <item h="1" x="1"/>
        <item h="1" x="2"/>
        <item x="3"/>
        <item x="4"/>
        <item x="5"/>
        <item x="6"/>
        <item h="1" x="7"/>
        <item h="1" x="8"/>
        <item t="default"/>
      </items>
    </pivotField>
    <pivotField showAll="0">
      <items count="32">
        <item x="28"/>
        <item x="29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30"/>
        <item t="default"/>
      </items>
    </pivotField>
    <pivotField showAll="0" defaultSubtotal="0"/>
    <pivotField showAll="0" defaultSubtotal="0"/>
    <pivotField dataField="1" showAll="0" defaultSubtotal="0"/>
    <pivotField showAll="0" defaultSubtotal="0"/>
  </pivotFields>
  <rowFields count="1">
    <field x="9"/>
  </rowFields>
  <rowItems count="36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 t="grand">
      <x/>
    </i>
  </rowItems>
  <colFields count="1">
    <field x="10"/>
  </colFields>
  <colItems count="5">
    <i>
      <x v="6"/>
    </i>
    <i>
      <x v="7"/>
    </i>
    <i>
      <x v="8"/>
    </i>
    <i>
      <x v="9"/>
    </i>
    <i t="grand">
      <x/>
    </i>
  </colItems>
  <dataFields count="1">
    <dataField name="Sum of Daily Storage Diversion (AF)" fld="1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450"/>
  <sheetViews>
    <sheetView topLeftCell="M1" zoomScaleNormal="100" workbookViewId="0">
      <pane ySplit="1" topLeftCell="A23" activePane="bottomLeft" state="frozen"/>
      <selection pane="bottomLeft" activeCell="W34" sqref="W34:W38"/>
    </sheetView>
  </sheetViews>
  <sheetFormatPr defaultRowHeight="14.4" x14ac:dyDescent="0.3"/>
  <cols>
    <col min="3" max="3" width="11.109375" customWidth="1"/>
    <col min="8" max="8" width="10.44140625" customWidth="1"/>
    <col min="9" max="9" width="11.6640625" customWidth="1"/>
    <col min="18" max="18" width="31.109375" bestFit="1" customWidth="1"/>
    <col min="19" max="19" width="15.5546875" bestFit="1" customWidth="1"/>
    <col min="20" max="21" width="12" bestFit="1" customWidth="1"/>
    <col min="22" max="22" width="11" bestFit="1" customWidth="1"/>
    <col min="23" max="23" width="12" bestFit="1" customWidth="1"/>
    <col min="24" max="49" width="8" bestFit="1" customWidth="1"/>
    <col min="50" max="50" width="9" bestFit="1" customWidth="1"/>
    <col min="51" max="51" width="10.77734375" bestFit="1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3" ht="57.6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11</v>
      </c>
      <c r="L1" s="8" t="s">
        <v>12</v>
      </c>
      <c r="M1" s="8" t="s">
        <v>13</v>
      </c>
      <c r="N1" s="8" t="s">
        <v>14</v>
      </c>
      <c r="O1" s="8" t="s">
        <v>28</v>
      </c>
      <c r="P1" s="8" t="s">
        <v>25</v>
      </c>
    </row>
    <row r="2" spans="1:23" x14ac:dyDescent="0.3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2" t="s">
        <v>58</v>
      </c>
      <c r="S2" s="2" t="s">
        <v>17</v>
      </c>
    </row>
    <row r="3" spans="1:23" x14ac:dyDescent="0.3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2" t="s">
        <v>15</v>
      </c>
      <c r="S3">
        <v>7</v>
      </c>
      <c r="T3">
        <v>8</v>
      </c>
      <c r="U3">
        <v>9</v>
      </c>
      <c r="V3">
        <v>10</v>
      </c>
      <c r="W3" t="s">
        <v>16</v>
      </c>
    </row>
    <row r="4" spans="1:23" x14ac:dyDescent="0.3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3">
        <v>1990</v>
      </c>
      <c r="S4" s="66">
        <v>15883.868000000004</v>
      </c>
      <c r="T4" s="66">
        <v>13584.9915</v>
      </c>
      <c r="U4" s="66">
        <v>7156.4679999999998</v>
      </c>
      <c r="V4" s="66">
        <v>2521.0285000000003</v>
      </c>
      <c r="W4" s="66">
        <v>39146.356000000007</v>
      </c>
    </row>
    <row r="5" spans="1:23" x14ac:dyDescent="0.3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3">
        <v>1991</v>
      </c>
      <c r="S5" s="66">
        <v>16199.244500000001</v>
      </c>
      <c r="T5" s="66">
        <v>13751.605500000003</v>
      </c>
      <c r="U5" s="66">
        <v>6662.576500000001</v>
      </c>
      <c r="V5" s="66">
        <v>2755.0814999999998</v>
      </c>
      <c r="W5" s="66">
        <v>39368.508000000009</v>
      </c>
    </row>
    <row r="6" spans="1:23" x14ac:dyDescent="0.3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3">
        <v>1992</v>
      </c>
      <c r="S6" s="66">
        <v>12492.082999999999</v>
      </c>
      <c r="T6" s="66">
        <v>12833.245000000001</v>
      </c>
      <c r="U6" s="66">
        <v>6023.8895000000011</v>
      </c>
      <c r="V6" s="66">
        <v>1961.6815000000001</v>
      </c>
      <c r="W6" s="66">
        <v>33310.899000000005</v>
      </c>
    </row>
    <row r="7" spans="1:23" x14ac:dyDescent="0.3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3">
        <v>1993</v>
      </c>
      <c r="S7" s="66">
        <v>14039.213</v>
      </c>
      <c r="T7" s="66">
        <v>11167.104999999998</v>
      </c>
      <c r="U7" s="66">
        <v>6265.8764999999994</v>
      </c>
      <c r="V7" s="66">
        <v>2130.2790000000005</v>
      </c>
      <c r="W7" s="66">
        <v>33602.4735</v>
      </c>
    </row>
    <row r="8" spans="1:23" x14ac:dyDescent="0.3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3">
        <v>1994</v>
      </c>
      <c r="S8" s="66">
        <v>15431.629999999996</v>
      </c>
      <c r="T8" s="66">
        <v>10683.131000000001</v>
      </c>
      <c r="U8" s="66">
        <v>6123.0645000000004</v>
      </c>
      <c r="V8" s="66">
        <v>507.77600000000007</v>
      </c>
      <c r="W8" s="66">
        <v>32745.601500000001</v>
      </c>
    </row>
    <row r="9" spans="1:23" x14ac:dyDescent="0.3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3">
        <v>1995</v>
      </c>
      <c r="S9" s="66">
        <v>6089.3450000000003</v>
      </c>
      <c r="T9" s="66">
        <v>12250.096000000001</v>
      </c>
      <c r="U9" s="66">
        <v>6904.5634999999993</v>
      </c>
      <c r="V9" s="66">
        <v>2749.1309999999985</v>
      </c>
      <c r="W9" s="66">
        <v>27993.1355</v>
      </c>
    </row>
    <row r="10" spans="1:23" x14ac:dyDescent="0.3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3">
        <v>1996</v>
      </c>
      <c r="S10" s="66">
        <v>9030.8754999999965</v>
      </c>
      <c r="T10" s="66">
        <v>11575.705999999998</v>
      </c>
      <c r="U10" s="66">
        <v>6269.8434999999999</v>
      </c>
      <c r="V10" s="66">
        <v>2419.8700000000008</v>
      </c>
      <c r="W10" s="66">
        <v>29296.294999999991</v>
      </c>
    </row>
    <row r="11" spans="1:23" x14ac:dyDescent="0.3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3">
        <v>1997</v>
      </c>
      <c r="S11" s="66">
        <v>5226.5225000000009</v>
      </c>
      <c r="T11" s="66">
        <v>3534.5970000000002</v>
      </c>
      <c r="U11" s="66">
        <v>3853.9404999999997</v>
      </c>
      <c r="V11" s="66">
        <v>1866.4735000000003</v>
      </c>
      <c r="W11" s="66">
        <v>14481.533500000001</v>
      </c>
    </row>
    <row r="12" spans="1:23" x14ac:dyDescent="0.3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3">
        <v>1998</v>
      </c>
      <c r="S12" s="66">
        <v>8778.9710000000014</v>
      </c>
      <c r="T12" s="66">
        <v>11861.330000000002</v>
      </c>
      <c r="U12" s="66">
        <v>6087.3615000000009</v>
      </c>
      <c r="V12" s="66">
        <v>2011.2690000000005</v>
      </c>
      <c r="W12" s="66">
        <v>28738.931500000006</v>
      </c>
    </row>
    <row r="13" spans="1:23" x14ac:dyDescent="0.3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3">
        <v>1999</v>
      </c>
      <c r="S13" s="66">
        <v>9635.8429999999989</v>
      </c>
      <c r="T13" s="66">
        <v>10310.233000000004</v>
      </c>
      <c r="U13" s="66">
        <v>6146.8665000000001</v>
      </c>
      <c r="V13" s="66">
        <v>2919.7120000000014</v>
      </c>
      <c r="W13" s="66">
        <v>29012.654500000004</v>
      </c>
    </row>
    <row r="14" spans="1:23" x14ac:dyDescent="0.3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3">
        <v>2000</v>
      </c>
      <c r="S14" s="66">
        <v>14699.718499999999</v>
      </c>
      <c r="T14" s="66">
        <v>11147.269999999997</v>
      </c>
      <c r="U14" s="66">
        <v>5549.8329999999978</v>
      </c>
      <c r="V14" s="66">
        <v>1432.087</v>
      </c>
      <c r="W14" s="66">
        <v>32828.908499999998</v>
      </c>
    </row>
    <row r="15" spans="1:23" x14ac:dyDescent="0.3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3">
        <v>2001</v>
      </c>
      <c r="S15" s="66">
        <v>14790.959499999999</v>
      </c>
      <c r="T15" s="66">
        <v>11946.620500000003</v>
      </c>
      <c r="U15" s="66">
        <v>6505.8799999999983</v>
      </c>
      <c r="V15" s="66">
        <v>2197.7180000000003</v>
      </c>
      <c r="W15" s="66">
        <v>35441.178</v>
      </c>
    </row>
    <row r="16" spans="1:23" x14ac:dyDescent="0.3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3">
        <v>2002</v>
      </c>
      <c r="S16" s="66">
        <v>14775.0915</v>
      </c>
      <c r="T16" s="66">
        <v>11109.583500000001</v>
      </c>
      <c r="U16" s="66">
        <v>6579.2695000000003</v>
      </c>
      <c r="V16" s="66">
        <v>3155.7485000000001</v>
      </c>
      <c r="W16" s="66">
        <v>35619.693000000007</v>
      </c>
    </row>
    <row r="17" spans="1:23" x14ac:dyDescent="0.3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3">
        <v>2003</v>
      </c>
      <c r="S17" s="66">
        <v>15374.108500000004</v>
      </c>
      <c r="T17" s="66">
        <v>11357.520999999999</v>
      </c>
      <c r="U17" s="66">
        <v>6567.3685000000023</v>
      </c>
      <c r="V17" s="66">
        <v>2249.2889999999998</v>
      </c>
      <c r="W17" s="66">
        <v>35548.287000000004</v>
      </c>
    </row>
    <row r="18" spans="1:23" x14ac:dyDescent="0.3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3">
        <v>2004</v>
      </c>
      <c r="S18" s="66">
        <v>11303.966500000002</v>
      </c>
      <c r="T18" s="66">
        <v>8320.7825000000012</v>
      </c>
      <c r="U18" s="66">
        <v>4437.089500000001</v>
      </c>
      <c r="V18" s="66">
        <v>1810.9354999999998</v>
      </c>
      <c r="W18" s="66">
        <v>25872.774000000005</v>
      </c>
    </row>
    <row r="19" spans="1:23" x14ac:dyDescent="0.3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3">
        <v>2005</v>
      </c>
      <c r="S19" s="66">
        <v>14197.893000000002</v>
      </c>
      <c r="T19" s="66">
        <v>10155.519999999999</v>
      </c>
      <c r="U19" s="66">
        <v>6329.348500000001</v>
      </c>
      <c r="V19" s="66">
        <v>1660.1895000000004</v>
      </c>
      <c r="W19" s="66">
        <v>32342.951000000001</v>
      </c>
    </row>
    <row r="20" spans="1:23" x14ac:dyDescent="0.3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3">
        <v>2006</v>
      </c>
      <c r="S20" s="66">
        <v>16552.307500000003</v>
      </c>
      <c r="T20" s="66">
        <v>13630.611999999999</v>
      </c>
      <c r="U20" s="66">
        <v>6053.6419999999989</v>
      </c>
      <c r="V20" s="66">
        <v>1370.5984999999998</v>
      </c>
      <c r="W20" s="66">
        <v>37607.160000000003</v>
      </c>
    </row>
    <row r="21" spans="1:23" x14ac:dyDescent="0.3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3">
        <v>2007</v>
      </c>
      <c r="S21" s="66">
        <v>13999.543000000001</v>
      </c>
      <c r="T21" s="66">
        <v>11746.287</v>
      </c>
      <c r="U21" s="66">
        <v>5764.0510000000013</v>
      </c>
      <c r="V21" s="66">
        <v>894.55849999999998</v>
      </c>
      <c r="W21" s="66">
        <v>32404.4395</v>
      </c>
    </row>
    <row r="22" spans="1:23" x14ac:dyDescent="0.3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3">
        <v>2008</v>
      </c>
      <c r="S22" s="66">
        <v>8705.3831499999978</v>
      </c>
      <c r="T22" s="66">
        <v>11920.835000000003</v>
      </c>
      <c r="U22" s="66">
        <v>7503.5805000000018</v>
      </c>
      <c r="V22" s="66">
        <v>1168.2815000000001</v>
      </c>
      <c r="W22" s="66">
        <v>29298.080150000005</v>
      </c>
    </row>
    <row r="23" spans="1:23" x14ac:dyDescent="0.3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3">
        <v>2009</v>
      </c>
      <c r="S23" s="66">
        <v>10647.427999999998</v>
      </c>
      <c r="T23" s="66">
        <v>11976.373000000001</v>
      </c>
      <c r="U23" s="66">
        <v>8017.3069999999998</v>
      </c>
      <c r="V23" s="66">
        <v>1043.3210000000001</v>
      </c>
      <c r="W23" s="66">
        <v>31684.429</v>
      </c>
    </row>
    <row r="24" spans="1:23" x14ac:dyDescent="0.3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3">
        <v>2010</v>
      </c>
      <c r="S24" s="66">
        <v>15380.058999999997</v>
      </c>
      <c r="T24" s="66">
        <v>12315.5515</v>
      </c>
      <c r="U24" s="66">
        <v>7844.7425000000003</v>
      </c>
      <c r="V24" s="66">
        <v>1749.4469999999999</v>
      </c>
      <c r="W24" s="66">
        <v>37289.799999999996</v>
      </c>
    </row>
    <row r="25" spans="1:23" x14ac:dyDescent="0.3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3">
        <v>2011</v>
      </c>
      <c r="S25" s="66">
        <v>1001.6675000000001</v>
      </c>
      <c r="T25" s="66">
        <v>9451.3774999999987</v>
      </c>
      <c r="U25" s="66">
        <v>7920.1154999999981</v>
      </c>
      <c r="V25" s="66">
        <v>1676.0574999999999</v>
      </c>
      <c r="W25" s="66">
        <v>20049.217999999997</v>
      </c>
    </row>
    <row r="26" spans="1:23" x14ac:dyDescent="0.3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3">
        <v>2012</v>
      </c>
      <c r="S26" s="66">
        <v>14864.348999999998</v>
      </c>
      <c r="T26" s="66">
        <v>12470.264499999997</v>
      </c>
      <c r="U26" s="66">
        <v>6735.9660000000013</v>
      </c>
      <c r="V26" s="66">
        <v>1864.4900000000002</v>
      </c>
      <c r="W26" s="66">
        <v>35935.069499999998</v>
      </c>
    </row>
    <row r="27" spans="1:23" x14ac:dyDescent="0.3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3">
        <v>2013</v>
      </c>
      <c r="S27" s="66">
        <v>14045.163499999999</v>
      </c>
      <c r="T27" s="66">
        <v>10895.365500000002</v>
      </c>
      <c r="U27" s="66">
        <v>6731.9989999999998</v>
      </c>
      <c r="V27" s="66">
        <v>1202.001</v>
      </c>
      <c r="W27" s="66">
        <v>32874.529000000002</v>
      </c>
    </row>
    <row r="28" spans="1:23" x14ac:dyDescent="0.3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3">
        <v>2014</v>
      </c>
      <c r="S28" s="66">
        <v>14507.319</v>
      </c>
      <c r="T28" s="66">
        <v>7604.7389999999996</v>
      </c>
      <c r="U28" s="66">
        <v>6960.1015000000007</v>
      </c>
      <c r="V28" s="66">
        <v>1949.7804999999998</v>
      </c>
      <c r="W28" s="66">
        <v>31021.94</v>
      </c>
    </row>
    <row r="29" spans="1:23" x14ac:dyDescent="0.3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3">
        <v>2015</v>
      </c>
      <c r="S29" s="66">
        <v>12636.878500000001</v>
      </c>
      <c r="T29" s="66">
        <v>11998.191500000003</v>
      </c>
      <c r="U29" s="66">
        <v>7249.6924999999992</v>
      </c>
      <c r="V29" s="66">
        <v>2177.8829999999998</v>
      </c>
      <c r="W29" s="66">
        <v>34062.645500000006</v>
      </c>
    </row>
    <row r="30" spans="1:23" x14ac:dyDescent="0.3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3">
        <v>2016</v>
      </c>
      <c r="S30" s="66">
        <v>15161.874000000002</v>
      </c>
      <c r="T30" s="66">
        <v>13771.440500000001</v>
      </c>
      <c r="U30" s="66">
        <v>5442.7240000000011</v>
      </c>
      <c r="V30" s="66">
        <v>854.88850000000002</v>
      </c>
      <c r="W30" s="66">
        <v>35230.927000000003</v>
      </c>
    </row>
    <row r="31" spans="1:23" x14ac:dyDescent="0.3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3">
        <v>2017</v>
      </c>
      <c r="S31" s="66">
        <v>7247.7089999999989</v>
      </c>
      <c r="T31" s="66">
        <v>12456.380000000001</v>
      </c>
      <c r="U31" s="66">
        <v>6097.2790000000005</v>
      </c>
      <c r="V31" s="66">
        <v>0</v>
      </c>
      <c r="W31" s="66">
        <v>25801.368000000002</v>
      </c>
    </row>
    <row r="32" spans="1:23" x14ac:dyDescent="0.3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3">
        <v>2018</v>
      </c>
      <c r="S32" s="66">
        <v>15816.428999999998</v>
      </c>
      <c r="T32" s="66">
        <v>12991.924999999999</v>
      </c>
      <c r="U32" s="66">
        <v>8247.393</v>
      </c>
      <c r="V32" s="66">
        <v>1472.5503999999999</v>
      </c>
      <c r="W32" s="66">
        <v>38528.297400000003</v>
      </c>
    </row>
    <row r="33" spans="1:23" x14ac:dyDescent="0.3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3">
        <v>2019</v>
      </c>
      <c r="S33" s="66">
        <v>14475.582999999999</v>
      </c>
      <c r="T33" s="66">
        <v>12892.749999999998</v>
      </c>
      <c r="U33" s="66">
        <v>7319.1150000000007</v>
      </c>
      <c r="V33" s="66">
        <v>1134.5619999999999</v>
      </c>
      <c r="W33" s="66">
        <v>35822.009999999995</v>
      </c>
    </row>
    <row r="34" spans="1:23" x14ac:dyDescent="0.3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3">
        <v>2020</v>
      </c>
      <c r="S34" s="66">
        <v>11589.590499999998</v>
      </c>
      <c r="T34" s="66">
        <v>13489.783499999998</v>
      </c>
      <c r="U34" s="66">
        <v>7795.1549999999988</v>
      </c>
      <c r="V34" s="66">
        <v>1666.1399999999999</v>
      </c>
      <c r="W34" s="66">
        <v>34540.668999999994</v>
      </c>
    </row>
    <row r="35" spans="1:23" x14ac:dyDescent="0.3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3">
        <v>2021</v>
      </c>
      <c r="S35" s="66">
        <v>14915.920000000004</v>
      </c>
      <c r="T35" s="66">
        <v>12343.320500000002</v>
      </c>
      <c r="U35" s="66">
        <v>7527.3824999999997</v>
      </c>
      <c r="V35" s="66">
        <v>1275.3905</v>
      </c>
      <c r="W35" s="66">
        <v>36062.013500000008</v>
      </c>
    </row>
    <row r="36" spans="1:23" x14ac:dyDescent="0.3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3">
        <v>2022</v>
      </c>
      <c r="S36" s="66">
        <v>15802.544500000002</v>
      </c>
      <c r="T36" s="66">
        <v>13065.3145</v>
      </c>
      <c r="U36" s="66">
        <v>10127.751</v>
      </c>
      <c r="V36" s="66">
        <v>2064.8235</v>
      </c>
      <c r="W36" s="66">
        <v>41060.433499999999</v>
      </c>
    </row>
    <row r="37" spans="1:23" x14ac:dyDescent="0.3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  <c r="R37" s="3">
        <v>2023</v>
      </c>
      <c r="S37" s="66">
        <v>16036.5975</v>
      </c>
      <c r="T37" s="66">
        <v>12424.644000000002</v>
      </c>
      <c r="U37" s="66">
        <v>7069.1940000000022</v>
      </c>
      <c r="V37" s="66">
        <v>789.43299999999999</v>
      </c>
      <c r="W37" s="66">
        <v>36319.868500000004</v>
      </c>
    </row>
    <row r="38" spans="1:23" x14ac:dyDescent="0.3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  <c r="R38" s="3">
        <v>2024</v>
      </c>
      <c r="S38" s="66">
        <v>14977.4085</v>
      </c>
      <c r="T38" s="66">
        <v>12327.452499999999</v>
      </c>
      <c r="U38" s="66">
        <v>7196.1379999999999</v>
      </c>
      <c r="V38" s="66">
        <v>2375.8362999999999</v>
      </c>
      <c r="W38" s="66">
        <v>36876.835299999999</v>
      </c>
    </row>
    <row r="39" spans="1:23" x14ac:dyDescent="0.3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  <c r="R39" s="3" t="s">
        <v>16</v>
      </c>
      <c r="S39" s="66">
        <v>446313.08714999998</v>
      </c>
      <c r="T39" s="66">
        <v>405361.94450000004</v>
      </c>
      <c r="U39" s="66">
        <v>235066.56849999999</v>
      </c>
      <c r="V39" s="66">
        <v>61078.312200000008</v>
      </c>
      <c r="W39" s="66">
        <v>1147819.9123500001</v>
      </c>
    </row>
    <row r="40" spans="1:23" x14ac:dyDescent="0.3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</row>
    <row r="41" spans="1:23" x14ac:dyDescent="0.3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3" x14ac:dyDescent="0.3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3" x14ac:dyDescent="0.3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3" x14ac:dyDescent="0.3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3" x14ac:dyDescent="0.3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3" x14ac:dyDescent="0.3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3" x14ac:dyDescent="0.3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3" x14ac:dyDescent="0.3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3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3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3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3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3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3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3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3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3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3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3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3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3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3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3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3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3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3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3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3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3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3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3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3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3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3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3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3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3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3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3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3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3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3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3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3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3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3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3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3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3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3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3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3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3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3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3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3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3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3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3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3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3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3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3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3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3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3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3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3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3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3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3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3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3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3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3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3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3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3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3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3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3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3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3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3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3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3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3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3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3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3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3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3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3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3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3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3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3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3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3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3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3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3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3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3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3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3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3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3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3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3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3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3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3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3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3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3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3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3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3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3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3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3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3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3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3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3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3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3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3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3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3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3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3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3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3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3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3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3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3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3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3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3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3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3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3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3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3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3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3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3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3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3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3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3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3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3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3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3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3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3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3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3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3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3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3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3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3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3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3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3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3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3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3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3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3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3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3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3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3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3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3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3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3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3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3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3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3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3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3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3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3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3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3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3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3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3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3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3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3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3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3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3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3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3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3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3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3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3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3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3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3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3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3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3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3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3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3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3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3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3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3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3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3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3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3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3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3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3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3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3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3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3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3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3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3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3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3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3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3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3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3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3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3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3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3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3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3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3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3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3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3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3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3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3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3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3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3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3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3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3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3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3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3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3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3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3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3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3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3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3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3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3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3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3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3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3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3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3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3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3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3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3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3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3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3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3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3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3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3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3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3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3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3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3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3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3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3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3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3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3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3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3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3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3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3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3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3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3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3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3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3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3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3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3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3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3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3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3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3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3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3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3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3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3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3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3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3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3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3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3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3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3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3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3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3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3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3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3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3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3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3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3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3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3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3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3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3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3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3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3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3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3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3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3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3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3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3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3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3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3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3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3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3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3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3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3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3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3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3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3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3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3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3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3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3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3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3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3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3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3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3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3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3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3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3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3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3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3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3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3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3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3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3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3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3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3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3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3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3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3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3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3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3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3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3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3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3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3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3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3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3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3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3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3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3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3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3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3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3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3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3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3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3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3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3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3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3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3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3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3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3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3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3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3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3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3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3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3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3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3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3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3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3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3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3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3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3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3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3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3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3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3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3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3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3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3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3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3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3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3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3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3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3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3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3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3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3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3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3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3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3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3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3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3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3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3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3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3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3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3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3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3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3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3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3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3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3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3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3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3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3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3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3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3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3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3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3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3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3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3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3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3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3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3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3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3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3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3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3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3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3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3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3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3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3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3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3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3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3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3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3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3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3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3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3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3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3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3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3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3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3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3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3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3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3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3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3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3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3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3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3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3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3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3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3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3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3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3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3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3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3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3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3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3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3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3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3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3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3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3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3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3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3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3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3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3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3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3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3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3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3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3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3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3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3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3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3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3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3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3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3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3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3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3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3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3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3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3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3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3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3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3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3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3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3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3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3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3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3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3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3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3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3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3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3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3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3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3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3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3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3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3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3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3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3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3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3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3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3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3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3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3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3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3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3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3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3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3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3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3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3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3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3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3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3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3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3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3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3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3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3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3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3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3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3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3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3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3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3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3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3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3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3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3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3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3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3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3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3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3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3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3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3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3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3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3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3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3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3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3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3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3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3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3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3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3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3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3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3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3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3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3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3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3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3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3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3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3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3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3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3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3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3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3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3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3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3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3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3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3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3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3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3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3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3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3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3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3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3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3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3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3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3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3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3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3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3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3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3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3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3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3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3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3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3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3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3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3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3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3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3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3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3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3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3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3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3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3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3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3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3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3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3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3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3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3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3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3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3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3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3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3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3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3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3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3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3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3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3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3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3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3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3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3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3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3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3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3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3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3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3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3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3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3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3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3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3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3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3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3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3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3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3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3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3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3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3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3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3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3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3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3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3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3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3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3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3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3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3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3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3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3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3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3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3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3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3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3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3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3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3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3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3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3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3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3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3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3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3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3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3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3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3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3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3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3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3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3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3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3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3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3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3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3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3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3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3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3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3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3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3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3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3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3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3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3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3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3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3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3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3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3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3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3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3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3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3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3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3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3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3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3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3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3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3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3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3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3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3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3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3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3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3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3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3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3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3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3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3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3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3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3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3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3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3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3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3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3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3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3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3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3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3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3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3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3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3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3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3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3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3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3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3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3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3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3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3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3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3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3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3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3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3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3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3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3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3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3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3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3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3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3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3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3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3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3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3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3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3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3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3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3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3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3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3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3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3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3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3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3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3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3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3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3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3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3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3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3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3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3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3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3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3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3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3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3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3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3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3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3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3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3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3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3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3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3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3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3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3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3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3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3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3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3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3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3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3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3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3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3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3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3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3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3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3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3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3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3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3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3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3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3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3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3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3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3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3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3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3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3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3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3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3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3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3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3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3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3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3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3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3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3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3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3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3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3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3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3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3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3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3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3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3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3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3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3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3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3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3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3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3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3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3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3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3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3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3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3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3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3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3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3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3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3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3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3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3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3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3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3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3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3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3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3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3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3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3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3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3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3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3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3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3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3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3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3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3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3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3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3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3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3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3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3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3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3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3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3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3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3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3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3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3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3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3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3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3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3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3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3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3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3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3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3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3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3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3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3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3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3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3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3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3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3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3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3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3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3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3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3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3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3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3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3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3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3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3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3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3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3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3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3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3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3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3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3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3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3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3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3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3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3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3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3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3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3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3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3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3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3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3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3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3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3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3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3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3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3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3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3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3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3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3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3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3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3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3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3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3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3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3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3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3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3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3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3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3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3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3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3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3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3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3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3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3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3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3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3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3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3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3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3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3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3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3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3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3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3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3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3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3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3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3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3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3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3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3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3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3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3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3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3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3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3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3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3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3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3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3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3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3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3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3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3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3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3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3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3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3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3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3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3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3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3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3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3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3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3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3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3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3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3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3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3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3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3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3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3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3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3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3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3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3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3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3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3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3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3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3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3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3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3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3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3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3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3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3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3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3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3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3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3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3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3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3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3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3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3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3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3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3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3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3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3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3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3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3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3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3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3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3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3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3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3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3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3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3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3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3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3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3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3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3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3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3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3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3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3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3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3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3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3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3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3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3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3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3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3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3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3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3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3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3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3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3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3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3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3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3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3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3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3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3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3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3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3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3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3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3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3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3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3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3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3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3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3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3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3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3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3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3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3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3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3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3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3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3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3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3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3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3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3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3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3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3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3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3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3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3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3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3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3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3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3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3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3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3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3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3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3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3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3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3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3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3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3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3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3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3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3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3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3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3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3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3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3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3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3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3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3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3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3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3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3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3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3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3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3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3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3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3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3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3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3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3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3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3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3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3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3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3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3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3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3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3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3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3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3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3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3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3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3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3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3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3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3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3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3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3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3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3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3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3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3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3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3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3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3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3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3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3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3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3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3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3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3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3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3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3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3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3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3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3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3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3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3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3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3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3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3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3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3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3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3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3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3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3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3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3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3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3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3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3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3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3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3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3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3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3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3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3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3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3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3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3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3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3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3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3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3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3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3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3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3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3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3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3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3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3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3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3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3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3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3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3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3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3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3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3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3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3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3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3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3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3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3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3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3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3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3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3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3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3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3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3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3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3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3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3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3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3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3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3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3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3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3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3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3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3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3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3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3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3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3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3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3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3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3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3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3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3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3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3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3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3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3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3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3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3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3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3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3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3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3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3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3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3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3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3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3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3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3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3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3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3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3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3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3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3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3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3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3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3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3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3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3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3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3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3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3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3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3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3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3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3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3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3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3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3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3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3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3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3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3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3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3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3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3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3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3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3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3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3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3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3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3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3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3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3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3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3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3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3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3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3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3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3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3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3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3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3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3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3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3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3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3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3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3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3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3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3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3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3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3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3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3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3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3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3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3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3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3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3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3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3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3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3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3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3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3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3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3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3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3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3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3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3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3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3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3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3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3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3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3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3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3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3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3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3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3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3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3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3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3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3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3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3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3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3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3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3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3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3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3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3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3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3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3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3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3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3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3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3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3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3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3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3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3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3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3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3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3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3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3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3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3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3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3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3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3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3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3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3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3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3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3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3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3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3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3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3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3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3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3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3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3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3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3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3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3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3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3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3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3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3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3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3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3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3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3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3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3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3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3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3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3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3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3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3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3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3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3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3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3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3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3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3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3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3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3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3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3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3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3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3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3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3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3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3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3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3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3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3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3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3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3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3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3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3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3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3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3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3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3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3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3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3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3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3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3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3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3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3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3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3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3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3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3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3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3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3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3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3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3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3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3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3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3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3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3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3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3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3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3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3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3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3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3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3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3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3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3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3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3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3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3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3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3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3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3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3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3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3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3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3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3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3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3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3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3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3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3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3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3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3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3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3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3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3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3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3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3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3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3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3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3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3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3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3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3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3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3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3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3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3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3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3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3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3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3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3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3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3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3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3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3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3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3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3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3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3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3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3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3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3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3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3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3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3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3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3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3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3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3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3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3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3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3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3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3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3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3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3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3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3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3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3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3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3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3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3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3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3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3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3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3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3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3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3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3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3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3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3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3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3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3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3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3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3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3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3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3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3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3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3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3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3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3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3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3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3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3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3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3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3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3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3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3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3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3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3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3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3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3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3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3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3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3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3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3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3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3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3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3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3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3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3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3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3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3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3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3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3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3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3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3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3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3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3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3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3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3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3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3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3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3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3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3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3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3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3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3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3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3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3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3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3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3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3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3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3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3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3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3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3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3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3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3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3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3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3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3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3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3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3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3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3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3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3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3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3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3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3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3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3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3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3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3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3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3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3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3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3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3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3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3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3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3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3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3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3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3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3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3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3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3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3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3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3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3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3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3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3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3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3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3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3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3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3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3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3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3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3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3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3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3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3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3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3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3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3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3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3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3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3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3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3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3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3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3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3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3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3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3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3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3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3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3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3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3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3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3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3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3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3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3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3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3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3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3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3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3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3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3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3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3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3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3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3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3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3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3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3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3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3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3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3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3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3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3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3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3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3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3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3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3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3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3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3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3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3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3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3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3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3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3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3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3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3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3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3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3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3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3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3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3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3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3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3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3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3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3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3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3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3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3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3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3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3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3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3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3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3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3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3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3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3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3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3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3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3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3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3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3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3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3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3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3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3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3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3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3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3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3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3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3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3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3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3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3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3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3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3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3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3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3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3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3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3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3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3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3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3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3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3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3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3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3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3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3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3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3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3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3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3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3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3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3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3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3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3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3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3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3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3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3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3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3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3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3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3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3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3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3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3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3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3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3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3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3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3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3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3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3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3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3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3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3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3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3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3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3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3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3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3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3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3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3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3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3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3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3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3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3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3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3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3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3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3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3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3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3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3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3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3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3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3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3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3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3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3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3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3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3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3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3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3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3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3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3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3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3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3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3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3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3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3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3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3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3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3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3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3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3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3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3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3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3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3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3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3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3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3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3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3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3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3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3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3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3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3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3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3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3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3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3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3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3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3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3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3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3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3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3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3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3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3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3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3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3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3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3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3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3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3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3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3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3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3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3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3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3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3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3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3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3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3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3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3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3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3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3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3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3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3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3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3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3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3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3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3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3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3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3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3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3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3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3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3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3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3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3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3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3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3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3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3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3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3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3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3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3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3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3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3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3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3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3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3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3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3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3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3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3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3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3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3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3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3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3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3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3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3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3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3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3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3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3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3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3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3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3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3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3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3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3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3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3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3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3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3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3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3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3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3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3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3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3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3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3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3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3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3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3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3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3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3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3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3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3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3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3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3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3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3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3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3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3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3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3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3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3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3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3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3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3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3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3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3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3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3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3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3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3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3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3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3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3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3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3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3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3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3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3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3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3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3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3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3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3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3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3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3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3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3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3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3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3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3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3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3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3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3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3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3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3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3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3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3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3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3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3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3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3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3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3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3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3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3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3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3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3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3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3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3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3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3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3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3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3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3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3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3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3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3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3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3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3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3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3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3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3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3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3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3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3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3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3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3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3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3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3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3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3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3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3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3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3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3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3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3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3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3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3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3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3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3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3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3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3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3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3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3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3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3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3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3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3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3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3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3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3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3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3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3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3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3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3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3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3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3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3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3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3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3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3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3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3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3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3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3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3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3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3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3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3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3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3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3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3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3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3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3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3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3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3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3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3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3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3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3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3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3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3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3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3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3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3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3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3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3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3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3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3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3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3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3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3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3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3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3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3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3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3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3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3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3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3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3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3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3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3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3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3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3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3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3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3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3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3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3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3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3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3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3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3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3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3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3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3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3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3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3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3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3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3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3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3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3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3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3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3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3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3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3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3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3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3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3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3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3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3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3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3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3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3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3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3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3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3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3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3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3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3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3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3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3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3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3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3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3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3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3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3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3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3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3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3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3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3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3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3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3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3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3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3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3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3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3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3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3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3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3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3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3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3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3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3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3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3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3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3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3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3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3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3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3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3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3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3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3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3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3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3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3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3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3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3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3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3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3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3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3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3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3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3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3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3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3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3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3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3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3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3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3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3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3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3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3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3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3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3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3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3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3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3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3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3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3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3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3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3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3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3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3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3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3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3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3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3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3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3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3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3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3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3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3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3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3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3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3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3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3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3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3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3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3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3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3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3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3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3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3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3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3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3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3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3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3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3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3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3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3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3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3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3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3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3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3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3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3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3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3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3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3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3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3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3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3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3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3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3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3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3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3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3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3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3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3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3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3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3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3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3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3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3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3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3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3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3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3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3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3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3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3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3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3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3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3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3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3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3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3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3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3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3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3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3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3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3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3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3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3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3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3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3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3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3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3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3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3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3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3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3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3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3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3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3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3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3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3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3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3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3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3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3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3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3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3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3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3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3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3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3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3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3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3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3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3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3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3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3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3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3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3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3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3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3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3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3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3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3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3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>(D2993-F2993)*1.9835</f>
        <v>0</v>
      </c>
    </row>
    <row r="2994" spans="1:16" x14ac:dyDescent="0.3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3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3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3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3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3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3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3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3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3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3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3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3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3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3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3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3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3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3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3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3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3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3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3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3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3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3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3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3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3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3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3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3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3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3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3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3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3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3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3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3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3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3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3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3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3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3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3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3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3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3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3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3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3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3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3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3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3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3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3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3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3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3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3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3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3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3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3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3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3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3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3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3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3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3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3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3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3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3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3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3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3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3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3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3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3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3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3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3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3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3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3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3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3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3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3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3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3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3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3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3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3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3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3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3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3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3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3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3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3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3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3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3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3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3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3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3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3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3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3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3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3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3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3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3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3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3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3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3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3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3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3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3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3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3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3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3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3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3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3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3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3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3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3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3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3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3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3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3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3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3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3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3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3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3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3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3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3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3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3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3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3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3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3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3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3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3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3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3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3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3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3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3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3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3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3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3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3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3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3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3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3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3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3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3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3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3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3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3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3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3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3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3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3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3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3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3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3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3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3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3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3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3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3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3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3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3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3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3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3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3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3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3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3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3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3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3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3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3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3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3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3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3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3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3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3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3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3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3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3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3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3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3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3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3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3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3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3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3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3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3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3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3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3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3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3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3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3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3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3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3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3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3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3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3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3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3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3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3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3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3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3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3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3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3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3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3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3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3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3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3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3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3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3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3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3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3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3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3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3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3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3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3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3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3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3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3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3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3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3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3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3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3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3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3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3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3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3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3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3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3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3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3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3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3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3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3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3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3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3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3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3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3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3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3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3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3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3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3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3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3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3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3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3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3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3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3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3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3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3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3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3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3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3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3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3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3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3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3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3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3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3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3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3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3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3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3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3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3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3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3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3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3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3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3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3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3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3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3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3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3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3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3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3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3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3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3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3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3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3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3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3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3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3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3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3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3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3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3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3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3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3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3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3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3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3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3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3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3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3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3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3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3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3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3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3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3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3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3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3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3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3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3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3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3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3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3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3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3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3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3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3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3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3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3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3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3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3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3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3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3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3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3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3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3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3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3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3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3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3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3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3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3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3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3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3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3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3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3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3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3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3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3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3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3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3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3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3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3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3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3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3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3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3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3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3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3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3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3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3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3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3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3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3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3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3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3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3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3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3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3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3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3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3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3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3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3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3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3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3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3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3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3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3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3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3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3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3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3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3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3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3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3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3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3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3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3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3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3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3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3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3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3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3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3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3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3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3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3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3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3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3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3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3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3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3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3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3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3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3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3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3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3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3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3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3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3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3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3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3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3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3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3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3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3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3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3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3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3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3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3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3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3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3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3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3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3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3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3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3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3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3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3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3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3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3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3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3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3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3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3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3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3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3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3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3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3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3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3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3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3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3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3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3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3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3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3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3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3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3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3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3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3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3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3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3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3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3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3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3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3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3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3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3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3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3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3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3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3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3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3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3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3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3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3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3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3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3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3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3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3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3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3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3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3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3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3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3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3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3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3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3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3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3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3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3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3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3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3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3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3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3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3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3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3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3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3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3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3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3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3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3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3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3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3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3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3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3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3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3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3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3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3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3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3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3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3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3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3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3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3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3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3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3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3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3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3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3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3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3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3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3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3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3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3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3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3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3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3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3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3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3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3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3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3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3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3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3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3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3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3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3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3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3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3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3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3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3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3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3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3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3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3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3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3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3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3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3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3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3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3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3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3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3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3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3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3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3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3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3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3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3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3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3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3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3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3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3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3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3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3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3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3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3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3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3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3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3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3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3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3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3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3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3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3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3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3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3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3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3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3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3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3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3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3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3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3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3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3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3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3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3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3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3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3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3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3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3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3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3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3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3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3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3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3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3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3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3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3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3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3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3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3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3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3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3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3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3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3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3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3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3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3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3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3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3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3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3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3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3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3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3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3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3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3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3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3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3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3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3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3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3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3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3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3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3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3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3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3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3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3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3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3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3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3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3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3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3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3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3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3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3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3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3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3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3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3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3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3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3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3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3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3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3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3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3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3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3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3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3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3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3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3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3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3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3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3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3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3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3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3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3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3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3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3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3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3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3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3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3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3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3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3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3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3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3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3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3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3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3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3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3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3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3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3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3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3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3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3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3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3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3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3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3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3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3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3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3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3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3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3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3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3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3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3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3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3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3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3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3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3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3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3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3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3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3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3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3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3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3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3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3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3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3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3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3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3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3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3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3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3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3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3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3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3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3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3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3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3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3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3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3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3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3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3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3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3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3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3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3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3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3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3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3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3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3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3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3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3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3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3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3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3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3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3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3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3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3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3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3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3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3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3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3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3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3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3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3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3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3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3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3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3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3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3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3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3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3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3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3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3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3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3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3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3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3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3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3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3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3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3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3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3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3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3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3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3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3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3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3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3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3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3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3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3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3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3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3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3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3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3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3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3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3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3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3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3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3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3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3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3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3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3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3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3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3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3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3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3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3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3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3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3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3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3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3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3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3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3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3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3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3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3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3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3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3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3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3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3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3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3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3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3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3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3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3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3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3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3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3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3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3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3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3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3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3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3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3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3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3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3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3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3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3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3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3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3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3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3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3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3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3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3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3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3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3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3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3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3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3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3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3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3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3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3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3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3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3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3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3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3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3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3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3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3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3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3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3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3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3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3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3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3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3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3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3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3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3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3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3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3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3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3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3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3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3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3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3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3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3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3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3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3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3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3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3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3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3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3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3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3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3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3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3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3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3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3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3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3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3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3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3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3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3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3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3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3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3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3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3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3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3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3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3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3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3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3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3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3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3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3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3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3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3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3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3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3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3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3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3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3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3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3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3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3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3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3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3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3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3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3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3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3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3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3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3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3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3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3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3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3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3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3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3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3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3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3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3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3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3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3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3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3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3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3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3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3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3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3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3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3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3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3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3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3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3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3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3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3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3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3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3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3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3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3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3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3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3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3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3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3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3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3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3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3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3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3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3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3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3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3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3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3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3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3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3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3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3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3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3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3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3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3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3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3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3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3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3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3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3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3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3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3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3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3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3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3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3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3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3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3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3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3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3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3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3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3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3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3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3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3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3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3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3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3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3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3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3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3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3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3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3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3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3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3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3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3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3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3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3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3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3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3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3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3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3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3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3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3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3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3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3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3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3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3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3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3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3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3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3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3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3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3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3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3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3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3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3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3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3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3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3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3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3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3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3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3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3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3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3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3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3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3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3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3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3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3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3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3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3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3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3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3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3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3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3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3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3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3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3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3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3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3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3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3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3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3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3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3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3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3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3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3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3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3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3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3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3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3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3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3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3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3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3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3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3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3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3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3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3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3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3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3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3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3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3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3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3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3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3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3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3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3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3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3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3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3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3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3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3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3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3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3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3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3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3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3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3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3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3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3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3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3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3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3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3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3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3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3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3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3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3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3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3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3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3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3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3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3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3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3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3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3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3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3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3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3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3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3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3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3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3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3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3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3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3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3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3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3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3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3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3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3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3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3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3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3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3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3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3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3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3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3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3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3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3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3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3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3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3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3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3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3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3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3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3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3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3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3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3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3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3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3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3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3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3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3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3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3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3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3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3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3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3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3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3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3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3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3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3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3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3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3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3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3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3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3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3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3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3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3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3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3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3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3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3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3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3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3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3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3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3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3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3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3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3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3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3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3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3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3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3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3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3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3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3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3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3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3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3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3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3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3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3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3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3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3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3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3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3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3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3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3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3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3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3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3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3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3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3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3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3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3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3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3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3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3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3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3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3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3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3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3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3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3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3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3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3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3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3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3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3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3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3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3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3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3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3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3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3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3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3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3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3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3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3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3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3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3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3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3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3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3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3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3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3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3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3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3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3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3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3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3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3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3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3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3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3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3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3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3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3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3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3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3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3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3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3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3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3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3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3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3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3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3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3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3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3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3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3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3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3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3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3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3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3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3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3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3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3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3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3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3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3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3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3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3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3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3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3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3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3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3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3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3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3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3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3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3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3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3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3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3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3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3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3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3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3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3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3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3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3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3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3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3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3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3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3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3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3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3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3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3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3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3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3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3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3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3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3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3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3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3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3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3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3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3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3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3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3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3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3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3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3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3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3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3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3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3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3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3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3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3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3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3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3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3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3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3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3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3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3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3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3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3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3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3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3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3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3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3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3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3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3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3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3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3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3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3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3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3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3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3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3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3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3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3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3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3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3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3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3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3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3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3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3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3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3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3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3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3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3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3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3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3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3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3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3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3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3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3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3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3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3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3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3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3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3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3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3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3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3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3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3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3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3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3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3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3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3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3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3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3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3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3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3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3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3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3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3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3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3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3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3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3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3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3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3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3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3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3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3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3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3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3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3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3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3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3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3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3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3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3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3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3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3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3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3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3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3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3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3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3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3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3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3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3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3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3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3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3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3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3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3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3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3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3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3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3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3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3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3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3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3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3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3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3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3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3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3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3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3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3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3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3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3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3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3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3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3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3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3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3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3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3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3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3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3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3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3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3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3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3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3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3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3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3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3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3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3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3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3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3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3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3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3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3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3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3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3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3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3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3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3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3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3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3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3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3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3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3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3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3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3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3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3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3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3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3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3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3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3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3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3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3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3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3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3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3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3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3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3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3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3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3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3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3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3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3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3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3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3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3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3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3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3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3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3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3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3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3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3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3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3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3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3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3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3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3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3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3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3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3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3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3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3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3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3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3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3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3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3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3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3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3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3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3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3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3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3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3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3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3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3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3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3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3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3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3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3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3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3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3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3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3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3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3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3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3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3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3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3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3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3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3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3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3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3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3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3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3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3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3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3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3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3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3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3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3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3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3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3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3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3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3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3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3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3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3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3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3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3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3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3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3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3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3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3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3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3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3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3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3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3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3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3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3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3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3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3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3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3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3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3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3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3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3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3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3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3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3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3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3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3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3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3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3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3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3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3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3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3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3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3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3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3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3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3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3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3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3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3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3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3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3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3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3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3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3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3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3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3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3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3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3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3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3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3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3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3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3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3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3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3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3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3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3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3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3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3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3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3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3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3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3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3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3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3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3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3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3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3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3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3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3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3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3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3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3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3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3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3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3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3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3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3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3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3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3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3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3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3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3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3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3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3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3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3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3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3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3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3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3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3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3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3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3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3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3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3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3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3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3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3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3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3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3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3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3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3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3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3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3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3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3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3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3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3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3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3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3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3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3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3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3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3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3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3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3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3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3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3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3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3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3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3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3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3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3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3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3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3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3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3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3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3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3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3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3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3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3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3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3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3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3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3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3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3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3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3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3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3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3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3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3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3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3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3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3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3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3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3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3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3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3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3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3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3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3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3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3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3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3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3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3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3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3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3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3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3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3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3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3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3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3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3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3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3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3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3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3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3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3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3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3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3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3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3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3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3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3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3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3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3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3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3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3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3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3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3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3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3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3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3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3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3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3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3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3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3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3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3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3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3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3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3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3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3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3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3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3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3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3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3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3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3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3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3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3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3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3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3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3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3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3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3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3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3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3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3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3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3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3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3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3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3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3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3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3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3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3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3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3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3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3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3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3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3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3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3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3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3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3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3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3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3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3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3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3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3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3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3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3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3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3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3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3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3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3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3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3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3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3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3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3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3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3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3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3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3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3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3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3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3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3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3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3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3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3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3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3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3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3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3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3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3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3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3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3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3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3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3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3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3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3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3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3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3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3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3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3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3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3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3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3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3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3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3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3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3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3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3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3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3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3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3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3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3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3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3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3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3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3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3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3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3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3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3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3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3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3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3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3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3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3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3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3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3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3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3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3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3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3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3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3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3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3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3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3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3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3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3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3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3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3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3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3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3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3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3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3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3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3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3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3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3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3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3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3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3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3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3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3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3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3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3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3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3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3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3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3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3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3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3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3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3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3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3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3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3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3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3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3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3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3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3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3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3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3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3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3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3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3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3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3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3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3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3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3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3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3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3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3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3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3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3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3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3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3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3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3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3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3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3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3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3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3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3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3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3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3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3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3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3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3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3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3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3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3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3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3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3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3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3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3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3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3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3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3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3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3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3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3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3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3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3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3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3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3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3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3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3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3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3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3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3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3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3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3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3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3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3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3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3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3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3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3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3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3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3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3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3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3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3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3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3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3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3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3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3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3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3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3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3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3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3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3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3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3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3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3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3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3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3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3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3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3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3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3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3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3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3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3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3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3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3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3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3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3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3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3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3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3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3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3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3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3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3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3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3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3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3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3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3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3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3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3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3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3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3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3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3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3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3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3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3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3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3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3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3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3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3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3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3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3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3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3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3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3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3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3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3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3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3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3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3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3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3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3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3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3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3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3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3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3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3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3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3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3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3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3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3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3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3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3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3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3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3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3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3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3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3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3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3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3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3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3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3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3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3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3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3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3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3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3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3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3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3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3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3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3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3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3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3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3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3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3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3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3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3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3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3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3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3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3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3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3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3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3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3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3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3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3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3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3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3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3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3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3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3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3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3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3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3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3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3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3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3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3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3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3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3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3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3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3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3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3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3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3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3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3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3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3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3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3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3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3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3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3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3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3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3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3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3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3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3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3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3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3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3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3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3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3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3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3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3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3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3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3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3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3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3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3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3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3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3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3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3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3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3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3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3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3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3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3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3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3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3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3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3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3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3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3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3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3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3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3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3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3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3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3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3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3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3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3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3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3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3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3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3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3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3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3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3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3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3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3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3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3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3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3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3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3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3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3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3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3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3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3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3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3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3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3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3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3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3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3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3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3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3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3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3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3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3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3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3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3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3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3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3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3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3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3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3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3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3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3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3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3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3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3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3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3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3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3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3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3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3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3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3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3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3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3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3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3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3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3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3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3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3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3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3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3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3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3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3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3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3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3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3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3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3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3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3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3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3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3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3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3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3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3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3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3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3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3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3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3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3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3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3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3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3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3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3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3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3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3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3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3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3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3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3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3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3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3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3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3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3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3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3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3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3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3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3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3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3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3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3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3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3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3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3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3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3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3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3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3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3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3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3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3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3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3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3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3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3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3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3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3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3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3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3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3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3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3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3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3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3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3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3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3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3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3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3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3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3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3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3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3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3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3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3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3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3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3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3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3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3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3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3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3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3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3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3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3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3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3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3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3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3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3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3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3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3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3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3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3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3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3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3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3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3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3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3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3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3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3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3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3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3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3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3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3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3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3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3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3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3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3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3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3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3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3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3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3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3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3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3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3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3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3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3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3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3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3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3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3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3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3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3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3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3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3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3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3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3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3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3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3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3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3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3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3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3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3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3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3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3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3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3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3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3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3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3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3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3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3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3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3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3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3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3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3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3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3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3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3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3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3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3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3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3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3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3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3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3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3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3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3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3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3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3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3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3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3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3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3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3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3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3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3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3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3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3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3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3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3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3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3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3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3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3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3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3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3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3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3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3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3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3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3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3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3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3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3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3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3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3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3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3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3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3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3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3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3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3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3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3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3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3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3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3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3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3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3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3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3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3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3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3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3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3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3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3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3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3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3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3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3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3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3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3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3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3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3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3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3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3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3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3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3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3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3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3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3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3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3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3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3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3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3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3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3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3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3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3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3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3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3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3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3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3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3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3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3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3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3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3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3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3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3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3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3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3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3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3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3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3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3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3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3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3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3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3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3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3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3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3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3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3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3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3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3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3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3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3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3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3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3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3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3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3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3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3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3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3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3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3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3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3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3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3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3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3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3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3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3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3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3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3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3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3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3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3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3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3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3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3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3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3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3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3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3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3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3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3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3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3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3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3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3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3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3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3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3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3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3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3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3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3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3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3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3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3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3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3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3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3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3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3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3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3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3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3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3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3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3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3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3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3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3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3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3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3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3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3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3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3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3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3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3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3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3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3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3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3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3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3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3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3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3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3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3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3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3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3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3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3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3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3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3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3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3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3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3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3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3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3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3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3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3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3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3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3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3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3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3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3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3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3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3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3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3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3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3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3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3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3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3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3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3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3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3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3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0">
        <v>2014</v>
      </c>
      <c r="V6427" s="11"/>
      <c r="W6427" s="12"/>
    </row>
    <row r="6428" spans="1:23" x14ac:dyDescent="0.3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3" t="s">
        <v>23</v>
      </c>
      <c r="W6428" s="14">
        <f>SUM(D6342:D6432)*1.9835</f>
        <v>28413.637500000001</v>
      </c>
    </row>
    <row r="6429" spans="1:23" x14ac:dyDescent="0.3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3" t="s">
        <v>24</v>
      </c>
      <c r="W6429" s="14">
        <f>G6432</f>
        <v>19048</v>
      </c>
    </row>
    <row r="6430" spans="1:23" x14ac:dyDescent="0.3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5" t="s">
        <v>20</v>
      </c>
      <c r="V6430" s="16"/>
      <c r="W6430" s="17">
        <f>W6428-W6429</f>
        <v>9365.6375000000007</v>
      </c>
    </row>
    <row r="6431" spans="1:23" x14ac:dyDescent="0.3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3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3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3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3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3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3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3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3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3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3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3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3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3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3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3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3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3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3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3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3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3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3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3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3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3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3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3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3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3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3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3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3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3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3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3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3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3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3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3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3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3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3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3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3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3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3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3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3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3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3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3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3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3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3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3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3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3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3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3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3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3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3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3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3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3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3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3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3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3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3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3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3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3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3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3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3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3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3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3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3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3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3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3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3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3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3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3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3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3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3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3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3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3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3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3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3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3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3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3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3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3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3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3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3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3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3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3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3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3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3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3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3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3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3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3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3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3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3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3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3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3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3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3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3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3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3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3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3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3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3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3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3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3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3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3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3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3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3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3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3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3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3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3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3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3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3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3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3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3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3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3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3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3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3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3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3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3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3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3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3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3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3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3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3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3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3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3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3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3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3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3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3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3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3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3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3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3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3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3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3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3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3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3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3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3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3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3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3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3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3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3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3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3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3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3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3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3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3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3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3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3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3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3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3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3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3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3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3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3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3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3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3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3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3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3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3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3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3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3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3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3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3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3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3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3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3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3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3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3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3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3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3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3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3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3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3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3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3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3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3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3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3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3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3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3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3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3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3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3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3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3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3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3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3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3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3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3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3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3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3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3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3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3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3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3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3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3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3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3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3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3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3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3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3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3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3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3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3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3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3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3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3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3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3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3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3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3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3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3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3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3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3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3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3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3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3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3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3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3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3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3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3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3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3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3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3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3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3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3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3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3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3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3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3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3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3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3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3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3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3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3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3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3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3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3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3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3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3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3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3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3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3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3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3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3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3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3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3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3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3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3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3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3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3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3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3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3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3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3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3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3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3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3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3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3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3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3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3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3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3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3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3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3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3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3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3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3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3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3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3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3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3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3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3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3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3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3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3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3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3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3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3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3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3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3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3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3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3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3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3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3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3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3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3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3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3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3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3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3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3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3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3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3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3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3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3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3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3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3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3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3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3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3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3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3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3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3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3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3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3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3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3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3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3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3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3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3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3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3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3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3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3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3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3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3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3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3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3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3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3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3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3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3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3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3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3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3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3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3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3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3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3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3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3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3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3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3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3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3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3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3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3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3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3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3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3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3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3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3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3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3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3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3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3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3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3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3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3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3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3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3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3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3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3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3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3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3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3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3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3">
      <c r="A6921" s="56">
        <v>13085500</v>
      </c>
      <c r="B6921" s="57" t="s">
        <v>10</v>
      </c>
      <c r="C6921" s="58">
        <v>42309</v>
      </c>
      <c r="D6921" s="56">
        <v>0</v>
      </c>
      <c r="E6921" s="56">
        <v>0</v>
      </c>
      <c r="F6921" s="56">
        <v>0</v>
      </c>
      <c r="G6921" s="56">
        <v>0</v>
      </c>
      <c r="H6921" s="56">
        <v>0</v>
      </c>
      <c r="I6921" s="58">
        <v>42309</v>
      </c>
      <c r="J6921" s="56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3">
      <c r="A6922" s="56">
        <v>13085500</v>
      </c>
      <c r="B6922" s="57" t="s">
        <v>10</v>
      </c>
      <c r="C6922" s="58">
        <v>42310</v>
      </c>
      <c r="D6922" s="56">
        <v>0</v>
      </c>
      <c r="E6922" s="56">
        <v>0</v>
      </c>
      <c r="F6922" s="56">
        <v>0</v>
      </c>
      <c r="G6922" s="56">
        <v>0</v>
      </c>
      <c r="H6922" s="56">
        <v>0</v>
      </c>
      <c r="I6922" s="58">
        <v>42310</v>
      </c>
      <c r="J6922" s="56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3">
      <c r="A6923" s="56">
        <v>13085500</v>
      </c>
      <c r="B6923" s="57" t="s">
        <v>10</v>
      </c>
      <c r="C6923" s="58">
        <v>42311</v>
      </c>
      <c r="D6923" s="56">
        <v>0</v>
      </c>
      <c r="E6923" s="56">
        <v>0</v>
      </c>
      <c r="F6923" s="56">
        <v>0</v>
      </c>
      <c r="G6923" s="56">
        <v>0</v>
      </c>
      <c r="H6923" s="56">
        <v>0</v>
      </c>
      <c r="I6923" s="58">
        <v>42311</v>
      </c>
      <c r="J6923" s="56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3">
      <c r="A6924" s="56">
        <v>13085500</v>
      </c>
      <c r="B6924" s="57" t="s">
        <v>10</v>
      </c>
      <c r="C6924" s="58">
        <v>42312</v>
      </c>
      <c r="D6924" s="56">
        <v>0</v>
      </c>
      <c r="E6924" s="56">
        <v>0</v>
      </c>
      <c r="F6924" s="56">
        <v>0</v>
      </c>
      <c r="G6924" s="56">
        <v>0</v>
      </c>
      <c r="H6924" s="56">
        <v>0</v>
      </c>
      <c r="I6924" s="58">
        <v>42312</v>
      </c>
      <c r="J6924" s="56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3">
      <c r="A6925" s="56">
        <v>13085500</v>
      </c>
      <c r="B6925" s="57" t="s">
        <v>10</v>
      </c>
      <c r="C6925" s="58">
        <v>42313</v>
      </c>
      <c r="D6925" s="56">
        <v>0</v>
      </c>
      <c r="E6925" s="56">
        <v>0</v>
      </c>
      <c r="F6925" s="56">
        <v>0</v>
      </c>
      <c r="G6925" s="56">
        <v>0</v>
      </c>
      <c r="H6925" s="56">
        <v>0</v>
      </c>
      <c r="I6925" s="58">
        <v>42313</v>
      </c>
      <c r="J6925" s="56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3">
      <c r="A6926" s="56">
        <v>13085500</v>
      </c>
      <c r="B6926" s="57" t="s">
        <v>10</v>
      </c>
      <c r="C6926" s="58">
        <v>42314</v>
      </c>
      <c r="D6926" s="56">
        <v>0</v>
      </c>
      <c r="E6926" s="56">
        <v>0</v>
      </c>
      <c r="F6926" s="56">
        <v>0</v>
      </c>
      <c r="G6926" s="56">
        <v>0</v>
      </c>
      <c r="H6926" s="56">
        <v>0</v>
      </c>
      <c r="I6926" s="58">
        <v>42314</v>
      </c>
      <c r="J6926" s="5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3">
      <c r="A6927" s="56">
        <v>13085500</v>
      </c>
      <c r="B6927" s="57" t="s">
        <v>10</v>
      </c>
      <c r="C6927" s="58">
        <v>42315</v>
      </c>
      <c r="D6927" s="56">
        <v>0</v>
      </c>
      <c r="E6927" s="56">
        <v>0</v>
      </c>
      <c r="F6927" s="56">
        <v>0</v>
      </c>
      <c r="G6927" s="56">
        <v>0</v>
      </c>
      <c r="H6927" s="56">
        <v>0</v>
      </c>
      <c r="I6927" s="58">
        <v>42315</v>
      </c>
      <c r="J6927" s="56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3">
      <c r="A6928" s="56">
        <v>13085500</v>
      </c>
      <c r="B6928" s="57" t="s">
        <v>10</v>
      </c>
      <c r="C6928" s="58">
        <v>42316</v>
      </c>
      <c r="D6928" s="56">
        <v>0</v>
      </c>
      <c r="E6928" s="56">
        <v>0</v>
      </c>
      <c r="F6928" s="56">
        <v>0</v>
      </c>
      <c r="G6928" s="56">
        <v>0</v>
      </c>
      <c r="H6928" s="56">
        <v>0</v>
      </c>
      <c r="I6928" s="58">
        <v>42316</v>
      </c>
      <c r="J6928" s="56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3">
      <c r="A6929" s="56">
        <v>13085500</v>
      </c>
      <c r="B6929" s="57" t="s">
        <v>10</v>
      </c>
      <c r="C6929" s="58">
        <v>42317</v>
      </c>
      <c r="D6929" s="56">
        <v>0</v>
      </c>
      <c r="E6929" s="56">
        <v>0</v>
      </c>
      <c r="F6929" s="56">
        <v>0</v>
      </c>
      <c r="G6929" s="56">
        <v>0</v>
      </c>
      <c r="H6929" s="56">
        <v>0</v>
      </c>
      <c r="I6929" s="58">
        <v>42317</v>
      </c>
      <c r="J6929" s="56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3">
      <c r="A6930" s="56">
        <v>13085500</v>
      </c>
      <c r="B6930" s="57" t="s">
        <v>10</v>
      </c>
      <c r="C6930" s="58">
        <v>42318</v>
      </c>
      <c r="D6930" s="56">
        <v>0</v>
      </c>
      <c r="E6930" s="56">
        <v>0</v>
      </c>
      <c r="F6930" s="56">
        <v>0</v>
      </c>
      <c r="G6930" s="56">
        <v>0</v>
      </c>
      <c r="H6930" s="56">
        <v>0</v>
      </c>
      <c r="I6930" s="58">
        <v>42318</v>
      </c>
      <c r="J6930" s="56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3">
      <c r="A6931" s="56">
        <v>13085500</v>
      </c>
      <c r="B6931" s="57" t="s">
        <v>10</v>
      </c>
      <c r="C6931" s="58">
        <v>42319</v>
      </c>
      <c r="D6931" s="56">
        <v>0</v>
      </c>
      <c r="E6931" s="56">
        <v>0</v>
      </c>
      <c r="F6931" s="56">
        <v>0</v>
      </c>
      <c r="G6931" s="56">
        <v>0</v>
      </c>
      <c r="H6931" s="56">
        <v>0</v>
      </c>
      <c r="I6931" s="58">
        <v>42319</v>
      </c>
      <c r="J6931" s="56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3">
      <c r="A6932" s="56">
        <v>13085500</v>
      </c>
      <c r="B6932" s="57" t="s">
        <v>10</v>
      </c>
      <c r="C6932" s="58">
        <v>42320</v>
      </c>
      <c r="D6932" s="56">
        <v>0</v>
      </c>
      <c r="E6932" s="56">
        <v>0</v>
      </c>
      <c r="F6932" s="56">
        <v>0</v>
      </c>
      <c r="G6932" s="56">
        <v>0</v>
      </c>
      <c r="H6932" s="56">
        <v>0</v>
      </c>
      <c r="I6932" s="58">
        <v>42320</v>
      </c>
      <c r="J6932" s="56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3">
      <c r="A6933" s="56">
        <v>13085500</v>
      </c>
      <c r="B6933" s="57" t="s">
        <v>10</v>
      </c>
      <c r="C6933" s="58">
        <v>42321</v>
      </c>
      <c r="D6933" s="56">
        <v>0</v>
      </c>
      <c r="E6933" s="56">
        <v>0</v>
      </c>
      <c r="F6933" s="56">
        <v>0</v>
      </c>
      <c r="G6933" s="56">
        <v>0</v>
      </c>
      <c r="H6933" s="56">
        <v>0</v>
      </c>
      <c r="I6933" s="58">
        <v>42321</v>
      </c>
      <c r="J6933" s="56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3">
      <c r="A6934" s="56">
        <v>13085500</v>
      </c>
      <c r="B6934" s="57" t="s">
        <v>10</v>
      </c>
      <c r="C6934" s="58">
        <v>42322</v>
      </c>
      <c r="D6934" s="56">
        <v>0</v>
      </c>
      <c r="E6934" s="56">
        <v>0</v>
      </c>
      <c r="F6934" s="56">
        <v>0</v>
      </c>
      <c r="G6934" s="56">
        <v>0</v>
      </c>
      <c r="H6934" s="56">
        <v>0</v>
      </c>
      <c r="I6934" s="58">
        <v>42322</v>
      </c>
      <c r="J6934" s="56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3">
      <c r="A6935" s="56">
        <v>13085500</v>
      </c>
      <c r="B6935" s="57" t="s">
        <v>10</v>
      </c>
      <c r="C6935" s="58">
        <v>42323</v>
      </c>
      <c r="D6935" s="56">
        <v>0</v>
      </c>
      <c r="E6935" s="56">
        <v>0</v>
      </c>
      <c r="F6935" s="56">
        <v>0</v>
      </c>
      <c r="G6935" s="56">
        <v>0</v>
      </c>
      <c r="H6935" s="56">
        <v>0</v>
      </c>
      <c r="I6935" s="58">
        <v>42323</v>
      </c>
      <c r="J6935" s="56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3">
      <c r="A6936" s="56">
        <v>13085500</v>
      </c>
      <c r="B6936" s="57" t="s">
        <v>10</v>
      </c>
      <c r="C6936" s="58">
        <v>42324</v>
      </c>
      <c r="D6936" s="56">
        <v>0</v>
      </c>
      <c r="E6936" s="56">
        <v>0</v>
      </c>
      <c r="F6936" s="56">
        <v>0</v>
      </c>
      <c r="G6936" s="56">
        <v>0</v>
      </c>
      <c r="H6936" s="56">
        <v>0</v>
      </c>
      <c r="I6936" s="58">
        <v>42324</v>
      </c>
      <c r="J6936" s="5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3">
      <c r="A6937" s="56">
        <v>13085500</v>
      </c>
      <c r="B6937" s="57" t="s">
        <v>10</v>
      </c>
      <c r="C6937" s="58">
        <v>42325</v>
      </c>
      <c r="D6937" s="56">
        <v>0</v>
      </c>
      <c r="E6937" s="56">
        <v>0</v>
      </c>
      <c r="F6937" s="56">
        <v>0</v>
      </c>
      <c r="G6937" s="56">
        <v>0</v>
      </c>
      <c r="H6937" s="56">
        <v>0</v>
      </c>
      <c r="I6937" s="58">
        <v>42325</v>
      </c>
      <c r="J6937" s="56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3">
      <c r="A6938" s="56">
        <v>13085500</v>
      </c>
      <c r="B6938" s="57" t="s">
        <v>10</v>
      </c>
      <c r="C6938" s="58">
        <v>42326</v>
      </c>
      <c r="D6938" s="56">
        <v>0</v>
      </c>
      <c r="E6938" s="56">
        <v>0</v>
      </c>
      <c r="F6938" s="56">
        <v>0</v>
      </c>
      <c r="G6938" s="56">
        <v>0</v>
      </c>
      <c r="H6938" s="56">
        <v>0</v>
      </c>
      <c r="I6938" s="58">
        <v>42326</v>
      </c>
      <c r="J6938" s="56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3">
      <c r="A6939" s="56">
        <v>13085500</v>
      </c>
      <c r="B6939" s="57" t="s">
        <v>10</v>
      </c>
      <c r="C6939" s="58">
        <v>42327</v>
      </c>
      <c r="D6939" s="56">
        <v>0</v>
      </c>
      <c r="E6939" s="56">
        <v>0</v>
      </c>
      <c r="F6939" s="56">
        <v>0</v>
      </c>
      <c r="G6939" s="56">
        <v>0</v>
      </c>
      <c r="H6939" s="56">
        <v>0</v>
      </c>
      <c r="I6939" s="58">
        <v>42327</v>
      </c>
      <c r="J6939" s="56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3">
      <c r="A6940" s="56">
        <v>13085500</v>
      </c>
      <c r="B6940" s="57" t="s">
        <v>10</v>
      </c>
      <c r="C6940" s="58">
        <v>42328</v>
      </c>
      <c r="D6940" s="56">
        <v>0</v>
      </c>
      <c r="E6940" s="56">
        <v>0</v>
      </c>
      <c r="F6940" s="56">
        <v>0</v>
      </c>
      <c r="G6940" s="56">
        <v>0</v>
      </c>
      <c r="H6940" s="56">
        <v>0</v>
      </c>
      <c r="I6940" s="58">
        <v>42328</v>
      </c>
      <c r="J6940" s="56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3">
      <c r="A6941" s="56">
        <v>13085500</v>
      </c>
      <c r="B6941" s="57" t="s">
        <v>10</v>
      </c>
      <c r="C6941" s="58">
        <v>42329</v>
      </c>
      <c r="D6941" s="56">
        <v>0</v>
      </c>
      <c r="E6941" s="56">
        <v>0</v>
      </c>
      <c r="F6941" s="56">
        <v>0</v>
      </c>
      <c r="G6941" s="56">
        <v>0</v>
      </c>
      <c r="H6941" s="56">
        <v>0</v>
      </c>
      <c r="I6941" s="58">
        <v>42329</v>
      </c>
      <c r="J6941" s="56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3">
      <c r="A6942" s="56">
        <v>13085500</v>
      </c>
      <c r="B6942" s="57" t="s">
        <v>10</v>
      </c>
      <c r="C6942" s="58">
        <v>42330</v>
      </c>
      <c r="D6942" s="56">
        <v>0</v>
      </c>
      <c r="E6942" s="56">
        <v>0</v>
      </c>
      <c r="F6942" s="56">
        <v>0</v>
      </c>
      <c r="G6942" s="56">
        <v>0</v>
      </c>
      <c r="H6942" s="56">
        <v>0</v>
      </c>
      <c r="I6942" s="58">
        <v>42330</v>
      </c>
      <c r="J6942" s="56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3">
      <c r="A6943" s="56">
        <v>13085500</v>
      </c>
      <c r="B6943" s="57" t="s">
        <v>10</v>
      </c>
      <c r="C6943" s="58">
        <v>42331</v>
      </c>
      <c r="D6943" s="56">
        <v>0</v>
      </c>
      <c r="E6943" s="56">
        <v>0</v>
      </c>
      <c r="F6943" s="56">
        <v>0</v>
      </c>
      <c r="G6943" s="56">
        <v>0</v>
      </c>
      <c r="H6943" s="56">
        <v>0</v>
      </c>
      <c r="I6943" s="58">
        <v>42331</v>
      </c>
      <c r="J6943" s="56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3">
      <c r="A6944" s="56">
        <v>13085500</v>
      </c>
      <c r="B6944" s="57" t="s">
        <v>10</v>
      </c>
      <c r="C6944" s="58">
        <v>42332</v>
      </c>
      <c r="D6944" s="56">
        <v>0</v>
      </c>
      <c r="E6944" s="56">
        <v>0</v>
      </c>
      <c r="F6944" s="56">
        <v>0</v>
      </c>
      <c r="G6944" s="56">
        <v>0</v>
      </c>
      <c r="H6944" s="56">
        <v>0</v>
      </c>
      <c r="I6944" s="58">
        <v>42332</v>
      </c>
      <c r="J6944" s="56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3">
      <c r="A6945" s="56">
        <v>13085500</v>
      </c>
      <c r="B6945" s="57" t="s">
        <v>10</v>
      </c>
      <c r="C6945" s="58">
        <v>42333</v>
      </c>
      <c r="D6945" s="56">
        <v>0</v>
      </c>
      <c r="E6945" s="56">
        <v>0</v>
      </c>
      <c r="F6945" s="56">
        <v>0</v>
      </c>
      <c r="G6945" s="56">
        <v>0</v>
      </c>
      <c r="H6945" s="56">
        <v>0</v>
      </c>
      <c r="I6945" s="58">
        <v>42333</v>
      </c>
      <c r="J6945" s="56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3">
      <c r="A6946" s="56">
        <v>13085500</v>
      </c>
      <c r="B6946" s="57" t="s">
        <v>10</v>
      </c>
      <c r="C6946" s="58">
        <v>42334</v>
      </c>
      <c r="D6946" s="56">
        <v>0</v>
      </c>
      <c r="E6946" s="56">
        <v>0</v>
      </c>
      <c r="F6946" s="56">
        <v>0</v>
      </c>
      <c r="G6946" s="56">
        <v>0</v>
      </c>
      <c r="H6946" s="56">
        <v>0</v>
      </c>
      <c r="I6946" s="58">
        <v>42334</v>
      </c>
      <c r="J6946" s="5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3">
      <c r="A6947" s="56">
        <v>13085500</v>
      </c>
      <c r="B6947" s="57" t="s">
        <v>10</v>
      </c>
      <c r="C6947" s="58">
        <v>42335</v>
      </c>
      <c r="D6947" s="56">
        <v>0</v>
      </c>
      <c r="E6947" s="56">
        <v>0</v>
      </c>
      <c r="F6947" s="56">
        <v>0</v>
      </c>
      <c r="G6947" s="56">
        <v>0</v>
      </c>
      <c r="H6947" s="56">
        <v>0</v>
      </c>
      <c r="I6947" s="58">
        <v>42335</v>
      </c>
      <c r="J6947" s="56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3">
      <c r="A6948" s="56">
        <v>13085500</v>
      </c>
      <c r="B6948" s="57" t="s">
        <v>10</v>
      </c>
      <c r="C6948" s="58">
        <v>42336</v>
      </c>
      <c r="D6948" s="56">
        <v>0</v>
      </c>
      <c r="E6948" s="56">
        <v>0</v>
      </c>
      <c r="F6948" s="56">
        <v>0</v>
      </c>
      <c r="G6948" s="56">
        <v>0</v>
      </c>
      <c r="H6948" s="56">
        <v>0</v>
      </c>
      <c r="I6948" s="58">
        <v>42336</v>
      </c>
      <c r="J6948" s="56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3">
      <c r="A6949" s="56">
        <v>13085500</v>
      </c>
      <c r="B6949" s="57" t="s">
        <v>10</v>
      </c>
      <c r="C6949" s="58">
        <v>42337</v>
      </c>
      <c r="D6949" s="56">
        <v>0</v>
      </c>
      <c r="E6949" s="56">
        <v>0</v>
      </c>
      <c r="F6949" s="56">
        <v>0</v>
      </c>
      <c r="G6949" s="56">
        <v>0</v>
      </c>
      <c r="H6949" s="56">
        <v>0</v>
      </c>
      <c r="I6949" s="58">
        <v>42337</v>
      </c>
      <c r="J6949" s="56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3">
      <c r="A6950" s="56">
        <v>13085500</v>
      </c>
      <c r="B6950" s="57" t="s">
        <v>10</v>
      </c>
      <c r="C6950" s="58">
        <v>42338</v>
      </c>
      <c r="D6950" s="56">
        <v>0</v>
      </c>
      <c r="E6950" s="56">
        <v>0</v>
      </c>
      <c r="F6950" s="56">
        <v>0</v>
      </c>
      <c r="G6950" s="56">
        <v>0</v>
      </c>
      <c r="H6950" s="56">
        <v>0</v>
      </c>
      <c r="I6950" s="58">
        <v>42338</v>
      </c>
      <c r="J6950" s="56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3">
      <c r="A6951" s="56">
        <v>13085500</v>
      </c>
      <c r="B6951" s="57" t="s">
        <v>10</v>
      </c>
      <c r="C6951" s="58">
        <v>42339</v>
      </c>
      <c r="D6951" s="56">
        <v>0</v>
      </c>
      <c r="E6951" s="56">
        <v>0</v>
      </c>
      <c r="F6951" s="56">
        <v>0</v>
      </c>
      <c r="G6951" s="56">
        <v>0</v>
      </c>
      <c r="H6951" s="56">
        <v>0</v>
      </c>
      <c r="I6951" s="58">
        <v>42339</v>
      </c>
      <c r="J6951" s="56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3">
      <c r="A6952" s="56">
        <v>13085500</v>
      </c>
      <c r="B6952" s="57" t="s">
        <v>10</v>
      </c>
      <c r="C6952" s="58">
        <v>42340</v>
      </c>
      <c r="D6952" s="56">
        <v>0</v>
      </c>
      <c r="E6952" s="56">
        <v>0</v>
      </c>
      <c r="F6952" s="56">
        <v>0</v>
      </c>
      <c r="G6952" s="56">
        <v>0</v>
      </c>
      <c r="H6952" s="56">
        <v>0</v>
      </c>
      <c r="I6952" s="58">
        <v>42340</v>
      </c>
      <c r="J6952" s="56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3">
      <c r="A6953" s="56">
        <v>13085500</v>
      </c>
      <c r="B6953" s="57" t="s">
        <v>10</v>
      </c>
      <c r="C6953" s="58">
        <v>42341</v>
      </c>
      <c r="D6953" s="56">
        <v>0</v>
      </c>
      <c r="E6953" s="56">
        <v>0</v>
      </c>
      <c r="F6953" s="56">
        <v>0</v>
      </c>
      <c r="G6953" s="56">
        <v>0</v>
      </c>
      <c r="H6953" s="56">
        <v>0</v>
      </c>
      <c r="I6953" s="58">
        <v>42341</v>
      </c>
      <c r="J6953" s="56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3">
      <c r="A6954" s="56">
        <v>13085500</v>
      </c>
      <c r="B6954" s="57" t="s">
        <v>10</v>
      </c>
      <c r="C6954" s="58">
        <v>42342</v>
      </c>
      <c r="D6954" s="56">
        <v>0</v>
      </c>
      <c r="E6954" s="56">
        <v>0</v>
      </c>
      <c r="F6954" s="56">
        <v>0</v>
      </c>
      <c r="G6954" s="56">
        <v>0</v>
      </c>
      <c r="H6954" s="56">
        <v>0</v>
      </c>
      <c r="I6954" s="58">
        <v>42342</v>
      </c>
      <c r="J6954" s="56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3">
      <c r="A6955" s="56">
        <v>13085500</v>
      </c>
      <c r="B6955" s="57" t="s">
        <v>10</v>
      </c>
      <c r="C6955" s="58">
        <v>42343</v>
      </c>
      <c r="D6955" s="56">
        <v>0</v>
      </c>
      <c r="E6955" s="56">
        <v>0</v>
      </c>
      <c r="F6955" s="56">
        <v>0</v>
      </c>
      <c r="G6955" s="56">
        <v>0</v>
      </c>
      <c r="H6955" s="56">
        <v>0</v>
      </c>
      <c r="I6955" s="58">
        <v>42343</v>
      </c>
      <c r="J6955" s="56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3">
      <c r="A6956" s="56">
        <v>13085500</v>
      </c>
      <c r="B6956" s="57" t="s">
        <v>10</v>
      </c>
      <c r="C6956" s="58">
        <v>42344</v>
      </c>
      <c r="D6956" s="56">
        <v>0</v>
      </c>
      <c r="E6956" s="56">
        <v>0</v>
      </c>
      <c r="F6956" s="56">
        <v>0</v>
      </c>
      <c r="G6956" s="56">
        <v>0</v>
      </c>
      <c r="H6956" s="56">
        <v>0</v>
      </c>
      <c r="I6956" s="58">
        <v>42344</v>
      </c>
      <c r="J6956" s="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3">
      <c r="A6957" s="56">
        <v>13085500</v>
      </c>
      <c r="B6957" s="57" t="s">
        <v>10</v>
      </c>
      <c r="C6957" s="58">
        <v>42345</v>
      </c>
      <c r="D6957" s="56">
        <v>0</v>
      </c>
      <c r="E6957" s="56">
        <v>0</v>
      </c>
      <c r="F6957" s="56">
        <v>0</v>
      </c>
      <c r="G6957" s="56">
        <v>0</v>
      </c>
      <c r="H6957" s="56">
        <v>0</v>
      </c>
      <c r="I6957" s="58">
        <v>42345</v>
      </c>
      <c r="J6957" s="56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3">
      <c r="A6958" s="56">
        <v>13085500</v>
      </c>
      <c r="B6958" s="57" t="s">
        <v>10</v>
      </c>
      <c r="C6958" s="58">
        <v>42346</v>
      </c>
      <c r="D6958" s="56">
        <v>0</v>
      </c>
      <c r="E6958" s="56">
        <v>0</v>
      </c>
      <c r="F6958" s="56">
        <v>0</v>
      </c>
      <c r="G6958" s="56">
        <v>0</v>
      </c>
      <c r="H6958" s="56">
        <v>0</v>
      </c>
      <c r="I6958" s="58">
        <v>42346</v>
      </c>
      <c r="J6958" s="56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3">
      <c r="A6959" s="56">
        <v>13085500</v>
      </c>
      <c r="B6959" s="57" t="s">
        <v>10</v>
      </c>
      <c r="C6959" s="58">
        <v>42347</v>
      </c>
      <c r="D6959" s="56">
        <v>0</v>
      </c>
      <c r="E6959" s="56">
        <v>0</v>
      </c>
      <c r="F6959" s="56">
        <v>0</v>
      </c>
      <c r="G6959" s="56">
        <v>0</v>
      </c>
      <c r="H6959" s="56">
        <v>0</v>
      </c>
      <c r="I6959" s="58">
        <v>42347</v>
      </c>
      <c r="J6959" s="56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3">
      <c r="A6960" s="56">
        <v>13085500</v>
      </c>
      <c r="B6960" s="57" t="s">
        <v>10</v>
      </c>
      <c r="C6960" s="58">
        <v>42348</v>
      </c>
      <c r="D6960" s="56">
        <v>0</v>
      </c>
      <c r="E6960" s="56">
        <v>0</v>
      </c>
      <c r="F6960" s="56">
        <v>0</v>
      </c>
      <c r="G6960" s="56">
        <v>0</v>
      </c>
      <c r="H6960" s="56">
        <v>0</v>
      </c>
      <c r="I6960" s="58">
        <v>42348</v>
      </c>
      <c r="J6960" s="56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3">
      <c r="A6961" s="56">
        <v>13085500</v>
      </c>
      <c r="B6961" s="57" t="s">
        <v>10</v>
      </c>
      <c r="C6961" s="58">
        <v>42349</v>
      </c>
      <c r="D6961" s="56">
        <v>0</v>
      </c>
      <c r="E6961" s="56">
        <v>0</v>
      </c>
      <c r="F6961" s="56">
        <v>0</v>
      </c>
      <c r="G6961" s="56">
        <v>0</v>
      </c>
      <c r="H6961" s="56">
        <v>0</v>
      </c>
      <c r="I6961" s="58">
        <v>42349</v>
      </c>
      <c r="J6961" s="56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3">
      <c r="A6962" s="56">
        <v>13085500</v>
      </c>
      <c r="B6962" s="57" t="s">
        <v>10</v>
      </c>
      <c r="C6962" s="58">
        <v>42350</v>
      </c>
      <c r="D6962" s="56">
        <v>0</v>
      </c>
      <c r="E6962" s="56">
        <v>0</v>
      </c>
      <c r="F6962" s="56">
        <v>0</v>
      </c>
      <c r="G6962" s="56">
        <v>0</v>
      </c>
      <c r="H6962" s="56">
        <v>0</v>
      </c>
      <c r="I6962" s="58">
        <v>42350</v>
      </c>
      <c r="J6962" s="56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3">
      <c r="A6963" s="56">
        <v>13085500</v>
      </c>
      <c r="B6963" s="57" t="s">
        <v>10</v>
      </c>
      <c r="C6963" s="58">
        <v>42351</v>
      </c>
      <c r="D6963" s="56">
        <v>0</v>
      </c>
      <c r="E6963" s="56">
        <v>0</v>
      </c>
      <c r="F6963" s="56">
        <v>0</v>
      </c>
      <c r="G6963" s="56">
        <v>0</v>
      </c>
      <c r="H6963" s="56">
        <v>0</v>
      </c>
      <c r="I6963" s="58">
        <v>42351</v>
      </c>
      <c r="J6963" s="56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3">
      <c r="A6964" s="56">
        <v>13085500</v>
      </c>
      <c r="B6964" s="57" t="s">
        <v>10</v>
      </c>
      <c r="C6964" s="58">
        <v>42352</v>
      </c>
      <c r="D6964" s="56">
        <v>0</v>
      </c>
      <c r="E6964" s="56">
        <v>0</v>
      </c>
      <c r="F6964" s="56">
        <v>0</v>
      </c>
      <c r="G6964" s="56">
        <v>0</v>
      </c>
      <c r="H6964" s="56">
        <v>0</v>
      </c>
      <c r="I6964" s="58">
        <v>42352</v>
      </c>
      <c r="J6964" s="56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3">
      <c r="A6965" s="56">
        <v>13085500</v>
      </c>
      <c r="B6965" s="57" t="s">
        <v>10</v>
      </c>
      <c r="C6965" s="58">
        <v>42353</v>
      </c>
      <c r="D6965" s="56">
        <v>0</v>
      </c>
      <c r="E6965" s="56">
        <v>0</v>
      </c>
      <c r="F6965" s="56">
        <v>0</v>
      </c>
      <c r="G6965" s="56">
        <v>0</v>
      </c>
      <c r="H6965" s="56">
        <v>0</v>
      </c>
      <c r="I6965" s="58">
        <v>42353</v>
      </c>
      <c r="J6965" s="56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3">
      <c r="A6966" s="56">
        <v>13085500</v>
      </c>
      <c r="B6966" s="57" t="s">
        <v>10</v>
      </c>
      <c r="C6966" s="58">
        <v>42354</v>
      </c>
      <c r="D6966" s="56">
        <v>0</v>
      </c>
      <c r="E6966" s="56">
        <v>0</v>
      </c>
      <c r="F6966" s="56">
        <v>0</v>
      </c>
      <c r="G6966" s="56">
        <v>0</v>
      </c>
      <c r="H6966" s="56">
        <v>0</v>
      </c>
      <c r="I6966" s="58">
        <v>42354</v>
      </c>
      <c r="J6966" s="5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3">
      <c r="A6967" s="56">
        <v>13085500</v>
      </c>
      <c r="B6967" s="57" t="s">
        <v>10</v>
      </c>
      <c r="C6967" s="58">
        <v>42355</v>
      </c>
      <c r="D6967" s="56">
        <v>0</v>
      </c>
      <c r="E6967" s="56">
        <v>0</v>
      </c>
      <c r="F6967" s="56">
        <v>0</v>
      </c>
      <c r="G6967" s="56">
        <v>0</v>
      </c>
      <c r="H6967" s="56">
        <v>0</v>
      </c>
      <c r="I6967" s="58">
        <v>42355</v>
      </c>
      <c r="J6967" s="56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3">
      <c r="A6968" s="56">
        <v>13085500</v>
      </c>
      <c r="B6968" s="57" t="s">
        <v>10</v>
      </c>
      <c r="C6968" s="58">
        <v>42356</v>
      </c>
      <c r="D6968" s="56">
        <v>0</v>
      </c>
      <c r="E6968" s="56">
        <v>0</v>
      </c>
      <c r="F6968" s="56">
        <v>0</v>
      </c>
      <c r="G6968" s="56">
        <v>0</v>
      </c>
      <c r="H6968" s="56">
        <v>0</v>
      </c>
      <c r="I6968" s="58">
        <v>42356</v>
      </c>
      <c r="J6968" s="56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3">
      <c r="A6969" s="56">
        <v>13085500</v>
      </c>
      <c r="B6969" s="57" t="s">
        <v>10</v>
      </c>
      <c r="C6969" s="58">
        <v>42357</v>
      </c>
      <c r="D6969" s="56">
        <v>0</v>
      </c>
      <c r="E6969" s="56">
        <v>0</v>
      </c>
      <c r="F6969" s="56">
        <v>0</v>
      </c>
      <c r="G6969" s="56">
        <v>0</v>
      </c>
      <c r="H6969" s="56">
        <v>0</v>
      </c>
      <c r="I6969" s="58">
        <v>42357</v>
      </c>
      <c r="J6969" s="56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3">
      <c r="A6970" s="56">
        <v>13085500</v>
      </c>
      <c r="B6970" s="57" t="s">
        <v>10</v>
      </c>
      <c r="C6970" s="58">
        <v>42358</v>
      </c>
      <c r="D6970" s="56">
        <v>0</v>
      </c>
      <c r="E6970" s="56">
        <v>0</v>
      </c>
      <c r="F6970" s="56">
        <v>0</v>
      </c>
      <c r="G6970" s="56">
        <v>0</v>
      </c>
      <c r="H6970" s="56">
        <v>0</v>
      </c>
      <c r="I6970" s="58">
        <v>42358</v>
      </c>
      <c r="J6970" s="56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3">
      <c r="A6971" s="56">
        <v>13085500</v>
      </c>
      <c r="B6971" s="57" t="s">
        <v>10</v>
      </c>
      <c r="C6971" s="58">
        <v>42359</v>
      </c>
      <c r="D6971" s="56">
        <v>0</v>
      </c>
      <c r="E6971" s="56">
        <v>0</v>
      </c>
      <c r="F6971" s="56">
        <v>0</v>
      </c>
      <c r="G6971" s="56">
        <v>0</v>
      </c>
      <c r="H6971" s="56">
        <v>0</v>
      </c>
      <c r="I6971" s="58">
        <v>42359</v>
      </c>
      <c r="J6971" s="56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3">
      <c r="A6972" s="56">
        <v>13085500</v>
      </c>
      <c r="B6972" s="57" t="s">
        <v>10</v>
      </c>
      <c r="C6972" s="58">
        <v>42360</v>
      </c>
      <c r="D6972" s="56">
        <v>0</v>
      </c>
      <c r="E6972" s="56">
        <v>0</v>
      </c>
      <c r="F6972" s="56">
        <v>0</v>
      </c>
      <c r="G6972" s="56">
        <v>0</v>
      </c>
      <c r="H6972" s="56">
        <v>0</v>
      </c>
      <c r="I6972" s="58">
        <v>42360</v>
      </c>
      <c r="J6972" s="56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3">
      <c r="A6973" s="56">
        <v>13085500</v>
      </c>
      <c r="B6973" s="57" t="s">
        <v>10</v>
      </c>
      <c r="C6973" s="58">
        <v>42361</v>
      </c>
      <c r="D6973" s="56">
        <v>0</v>
      </c>
      <c r="E6973" s="56">
        <v>0</v>
      </c>
      <c r="F6973" s="56">
        <v>0</v>
      </c>
      <c r="G6973" s="56">
        <v>0</v>
      </c>
      <c r="H6973" s="56">
        <v>0</v>
      </c>
      <c r="I6973" s="58">
        <v>42361</v>
      </c>
      <c r="J6973" s="56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3">
      <c r="A6974" s="56">
        <v>13085500</v>
      </c>
      <c r="B6974" s="57" t="s">
        <v>10</v>
      </c>
      <c r="C6974" s="58">
        <v>42362</v>
      </c>
      <c r="D6974" s="56">
        <v>0</v>
      </c>
      <c r="E6974" s="56">
        <v>0</v>
      </c>
      <c r="F6974" s="56">
        <v>0</v>
      </c>
      <c r="G6974" s="56">
        <v>0</v>
      </c>
      <c r="H6974" s="56">
        <v>0</v>
      </c>
      <c r="I6974" s="58">
        <v>42362</v>
      </c>
      <c r="J6974" s="56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3">
      <c r="A6975" s="56">
        <v>13085500</v>
      </c>
      <c r="B6975" s="57" t="s">
        <v>10</v>
      </c>
      <c r="C6975" s="58">
        <v>42363</v>
      </c>
      <c r="D6975" s="56">
        <v>0</v>
      </c>
      <c r="E6975" s="56">
        <v>0</v>
      </c>
      <c r="F6975" s="56">
        <v>0</v>
      </c>
      <c r="G6975" s="56">
        <v>0</v>
      </c>
      <c r="H6975" s="56">
        <v>0</v>
      </c>
      <c r="I6975" s="58">
        <v>42363</v>
      </c>
      <c r="J6975" s="56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3">
      <c r="A6976" s="56">
        <v>13085500</v>
      </c>
      <c r="B6976" s="57" t="s">
        <v>10</v>
      </c>
      <c r="C6976" s="58">
        <v>42364</v>
      </c>
      <c r="D6976" s="56">
        <v>0</v>
      </c>
      <c r="E6976" s="56">
        <v>0</v>
      </c>
      <c r="F6976" s="56">
        <v>0</v>
      </c>
      <c r="G6976" s="56">
        <v>0</v>
      </c>
      <c r="H6976" s="56">
        <v>0</v>
      </c>
      <c r="I6976" s="58">
        <v>42364</v>
      </c>
      <c r="J6976" s="5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3">
      <c r="A6977" s="56">
        <v>13085500</v>
      </c>
      <c r="B6977" s="57" t="s">
        <v>10</v>
      </c>
      <c r="C6977" s="58">
        <v>42365</v>
      </c>
      <c r="D6977" s="56">
        <v>0</v>
      </c>
      <c r="E6977" s="56">
        <v>0</v>
      </c>
      <c r="F6977" s="56">
        <v>0</v>
      </c>
      <c r="G6977" s="56">
        <v>0</v>
      </c>
      <c r="H6977" s="56">
        <v>0</v>
      </c>
      <c r="I6977" s="58">
        <v>42365</v>
      </c>
      <c r="J6977" s="56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3">
      <c r="A6978" s="56">
        <v>13085500</v>
      </c>
      <c r="B6978" s="57" t="s">
        <v>10</v>
      </c>
      <c r="C6978" s="58">
        <v>42366</v>
      </c>
      <c r="D6978" s="56">
        <v>0</v>
      </c>
      <c r="E6978" s="56">
        <v>0</v>
      </c>
      <c r="F6978" s="56">
        <v>0</v>
      </c>
      <c r="G6978" s="56">
        <v>0</v>
      </c>
      <c r="H6978" s="56">
        <v>0</v>
      </c>
      <c r="I6978" s="58">
        <v>42366</v>
      </c>
      <c r="J6978" s="56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3">
      <c r="A6979" s="56">
        <v>13085500</v>
      </c>
      <c r="B6979" s="57" t="s">
        <v>10</v>
      </c>
      <c r="C6979" s="58">
        <v>42367</v>
      </c>
      <c r="D6979" s="56">
        <v>0</v>
      </c>
      <c r="E6979" s="56">
        <v>0</v>
      </c>
      <c r="F6979" s="56">
        <v>0</v>
      </c>
      <c r="G6979" s="56">
        <v>0</v>
      </c>
      <c r="H6979" s="56">
        <v>0</v>
      </c>
      <c r="I6979" s="58">
        <v>42367</v>
      </c>
      <c r="J6979" s="56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3">
      <c r="A6980" s="56">
        <v>13085500</v>
      </c>
      <c r="B6980" s="57" t="s">
        <v>10</v>
      </c>
      <c r="C6980" s="58">
        <v>42368</v>
      </c>
      <c r="D6980" s="56">
        <v>0</v>
      </c>
      <c r="E6980" s="56">
        <v>0</v>
      </c>
      <c r="F6980" s="56">
        <v>0</v>
      </c>
      <c r="G6980" s="56">
        <v>0</v>
      </c>
      <c r="H6980" s="56">
        <v>0</v>
      </c>
      <c r="I6980" s="58">
        <v>42368</v>
      </c>
      <c r="J6980" s="56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3">
      <c r="A6981" s="56">
        <v>13085500</v>
      </c>
      <c r="B6981" s="57" t="s">
        <v>10</v>
      </c>
      <c r="C6981" s="58">
        <v>42369</v>
      </c>
      <c r="D6981" s="56">
        <v>0</v>
      </c>
      <c r="E6981" s="56">
        <v>0</v>
      </c>
      <c r="F6981" s="56">
        <v>0</v>
      </c>
      <c r="G6981" s="56">
        <v>0</v>
      </c>
      <c r="H6981" s="56">
        <v>0</v>
      </c>
      <c r="I6981" s="58">
        <v>42369</v>
      </c>
      <c r="J6981" s="56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3">
      <c r="A6982" s="56">
        <v>13085500</v>
      </c>
      <c r="B6982" s="57" t="s">
        <v>10</v>
      </c>
      <c r="C6982" s="58">
        <v>42370</v>
      </c>
      <c r="D6982" s="56">
        <v>0</v>
      </c>
      <c r="E6982" s="56">
        <v>0</v>
      </c>
      <c r="F6982" s="56">
        <v>0</v>
      </c>
      <c r="G6982" s="56">
        <v>0</v>
      </c>
      <c r="H6982" s="56">
        <v>0</v>
      </c>
      <c r="I6982" s="58">
        <v>42370</v>
      </c>
      <c r="J6982" s="56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3">
      <c r="A6983" s="56">
        <v>13085500</v>
      </c>
      <c r="B6983" s="57" t="s">
        <v>10</v>
      </c>
      <c r="C6983" s="58">
        <v>42371</v>
      </c>
      <c r="D6983" s="56">
        <v>0</v>
      </c>
      <c r="E6983" s="56">
        <v>0</v>
      </c>
      <c r="F6983" s="56">
        <v>0</v>
      </c>
      <c r="G6983" s="56">
        <v>0</v>
      </c>
      <c r="H6983" s="56">
        <v>0</v>
      </c>
      <c r="I6983" s="58">
        <v>42371</v>
      </c>
      <c r="J6983" s="56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3">
      <c r="A6984" s="56">
        <v>13085500</v>
      </c>
      <c r="B6984" s="57" t="s">
        <v>10</v>
      </c>
      <c r="C6984" s="58">
        <v>42372</v>
      </c>
      <c r="D6984" s="56">
        <v>0</v>
      </c>
      <c r="E6984" s="56">
        <v>0</v>
      </c>
      <c r="F6984" s="56">
        <v>0</v>
      </c>
      <c r="G6984" s="56">
        <v>0</v>
      </c>
      <c r="H6984" s="56">
        <v>0</v>
      </c>
      <c r="I6984" s="58">
        <v>42372</v>
      </c>
      <c r="J6984" s="56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3">
      <c r="A6985" s="56">
        <v>13085500</v>
      </c>
      <c r="B6985" s="57" t="s">
        <v>10</v>
      </c>
      <c r="C6985" s="58">
        <v>42373</v>
      </c>
      <c r="D6985" s="56">
        <v>0</v>
      </c>
      <c r="E6985" s="56">
        <v>0</v>
      </c>
      <c r="F6985" s="56">
        <v>0</v>
      </c>
      <c r="G6985" s="56">
        <v>0</v>
      </c>
      <c r="H6985" s="56">
        <v>0</v>
      </c>
      <c r="I6985" s="58">
        <v>42373</v>
      </c>
      <c r="J6985" s="56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3">
      <c r="A6986" s="56">
        <v>13085500</v>
      </c>
      <c r="B6986" s="57" t="s">
        <v>10</v>
      </c>
      <c r="C6986" s="58">
        <v>42374</v>
      </c>
      <c r="D6986" s="56">
        <v>0</v>
      </c>
      <c r="E6986" s="56">
        <v>0</v>
      </c>
      <c r="F6986" s="56">
        <v>0</v>
      </c>
      <c r="G6986" s="56">
        <v>0</v>
      </c>
      <c r="H6986" s="56">
        <v>0</v>
      </c>
      <c r="I6986" s="58">
        <v>42374</v>
      </c>
      <c r="J6986" s="5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3">
      <c r="A6987" s="56">
        <v>13085500</v>
      </c>
      <c r="B6987" s="57" t="s">
        <v>10</v>
      </c>
      <c r="C6987" s="58">
        <v>42375</v>
      </c>
      <c r="D6987" s="56">
        <v>0</v>
      </c>
      <c r="E6987" s="56">
        <v>0</v>
      </c>
      <c r="F6987" s="56">
        <v>0</v>
      </c>
      <c r="G6987" s="56">
        <v>0</v>
      </c>
      <c r="H6987" s="56">
        <v>0</v>
      </c>
      <c r="I6987" s="58">
        <v>42375</v>
      </c>
      <c r="J6987" s="56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3">
      <c r="A6988" s="56">
        <v>13085500</v>
      </c>
      <c r="B6988" s="57" t="s">
        <v>10</v>
      </c>
      <c r="C6988" s="58">
        <v>42376</v>
      </c>
      <c r="D6988" s="56">
        <v>0</v>
      </c>
      <c r="E6988" s="56">
        <v>0</v>
      </c>
      <c r="F6988" s="56">
        <v>0</v>
      </c>
      <c r="G6988" s="56">
        <v>0</v>
      </c>
      <c r="H6988" s="56">
        <v>0</v>
      </c>
      <c r="I6988" s="58">
        <v>42376</v>
      </c>
      <c r="J6988" s="56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3">
      <c r="A6989" s="56">
        <v>13085500</v>
      </c>
      <c r="B6989" s="57" t="s">
        <v>10</v>
      </c>
      <c r="C6989" s="58">
        <v>42377</v>
      </c>
      <c r="D6989" s="56">
        <v>0</v>
      </c>
      <c r="E6989" s="56">
        <v>0</v>
      </c>
      <c r="F6989" s="56">
        <v>0</v>
      </c>
      <c r="G6989" s="56">
        <v>0</v>
      </c>
      <c r="H6989" s="56">
        <v>0</v>
      </c>
      <c r="I6989" s="58">
        <v>42377</v>
      </c>
      <c r="J6989" s="56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3">
      <c r="A6990" s="56">
        <v>13085500</v>
      </c>
      <c r="B6990" s="57" t="s">
        <v>10</v>
      </c>
      <c r="C6990" s="58">
        <v>42378</v>
      </c>
      <c r="D6990" s="56">
        <v>0</v>
      </c>
      <c r="E6990" s="56">
        <v>0</v>
      </c>
      <c r="F6990" s="56">
        <v>0</v>
      </c>
      <c r="G6990" s="56">
        <v>0</v>
      </c>
      <c r="H6990" s="56">
        <v>0</v>
      </c>
      <c r="I6990" s="58">
        <v>42378</v>
      </c>
      <c r="J6990" s="56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3">
      <c r="A6991" s="56">
        <v>13085500</v>
      </c>
      <c r="B6991" s="57" t="s">
        <v>10</v>
      </c>
      <c r="C6991" s="58">
        <v>42379</v>
      </c>
      <c r="D6991" s="56">
        <v>0</v>
      </c>
      <c r="E6991" s="56">
        <v>0</v>
      </c>
      <c r="F6991" s="56">
        <v>0</v>
      </c>
      <c r="G6991" s="56">
        <v>0</v>
      </c>
      <c r="H6991" s="56">
        <v>0</v>
      </c>
      <c r="I6991" s="58">
        <v>42379</v>
      </c>
      <c r="J6991" s="56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3">
      <c r="A6992" s="56">
        <v>13085500</v>
      </c>
      <c r="B6992" s="57" t="s">
        <v>10</v>
      </c>
      <c r="C6992" s="58">
        <v>42380</v>
      </c>
      <c r="D6992" s="56">
        <v>0</v>
      </c>
      <c r="E6992" s="56">
        <v>0</v>
      </c>
      <c r="F6992" s="56">
        <v>0</v>
      </c>
      <c r="G6992" s="56">
        <v>0</v>
      </c>
      <c r="H6992" s="56">
        <v>0</v>
      </c>
      <c r="I6992" s="58">
        <v>42380</v>
      </c>
      <c r="J6992" s="56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3">
      <c r="A6993" s="56">
        <v>13085500</v>
      </c>
      <c r="B6993" s="57" t="s">
        <v>10</v>
      </c>
      <c r="C6993" s="58">
        <v>42381</v>
      </c>
      <c r="D6993" s="56">
        <v>0</v>
      </c>
      <c r="E6993" s="56">
        <v>0</v>
      </c>
      <c r="F6993" s="56">
        <v>0</v>
      </c>
      <c r="G6993" s="56">
        <v>0</v>
      </c>
      <c r="H6993" s="56">
        <v>0</v>
      </c>
      <c r="I6993" s="58">
        <v>42381</v>
      </c>
      <c r="J6993" s="56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3">
      <c r="A6994" s="56">
        <v>13085500</v>
      </c>
      <c r="B6994" s="57" t="s">
        <v>10</v>
      </c>
      <c r="C6994" s="58">
        <v>42382</v>
      </c>
      <c r="D6994" s="56">
        <v>0</v>
      </c>
      <c r="E6994" s="56">
        <v>0</v>
      </c>
      <c r="F6994" s="56">
        <v>0</v>
      </c>
      <c r="G6994" s="56">
        <v>0</v>
      </c>
      <c r="H6994" s="56">
        <v>0</v>
      </c>
      <c r="I6994" s="58">
        <v>42382</v>
      </c>
      <c r="J6994" s="56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3">
      <c r="A6995" s="56">
        <v>13085500</v>
      </c>
      <c r="B6995" s="57" t="s">
        <v>10</v>
      </c>
      <c r="C6995" s="58">
        <v>42383</v>
      </c>
      <c r="D6995" s="56">
        <v>0</v>
      </c>
      <c r="E6995" s="56">
        <v>0</v>
      </c>
      <c r="F6995" s="56">
        <v>0</v>
      </c>
      <c r="G6995" s="56">
        <v>0</v>
      </c>
      <c r="H6995" s="56">
        <v>0</v>
      </c>
      <c r="I6995" s="58">
        <v>42383</v>
      </c>
      <c r="J6995" s="56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3">
      <c r="A6996" s="56">
        <v>13085500</v>
      </c>
      <c r="B6996" s="57" t="s">
        <v>10</v>
      </c>
      <c r="C6996" s="58">
        <v>42384</v>
      </c>
      <c r="D6996" s="56">
        <v>0</v>
      </c>
      <c r="E6996" s="56">
        <v>0</v>
      </c>
      <c r="F6996" s="56">
        <v>0</v>
      </c>
      <c r="G6996" s="56">
        <v>0</v>
      </c>
      <c r="H6996" s="56">
        <v>0</v>
      </c>
      <c r="I6996" s="58">
        <v>42384</v>
      </c>
      <c r="J6996" s="5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3">
      <c r="A6997" s="56">
        <v>13085500</v>
      </c>
      <c r="B6997" s="57" t="s">
        <v>10</v>
      </c>
      <c r="C6997" s="58">
        <v>42385</v>
      </c>
      <c r="D6997" s="56">
        <v>0</v>
      </c>
      <c r="E6997" s="56">
        <v>0</v>
      </c>
      <c r="F6997" s="56">
        <v>0</v>
      </c>
      <c r="G6997" s="56">
        <v>0</v>
      </c>
      <c r="H6997" s="56">
        <v>0</v>
      </c>
      <c r="I6997" s="58">
        <v>42385</v>
      </c>
      <c r="J6997" s="56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3">
      <c r="A6998" s="56">
        <v>13085500</v>
      </c>
      <c r="B6998" s="57" t="s">
        <v>10</v>
      </c>
      <c r="C6998" s="58">
        <v>42386</v>
      </c>
      <c r="D6998" s="56">
        <v>0</v>
      </c>
      <c r="E6998" s="56">
        <v>0</v>
      </c>
      <c r="F6998" s="56">
        <v>0</v>
      </c>
      <c r="G6998" s="56">
        <v>0</v>
      </c>
      <c r="H6998" s="56">
        <v>0</v>
      </c>
      <c r="I6998" s="58">
        <v>42386</v>
      </c>
      <c r="J6998" s="56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3">
      <c r="A6999" s="56">
        <v>13085500</v>
      </c>
      <c r="B6999" s="57" t="s">
        <v>10</v>
      </c>
      <c r="C6999" s="58">
        <v>42387</v>
      </c>
      <c r="D6999" s="56">
        <v>0</v>
      </c>
      <c r="E6999" s="56">
        <v>0</v>
      </c>
      <c r="F6999" s="56">
        <v>0</v>
      </c>
      <c r="G6999" s="56">
        <v>0</v>
      </c>
      <c r="H6999" s="56">
        <v>0</v>
      </c>
      <c r="I6999" s="58">
        <v>42387</v>
      </c>
      <c r="J6999" s="56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3">
      <c r="A7000" s="56">
        <v>13085500</v>
      </c>
      <c r="B7000" s="57" t="s">
        <v>10</v>
      </c>
      <c r="C7000" s="58">
        <v>42388</v>
      </c>
      <c r="D7000" s="56">
        <v>0</v>
      </c>
      <c r="E7000" s="56">
        <v>0</v>
      </c>
      <c r="F7000" s="56">
        <v>0</v>
      </c>
      <c r="G7000" s="56">
        <v>0</v>
      </c>
      <c r="H7000" s="56">
        <v>0</v>
      </c>
      <c r="I7000" s="58">
        <v>42388</v>
      </c>
      <c r="J7000" s="56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3">
      <c r="A7001" s="56">
        <v>13085500</v>
      </c>
      <c r="B7001" s="57" t="s">
        <v>10</v>
      </c>
      <c r="C7001" s="58">
        <v>42389</v>
      </c>
      <c r="D7001" s="56">
        <v>0</v>
      </c>
      <c r="E7001" s="56">
        <v>0</v>
      </c>
      <c r="F7001" s="56">
        <v>0</v>
      </c>
      <c r="G7001" s="56">
        <v>0</v>
      </c>
      <c r="H7001" s="56">
        <v>0</v>
      </c>
      <c r="I7001" s="58">
        <v>42389</v>
      </c>
      <c r="J7001" s="56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3">
      <c r="A7002" s="56">
        <v>13085500</v>
      </c>
      <c r="B7002" s="57" t="s">
        <v>10</v>
      </c>
      <c r="C7002" s="58">
        <v>42390</v>
      </c>
      <c r="D7002" s="56">
        <v>0</v>
      </c>
      <c r="E7002" s="56">
        <v>0</v>
      </c>
      <c r="F7002" s="56">
        <v>0</v>
      </c>
      <c r="G7002" s="56">
        <v>0</v>
      </c>
      <c r="H7002" s="56">
        <v>0</v>
      </c>
      <c r="I7002" s="58">
        <v>42390</v>
      </c>
      <c r="J7002" s="56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3">
      <c r="A7003" s="56">
        <v>13085500</v>
      </c>
      <c r="B7003" s="57" t="s">
        <v>10</v>
      </c>
      <c r="C7003" s="58">
        <v>42391</v>
      </c>
      <c r="D7003" s="56">
        <v>0</v>
      </c>
      <c r="E7003" s="56">
        <v>0</v>
      </c>
      <c r="F7003" s="56">
        <v>0</v>
      </c>
      <c r="G7003" s="56">
        <v>0</v>
      </c>
      <c r="H7003" s="56">
        <v>0</v>
      </c>
      <c r="I7003" s="58">
        <v>42391</v>
      </c>
      <c r="J7003" s="56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3">
      <c r="A7004" s="56">
        <v>13085500</v>
      </c>
      <c r="B7004" s="57" t="s">
        <v>10</v>
      </c>
      <c r="C7004" s="58">
        <v>42392</v>
      </c>
      <c r="D7004" s="56">
        <v>0</v>
      </c>
      <c r="E7004" s="56">
        <v>0</v>
      </c>
      <c r="F7004" s="56">
        <v>0</v>
      </c>
      <c r="G7004" s="56">
        <v>0</v>
      </c>
      <c r="H7004" s="56">
        <v>0</v>
      </c>
      <c r="I7004" s="58">
        <v>42392</v>
      </c>
      <c r="J7004" s="56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3">
      <c r="A7005" s="56">
        <v>13085500</v>
      </c>
      <c r="B7005" s="57" t="s">
        <v>10</v>
      </c>
      <c r="C7005" s="58">
        <v>42393</v>
      </c>
      <c r="D7005" s="56">
        <v>0</v>
      </c>
      <c r="E7005" s="56">
        <v>0</v>
      </c>
      <c r="F7005" s="56">
        <v>0</v>
      </c>
      <c r="G7005" s="56">
        <v>0</v>
      </c>
      <c r="H7005" s="56">
        <v>0</v>
      </c>
      <c r="I7005" s="58">
        <v>42393</v>
      </c>
      <c r="J7005" s="56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3">
      <c r="A7006" s="56">
        <v>13085500</v>
      </c>
      <c r="B7006" s="57" t="s">
        <v>10</v>
      </c>
      <c r="C7006" s="58">
        <v>42394</v>
      </c>
      <c r="D7006" s="56">
        <v>0</v>
      </c>
      <c r="E7006" s="56">
        <v>0</v>
      </c>
      <c r="F7006" s="56">
        <v>0</v>
      </c>
      <c r="G7006" s="56">
        <v>0</v>
      </c>
      <c r="H7006" s="56">
        <v>0</v>
      </c>
      <c r="I7006" s="58">
        <v>42394</v>
      </c>
      <c r="J7006" s="5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3">
      <c r="A7007" s="56">
        <v>13085500</v>
      </c>
      <c r="B7007" s="57" t="s">
        <v>10</v>
      </c>
      <c r="C7007" s="58">
        <v>42395</v>
      </c>
      <c r="D7007" s="56">
        <v>0</v>
      </c>
      <c r="E7007" s="56">
        <v>0</v>
      </c>
      <c r="F7007" s="56">
        <v>0</v>
      </c>
      <c r="G7007" s="56">
        <v>0</v>
      </c>
      <c r="H7007" s="56">
        <v>0</v>
      </c>
      <c r="I7007" s="58">
        <v>42395</v>
      </c>
      <c r="J7007" s="56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3">
      <c r="A7008" s="56">
        <v>13085500</v>
      </c>
      <c r="B7008" s="57" t="s">
        <v>10</v>
      </c>
      <c r="C7008" s="58">
        <v>42396</v>
      </c>
      <c r="D7008" s="56">
        <v>0</v>
      </c>
      <c r="E7008" s="56">
        <v>0</v>
      </c>
      <c r="F7008" s="56">
        <v>0</v>
      </c>
      <c r="G7008" s="56">
        <v>0</v>
      </c>
      <c r="H7008" s="56">
        <v>0</v>
      </c>
      <c r="I7008" s="58">
        <v>42396</v>
      </c>
      <c r="J7008" s="56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3">
      <c r="A7009" s="56">
        <v>13085500</v>
      </c>
      <c r="B7009" s="57" t="s">
        <v>10</v>
      </c>
      <c r="C7009" s="58">
        <v>42397</v>
      </c>
      <c r="D7009" s="56">
        <v>0</v>
      </c>
      <c r="E7009" s="56">
        <v>0</v>
      </c>
      <c r="F7009" s="56">
        <v>0</v>
      </c>
      <c r="G7009" s="56">
        <v>0</v>
      </c>
      <c r="H7009" s="56">
        <v>0</v>
      </c>
      <c r="I7009" s="58">
        <v>42397</v>
      </c>
      <c r="J7009" s="56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3">
      <c r="A7010" s="56">
        <v>13085500</v>
      </c>
      <c r="B7010" s="57" t="s">
        <v>10</v>
      </c>
      <c r="C7010" s="58">
        <v>42398</v>
      </c>
      <c r="D7010" s="56">
        <v>0</v>
      </c>
      <c r="E7010" s="56">
        <v>0</v>
      </c>
      <c r="F7010" s="56">
        <v>0</v>
      </c>
      <c r="G7010" s="56">
        <v>0</v>
      </c>
      <c r="H7010" s="56">
        <v>0</v>
      </c>
      <c r="I7010" s="58">
        <v>42398</v>
      </c>
      <c r="J7010" s="56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3">
      <c r="A7011" s="56">
        <v>13085500</v>
      </c>
      <c r="B7011" s="57" t="s">
        <v>10</v>
      </c>
      <c r="C7011" s="58">
        <v>42399</v>
      </c>
      <c r="D7011" s="56">
        <v>0</v>
      </c>
      <c r="E7011" s="56">
        <v>0</v>
      </c>
      <c r="F7011" s="56">
        <v>0</v>
      </c>
      <c r="G7011" s="56">
        <v>0</v>
      </c>
      <c r="H7011" s="56">
        <v>0</v>
      </c>
      <c r="I7011" s="58">
        <v>42399</v>
      </c>
      <c r="J7011" s="56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3">
      <c r="A7012" s="56">
        <v>13085500</v>
      </c>
      <c r="B7012" s="57" t="s">
        <v>10</v>
      </c>
      <c r="C7012" s="58">
        <v>42400</v>
      </c>
      <c r="D7012" s="56">
        <v>0</v>
      </c>
      <c r="E7012" s="56">
        <v>0</v>
      </c>
      <c r="F7012" s="56">
        <v>0</v>
      </c>
      <c r="G7012" s="56">
        <v>0</v>
      </c>
      <c r="H7012" s="56">
        <v>0</v>
      </c>
      <c r="I7012" s="58">
        <v>42400</v>
      </c>
      <c r="J7012" s="56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3">
      <c r="A7013" s="56">
        <v>13085500</v>
      </c>
      <c r="B7013" s="57" t="s">
        <v>10</v>
      </c>
      <c r="C7013" s="58">
        <v>42401</v>
      </c>
      <c r="D7013" s="56">
        <v>0</v>
      </c>
      <c r="E7013" s="56">
        <v>0</v>
      </c>
      <c r="F7013" s="56">
        <v>0</v>
      </c>
      <c r="G7013" s="56">
        <v>0</v>
      </c>
      <c r="H7013" s="56">
        <v>0</v>
      </c>
      <c r="I7013" s="58">
        <v>42401</v>
      </c>
      <c r="J7013" s="56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3">
      <c r="A7014" s="56">
        <v>13085500</v>
      </c>
      <c r="B7014" s="57" t="s">
        <v>10</v>
      </c>
      <c r="C7014" s="58">
        <v>42402</v>
      </c>
      <c r="D7014" s="56">
        <v>0</v>
      </c>
      <c r="E7014" s="56">
        <v>0</v>
      </c>
      <c r="F7014" s="56">
        <v>0</v>
      </c>
      <c r="G7014" s="56">
        <v>0</v>
      </c>
      <c r="H7014" s="56">
        <v>0</v>
      </c>
      <c r="I7014" s="58">
        <v>42402</v>
      </c>
      <c r="J7014" s="56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3">
      <c r="A7015" s="56">
        <v>13085500</v>
      </c>
      <c r="B7015" s="57" t="s">
        <v>10</v>
      </c>
      <c r="C7015" s="58">
        <v>42403</v>
      </c>
      <c r="D7015" s="56">
        <v>0</v>
      </c>
      <c r="E7015" s="56">
        <v>0</v>
      </c>
      <c r="F7015" s="56">
        <v>0</v>
      </c>
      <c r="G7015" s="56">
        <v>0</v>
      </c>
      <c r="H7015" s="56">
        <v>0</v>
      </c>
      <c r="I7015" s="58">
        <v>42403</v>
      </c>
      <c r="J7015" s="56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3">
      <c r="A7016" s="56">
        <v>13085500</v>
      </c>
      <c r="B7016" s="57" t="s">
        <v>10</v>
      </c>
      <c r="C7016" s="58">
        <v>42404</v>
      </c>
      <c r="D7016" s="56">
        <v>0</v>
      </c>
      <c r="E7016" s="56">
        <v>0</v>
      </c>
      <c r="F7016" s="56">
        <v>0</v>
      </c>
      <c r="G7016" s="56">
        <v>0</v>
      </c>
      <c r="H7016" s="56">
        <v>0</v>
      </c>
      <c r="I7016" s="58">
        <v>42404</v>
      </c>
      <c r="J7016" s="5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3">
      <c r="A7017" s="56">
        <v>13085500</v>
      </c>
      <c r="B7017" s="57" t="s">
        <v>10</v>
      </c>
      <c r="C7017" s="58">
        <v>42405</v>
      </c>
      <c r="D7017" s="56">
        <v>0</v>
      </c>
      <c r="E7017" s="56">
        <v>0</v>
      </c>
      <c r="F7017" s="56">
        <v>0</v>
      </c>
      <c r="G7017" s="56">
        <v>0</v>
      </c>
      <c r="H7017" s="56">
        <v>0</v>
      </c>
      <c r="I7017" s="58">
        <v>42405</v>
      </c>
      <c r="J7017" s="56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3">
      <c r="A7018" s="56">
        <v>13085500</v>
      </c>
      <c r="B7018" s="57" t="s">
        <v>10</v>
      </c>
      <c r="C7018" s="58">
        <v>42406</v>
      </c>
      <c r="D7018" s="56">
        <v>0</v>
      </c>
      <c r="E7018" s="56">
        <v>0</v>
      </c>
      <c r="F7018" s="56">
        <v>0</v>
      </c>
      <c r="G7018" s="56">
        <v>0</v>
      </c>
      <c r="H7018" s="56">
        <v>0</v>
      </c>
      <c r="I7018" s="58">
        <v>42406</v>
      </c>
      <c r="J7018" s="56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3">
      <c r="A7019" s="56">
        <v>13085500</v>
      </c>
      <c r="B7019" s="57" t="s">
        <v>10</v>
      </c>
      <c r="C7019" s="58">
        <v>42407</v>
      </c>
      <c r="D7019" s="56">
        <v>0</v>
      </c>
      <c r="E7019" s="56">
        <v>0</v>
      </c>
      <c r="F7019" s="56">
        <v>0</v>
      </c>
      <c r="G7019" s="56">
        <v>0</v>
      </c>
      <c r="H7019" s="56">
        <v>0</v>
      </c>
      <c r="I7019" s="58">
        <v>42407</v>
      </c>
      <c r="J7019" s="56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3">
      <c r="A7020" s="56">
        <v>13085500</v>
      </c>
      <c r="B7020" s="57" t="s">
        <v>10</v>
      </c>
      <c r="C7020" s="58">
        <v>42408</v>
      </c>
      <c r="D7020" s="56">
        <v>0</v>
      </c>
      <c r="E7020" s="56">
        <v>0</v>
      </c>
      <c r="F7020" s="56">
        <v>0</v>
      </c>
      <c r="G7020" s="56">
        <v>0</v>
      </c>
      <c r="H7020" s="56">
        <v>0</v>
      </c>
      <c r="I7020" s="58">
        <v>42408</v>
      </c>
      <c r="J7020" s="56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3">
      <c r="A7021" s="56">
        <v>13085500</v>
      </c>
      <c r="B7021" s="57" t="s">
        <v>10</v>
      </c>
      <c r="C7021" s="58">
        <v>42409</v>
      </c>
      <c r="D7021" s="56">
        <v>0</v>
      </c>
      <c r="E7021" s="56">
        <v>0</v>
      </c>
      <c r="F7021" s="56">
        <v>0</v>
      </c>
      <c r="G7021" s="56">
        <v>0</v>
      </c>
      <c r="H7021" s="56">
        <v>0</v>
      </c>
      <c r="I7021" s="58">
        <v>42409</v>
      </c>
      <c r="J7021" s="56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3">
      <c r="A7022" s="56">
        <v>13085500</v>
      </c>
      <c r="B7022" s="57" t="s">
        <v>10</v>
      </c>
      <c r="C7022" s="58">
        <v>42410</v>
      </c>
      <c r="D7022" s="56">
        <v>0</v>
      </c>
      <c r="E7022" s="56">
        <v>0</v>
      </c>
      <c r="F7022" s="56">
        <v>0</v>
      </c>
      <c r="G7022" s="56">
        <v>0</v>
      </c>
      <c r="H7022" s="56">
        <v>0</v>
      </c>
      <c r="I7022" s="58">
        <v>42410</v>
      </c>
      <c r="J7022" s="56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3">
      <c r="A7023" s="56">
        <v>13085500</v>
      </c>
      <c r="B7023" s="57" t="s">
        <v>10</v>
      </c>
      <c r="C7023" s="58">
        <v>42411</v>
      </c>
      <c r="D7023" s="56">
        <v>0</v>
      </c>
      <c r="E7023" s="56">
        <v>0</v>
      </c>
      <c r="F7023" s="56">
        <v>0</v>
      </c>
      <c r="G7023" s="56">
        <v>0</v>
      </c>
      <c r="H7023" s="56">
        <v>0</v>
      </c>
      <c r="I7023" s="58">
        <v>42411</v>
      </c>
      <c r="J7023" s="56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3">
      <c r="A7024" s="56">
        <v>13085500</v>
      </c>
      <c r="B7024" s="57" t="s">
        <v>10</v>
      </c>
      <c r="C7024" s="58">
        <v>42412</v>
      </c>
      <c r="D7024" s="56">
        <v>0</v>
      </c>
      <c r="E7024" s="56">
        <v>0</v>
      </c>
      <c r="F7024" s="56">
        <v>0</v>
      </c>
      <c r="G7024" s="56">
        <v>0</v>
      </c>
      <c r="H7024" s="56">
        <v>0</v>
      </c>
      <c r="I7024" s="58">
        <v>42412</v>
      </c>
      <c r="J7024" s="56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3">
      <c r="A7025" s="56">
        <v>13085500</v>
      </c>
      <c r="B7025" s="57" t="s">
        <v>10</v>
      </c>
      <c r="C7025" s="58">
        <v>42413</v>
      </c>
      <c r="D7025" s="56">
        <v>0</v>
      </c>
      <c r="E7025" s="56">
        <v>0</v>
      </c>
      <c r="F7025" s="56">
        <v>0</v>
      </c>
      <c r="G7025" s="56">
        <v>0</v>
      </c>
      <c r="H7025" s="56">
        <v>0</v>
      </c>
      <c r="I7025" s="58">
        <v>42413</v>
      </c>
      <c r="J7025" s="56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3">
      <c r="A7026" s="56">
        <v>13085500</v>
      </c>
      <c r="B7026" s="57" t="s">
        <v>10</v>
      </c>
      <c r="C7026" s="58">
        <v>42414</v>
      </c>
      <c r="D7026" s="56">
        <v>0</v>
      </c>
      <c r="E7026" s="56">
        <v>0</v>
      </c>
      <c r="F7026" s="56">
        <v>0</v>
      </c>
      <c r="G7026" s="56">
        <v>0</v>
      </c>
      <c r="H7026" s="56">
        <v>0</v>
      </c>
      <c r="I7026" s="58">
        <v>42414</v>
      </c>
      <c r="J7026" s="5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3">
      <c r="A7027" s="56">
        <v>13085500</v>
      </c>
      <c r="B7027" s="57" t="s">
        <v>10</v>
      </c>
      <c r="C7027" s="58">
        <v>42415</v>
      </c>
      <c r="D7027" s="56">
        <v>0</v>
      </c>
      <c r="E7027" s="56">
        <v>0</v>
      </c>
      <c r="F7027" s="56">
        <v>0</v>
      </c>
      <c r="G7027" s="56">
        <v>0</v>
      </c>
      <c r="H7027" s="56">
        <v>0</v>
      </c>
      <c r="I7027" s="58">
        <v>42415</v>
      </c>
      <c r="J7027" s="56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3">
      <c r="A7028" s="56">
        <v>13085500</v>
      </c>
      <c r="B7028" s="57" t="s">
        <v>10</v>
      </c>
      <c r="C7028" s="58">
        <v>42416</v>
      </c>
      <c r="D7028" s="56">
        <v>0</v>
      </c>
      <c r="E7028" s="56">
        <v>0</v>
      </c>
      <c r="F7028" s="56">
        <v>0</v>
      </c>
      <c r="G7028" s="56">
        <v>0</v>
      </c>
      <c r="H7028" s="56">
        <v>0</v>
      </c>
      <c r="I7028" s="58">
        <v>42416</v>
      </c>
      <c r="J7028" s="56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3">
      <c r="A7029" s="56">
        <v>13085500</v>
      </c>
      <c r="B7029" s="57" t="s">
        <v>10</v>
      </c>
      <c r="C7029" s="58">
        <v>42417</v>
      </c>
      <c r="D7029" s="56">
        <v>0</v>
      </c>
      <c r="E7029" s="56">
        <v>0</v>
      </c>
      <c r="F7029" s="56">
        <v>0</v>
      </c>
      <c r="G7029" s="56">
        <v>0</v>
      </c>
      <c r="H7029" s="56">
        <v>0</v>
      </c>
      <c r="I7029" s="58">
        <v>42417</v>
      </c>
      <c r="J7029" s="56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3">
      <c r="A7030" s="56">
        <v>13085500</v>
      </c>
      <c r="B7030" s="57" t="s">
        <v>10</v>
      </c>
      <c r="C7030" s="58">
        <v>42418</v>
      </c>
      <c r="D7030" s="56">
        <v>0</v>
      </c>
      <c r="E7030" s="56">
        <v>0</v>
      </c>
      <c r="F7030" s="56">
        <v>0</v>
      </c>
      <c r="G7030" s="56">
        <v>0</v>
      </c>
      <c r="H7030" s="56">
        <v>0</v>
      </c>
      <c r="I7030" s="58">
        <v>42418</v>
      </c>
      <c r="J7030" s="56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3">
      <c r="A7031" s="56">
        <v>13085500</v>
      </c>
      <c r="B7031" s="57" t="s">
        <v>10</v>
      </c>
      <c r="C7031" s="58">
        <v>42419</v>
      </c>
      <c r="D7031" s="56">
        <v>0</v>
      </c>
      <c r="E7031" s="56">
        <v>0</v>
      </c>
      <c r="F7031" s="56">
        <v>0</v>
      </c>
      <c r="G7031" s="56">
        <v>0</v>
      </c>
      <c r="H7031" s="56">
        <v>0</v>
      </c>
      <c r="I7031" s="58">
        <v>42419</v>
      </c>
      <c r="J7031" s="56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3">
      <c r="A7032" s="56">
        <v>13085500</v>
      </c>
      <c r="B7032" s="57" t="s">
        <v>10</v>
      </c>
      <c r="C7032" s="58">
        <v>42420</v>
      </c>
      <c r="D7032" s="56">
        <v>0</v>
      </c>
      <c r="E7032" s="56">
        <v>0</v>
      </c>
      <c r="F7032" s="56">
        <v>0</v>
      </c>
      <c r="G7032" s="56">
        <v>0</v>
      </c>
      <c r="H7032" s="56">
        <v>0</v>
      </c>
      <c r="I7032" s="58">
        <v>42420</v>
      </c>
      <c r="J7032" s="56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3">
      <c r="A7033" s="56">
        <v>13085500</v>
      </c>
      <c r="B7033" s="57" t="s">
        <v>10</v>
      </c>
      <c r="C7033" s="58">
        <v>42421</v>
      </c>
      <c r="D7033" s="56">
        <v>0</v>
      </c>
      <c r="E7033" s="56">
        <v>0</v>
      </c>
      <c r="F7033" s="56">
        <v>0</v>
      </c>
      <c r="G7033" s="56">
        <v>0</v>
      </c>
      <c r="H7033" s="56">
        <v>0</v>
      </c>
      <c r="I7033" s="58">
        <v>42421</v>
      </c>
      <c r="J7033" s="56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3">
      <c r="A7034" s="56">
        <v>13085500</v>
      </c>
      <c r="B7034" s="57" t="s">
        <v>10</v>
      </c>
      <c r="C7034" s="58">
        <v>42422</v>
      </c>
      <c r="D7034" s="56">
        <v>0</v>
      </c>
      <c r="E7034" s="56">
        <v>0</v>
      </c>
      <c r="F7034" s="56">
        <v>0</v>
      </c>
      <c r="G7034" s="56">
        <v>0</v>
      </c>
      <c r="H7034" s="56">
        <v>0</v>
      </c>
      <c r="I7034" s="58">
        <v>42422</v>
      </c>
      <c r="J7034" s="56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3">
      <c r="A7035" s="56">
        <v>13085500</v>
      </c>
      <c r="B7035" s="57" t="s">
        <v>10</v>
      </c>
      <c r="C7035" s="58">
        <v>42423</v>
      </c>
      <c r="D7035" s="56">
        <v>0</v>
      </c>
      <c r="E7035" s="56">
        <v>0</v>
      </c>
      <c r="F7035" s="56">
        <v>0</v>
      </c>
      <c r="G7035" s="56">
        <v>0</v>
      </c>
      <c r="H7035" s="56">
        <v>0</v>
      </c>
      <c r="I7035" s="58">
        <v>42423</v>
      </c>
      <c r="J7035" s="56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3">
      <c r="A7036" s="56">
        <v>13085500</v>
      </c>
      <c r="B7036" s="57" t="s">
        <v>10</v>
      </c>
      <c r="C7036" s="58">
        <v>42424</v>
      </c>
      <c r="D7036" s="56">
        <v>0</v>
      </c>
      <c r="E7036" s="56">
        <v>0</v>
      </c>
      <c r="F7036" s="56">
        <v>0</v>
      </c>
      <c r="G7036" s="56">
        <v>0</v>
      </c>
      <c r="H7036" s="56">
        <v>0</v>
      </c>
      <c r="I7036" s="58">
        <v>42424</v>
      </c>
      <c r="J7036" s="5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3">
      <c r="A7037" s="56">
        <v>13085500</v>
      </c>
      <c r="B7037" s="57" t="s">
        <v>10</v>
      </c>
      <c r="C7037" s="58">
        <v>42425</v>
      </c>
      <c r="D7037" s="56">
        <v>0</v>
      </c>
      <c r="E7037" s="56">
        <v>0</v>
      </c>
      <c r="F7037" s="56">
        <v>0</v>
      </c>
      <c r="G7037" s="56">
        <v>0</v>
      </c>
      <c r="H7037" s="56">
        <v>0</v>
      </c>
      <c r="I7037" s="58">
        <v>42425</v>
      </c>
      <c r="J7037" s="56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3">
      <c r="A7038" s="56">
        <v>13085500</v>
      </c>
      <c r="B7038" s="57" t="s">
        <v>10</v>
      </c>
      <c r="C7038" s="58">
        <v>42426</v>
      </c>
      <c r="D7038" s="56">
        <v>0</v>
      </c>
      <c r="E7038" s="56">
        <v>0</v>
      </c>
      <c r="F7038" s="56">
        <v>0</v>
      </c>
      <c r="G7038" s="56">
        <v>0</v>
      </c>
      <c r="H7038" s="56">
        <v>0</v>
      </c>
      <c r="I7038" s="58">
        <v>42426</v>
      </c>
      <c r="J7038" s="56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3">
      <c r="A7039" s="56">
        <v>13085500</v>
      </c>
      <c r="B7039" s="57" t="s">
        <v>10</v>
      </c>
      <c r="C7039" s="58">
        <v>42427</v>
      </c>
      <c r="D7039" s="56">
        <v>0</v>
      </c>
      <c r="E7039" s="56">
        <v>0</v>
      </c>
      <c r="F7039" s="56">
        <v>0</v>
      </c>
      <c r="G7039" s="56">
        <v>0</v>
      </c>
      <c r="H7039" s="56">
        <v>0</v>
      </c>
      <c r="I7039" s="58">
        <v>42427</v>
      </c>
      <c r="J7039" s="56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3">
      <c r="A7040" s="56">
        <v>13085500</v>
      </c>
      <c r="B7040" s="57" t="s">
        <v>10</v>
      </c>
      <c r="C7040" s="58">
        <v>42428</v>
      </c>
      <c r="D7040" s="56">
        <v>0</v>
      </c>
      <c r="E7040" s="56">
        <v>0</v>
      </c>
      <c r="F7040" s="56">
        <v>0</v>
      </c>
      <c r="G7040" s="56">
        <v>0</v>
      </c>
      <c r="H7040" s="56">
        <v>0</v>
      </c>
      <c r="I7040" s="58">
        <v>42428</v>
      </c>
      <c r="J7040" s="56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3">
      <c r="A7041" s="56">
        <v>13085500</v>
      </c>
      <c r="B7041" s="57" t="s">
        <v>10</v>
      </c>
      <c r="C7041" s="58">
        <v>42429</v>
      </c>
      <c r="D7041" s="56">
        <v>0</v>
      </c>
      <c r="E7041" s="56">
        <v>0</v>
      </c>
      <c r="F7041" s="56">
        <v>0</v>
      </c>
      <c r="G7041" s="56">
        <v>0</v>
      </c>
      <c r="H7041" s="56">
        <v>0</v>
      </c>
      <c r="I7041" s="58">
        <v>42429</v>
      </c>
      <c r="J7041" s="56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3">
      <c r="A7042" s="56">
        <v>13085500</v>
      </c>
      <c r="B7042" s="57" t="s">
        <v>10</v>
      </c>
      <c r="C7042" s="58">
        <v>42430</v>
      </c>
      <c r="D7042" s="56">
        <v>0</v>
      </c>
      <c r="E7042" s="56">
        <v>0</v>
      </c>
      <c r="F7042" s="56">
        <v>0</v>
      </c>
      <c r="G7042" s="56">
        <v>0</v>
      </c>
      <c r="H7042" s="56">
        <v>0</v>
      </c>
      <c r="I7042" s="58">
        <v>42430</v>
      </c>
      <c r="J7042" s="56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3">
      <c r="A7043" s="56">
        <v>13085500</v>
      </c>
      <c r="B7043" s="57" t="s">
        <v>10</v>
      </c>
      <c r="C7043" s="58">
        <v>42431</v>
      </c>
      <c r="D7043" s="56">
        <v>0</v>
      </c>
      <c r="E7043" s="56">
        <v>0</v>
      </c>
      <c r="F7043" s="56">
        <v>0</v>
      </c>
      <c r="G7043" s="56">
        <v>0</v>
      </c>
      <c r="H7043" s="56">
        <v>0</v>
      </c>
      <c r="I7043" s="58">
        <v>42431</v>
      </c>
      <c r="J7043" s="56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3">
      <c r="A7044" s="56">
        <v>13085500</v>
      </c>
      <c r="B7044" s="57" t="s">
        <v>10</v>
      </c>
      <c r="C7044" s="58">
        <v>42432</v>
      </c>
      <c r="D7044" s="56">
        <v>0</v>
      </c>
      <c r="E7044" s="56">
        <v>0</v>
      </c>
      <c r="F7044" s="56">
        <v>0</v>
      </c>
      <c r="G7044" s="56">
        <v>0</v>
      </c>
      <c r="H7044" s="56">
        <v>0</v>
      </c>
      <c r="I7044" s="58">
        <v>42432</v>
      </c>
      <c r="J7044" s="56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3">
      <c r="A7045" s="56">
        <v>13085500</v>
      </c>
      <c r="B7045" s="57" t="s">
        <v>10</v>
      </c>
      <c r="C7045" s="58">
        <v>42433</v>
      </c>
      <c r="D7045" s="56">
        <v>0</v>
      </c>
      <c r="E7045" s="56">
        <v>0</v>
      </c>
      <c r="F7045" s="56">
        <v>0</v>
      </c>
      <c r="G7045" s="56">
        <v>0</v>
      </c>
      <c r="H7045" s="56">
        <v>0</v>
      </c>
      <c r="I7045" s="58">
        <v>42433</v>
      </c>
      <c r="J7045" s="56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3">
      <c r="A7046" s="56">
        <v>13085500</v>
      </c>
      <c r="B7046" s="57" t="s">
        <v>10</v>
      </c>
      <c r="C7046" s="58">
        <v>42434</v>
      </c>
      <c r="D7046" s="56">
        <v>0</v>
      </c>
      <c r="E7046" s="56">
        <v>0</v>
      </c>
      <c r="F7046" s="56">
        <v>0</v>
      </c>
      <c r="G7046" s="56">
        <v>0</v>
      </c>
      <c r="H7046" s="56">
        <v>0</v>
      </c>
      <c r="I7046" s="58">
        <v>42434</v>
      </c>
      <c r="J7046" s="5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3">
      <c r="A7047" s="56">
        <v>13085500</v>
      </c>
      <c r="B7047" s="57" t="s">
        <v>10</v>
      </c>
      <c r="C7047" s="58">
        <v>42435</v>
      </c>
      <c r="D7047" s="56">
        <v>0</v>
      </c>
      <c r="E7047" s="56">
        <v>0</v>
      </c>
      <c r="F7047" s="56">
        <v>0</v>
      </c>
      <c r="G7047" s="56">
        <v>0</v>
      </c>
      <c r="H7047" s="56">
        <v>0</v>
      </c>
      <c r="I7047" s="58">
        <v>42435</v>
      </c>
      <c r="J7047" s="56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3">
      <c r="A7048" s="56">
        <v>13085500</v>
      </c>
      <c r="B7048" s="57" t="s">
        <v>10</v>
      </c>
      <c r="C7048" s="58">
        <v>42436</v>
      </c>
      <c r="D7048" s="56">
        <v>0</v>
      </c>
      <c r="E7048" s="56">
        <v>0</v>
      </c>
      <c r="F7048" s="56">
        <v>0</v>
      </c>
      <c r="G7048" s="56">
        <v>0</v>
      </c>
      <c r="H7048" s="56">
        <v>0</v>
      </c>
      <c r="I7048" s="58">
        <v>42436</v>
      </c>
      <c r="J7048" s="56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3">
      <c r="A7049" s="56">
        <v>13085500</v>
      </c>
      <c r="B7049" s="57" t="s">
        <v>10</v>
      </c>
      <c r="C7049" s="58">
        <v>42437</v>
      </c>
      <c r="D7049" s="56">
        <v>0</v>
      </c>
      <c r="E7049" s="56">
        <v>0</v>
      </c>
      <c r="F7049" s="56">
        <v>0</v>
      </c>
      <c r="G7049" s="56">
        <v>0</v>
      </c>
      <c r="H7049" s="56">
        <v>0</v>
      </c>
      <c r="I7049" s="58">
        <v>42437</v>
      </c>
      <c r="J7049" s="56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3">
      <c r="A7050" s="56">
        <v>13085500</v>
      </c>
      <c r="B7050" s="57" t="s">
        <v>10</v>
      </c>
      <c r="C7050" s="58">
        <v>42438</v>
      </c>
      <c r="D7050" s="56">
        <v>0</v>
      </c>
      <c r="E7050" s="56">
        <v>0</v>
      </c>
      <c r="F7050" s="56">
        <v>0</v>
      </c>
      <c r="G7050" s="56">
        <v>0</v>
      </c>
      <c r="H7050" s="56">
        <v>0</v>
      </c>
      <c r="I7050" s="58">
        <v>42438</v>
      </c>
      <c r="J7050" s="56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3">
      <c r="A7051" s="56">
        <v>13085500</v>
      </c>
      <c r="B7051" s="57" t="s">
        <v>10</v>
      </c>
      <c r="C7051" s="58">
        <v>42439</v>
      </c>
      <c r="D7051" s="56">
        <v>0</v>
      </c>
      <c r="E7051" s="56">
        <v>0</v>
      </c>
      <c r="F7051" s="56">
        <v>0</v>
      </c>
      <c r="G7051" s="56">
        <v>0</v>
      </c>
      <c r="H7051" s="56">
        <v>0</v>
      </c>
      <c r="I7051" s="58">
        <v>42439</v>
      </c>
      <c r="J7051" s="56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3">
      <c r="A7052" s="56">
        <v>13085500</v>
      </c>
      <c r="B7052" s="57" t="s">
        <v>10</v>
      </c>
      <c r="C7052" s="58">
        <v>42440</v>
      </c>
      <c r="D7052" s="56">
        <v>0</v>
      </c>
      <c r="E7052" s="56">
        <v>0</v>
      </c>
      <c r="F7052" s="56">
        <v>0</v>
      </c>
      <c r="G7052" s="56">
        <v>0</v>
      </c>
      <c r="H7052" s="56">
        <v>0</v>
      </c>
      <c r="I7052" s="58">
        <v>42440</v>
      </c>
      <c r="J7052" s="56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3">
      <c r="A7053" s="56">
        <v>13085500</v>
      </c>
      <c r="B7053" s="57" t="s">
        <v>10</v>
      </c>
      <c r="C7053" s="58">
        <v>42441</v>
      </c>
      <c r="D7053" s="56">
        <v>0</v>
      </c>
      <c r="E7053" s="56">
        <v>0</v>
      </c>
      <c r="F7053" s="56">
        <v>0</v>
      </c>
      <c r="G7053" s="56">
        <v>0</v>
      </c>
      <c r="H7053" s="56">
        <v>0</v>
      </c>
      <c r="I7053" s="58">
        <v>42441</v>
      </c>
      <c r="J7053" s="56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3">
      <c r="A7054" s="56">
        <v>13085500</v>
      </c>
      <c r="B7054" s="57" t="s">
        <v>10</v>
      </c>
      <c r="C7054" s="58">
        <v>42442</v>
      </c>
      <c r="D7054" s="56">
        <v>0</v>
      </c>
      <c r="E7054" s="56">
        <v>0</v>
      </c>
      <c r="F7054" s="56">
        <v>0</v>
      </c>
      <c r="G7054" s="56">
        <v>0</v>
      </c>
      <c r="H7054" s="56">
        <v>0</v>
      </c>
      <c r="I7054" s="58">
        <v>42442</v>
      </c>
      <c r="J7054" s="56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3">
      <c r="A7055" s="56">
        <v>13085500</v>
      </c>
      <c r="B7055" s="57" t="s">
        <v>10</v>
      </c>
      <c r="C7055" s="58">
        <v>42443</v>
      </c>
      <c r="D7055" s="56">
        <v>0</v>
      </c>
      <c r="E7055" s="56">
        <v>0</v>
      </c>
      <c r="F7055" s="56">
        <v>0</v>
      </c>
      <c r="G7055" s="56">
        <v>0</v>
      </c>
      <c r="H7055" s="56">
        <v>0</v>
      </c>
      <c r="I7055" s="58">
        <v>42443</v>
      </c>
      <c r="J7055" s="56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3">
      <c r="A7056" s="56">
        <v>13085500</v>
      </c>
      <c r="B7056" s="57" t="s">
        <v>10</v>
      </c>
      <c r="C7056" s="58">
        <v>42444</v>
      </c>
      <c r="D7056" s="56">
        <v>0</v>
      </c>
      <c r="E7056" s="56">
        <v>0</v>
      </c>
      <c r="F7056" s="56">
        <v>0</v>
      </c>
      <c r="G7056" s="56">
        <v>0</v>
      </c>
      <c r="H7056" s="56">
        <v>0</v>
      </c>
      <c r="I7056" s="58">
        <v>42444</v>
      </c>
      <c r="J7056" s="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3">
      <c r="A7057" s="56">
        <v>13085500</v>
      </c>
      <c r="B7057" s="57" t="s">
        <v>10</v>
      </c>
      <c r="C7057" s="58">
        <v>42445</v>
      </c>
      <c r="D7057" s="56">
        <v>0</v>
      </c>
      <c r="E7057" s="56">
        <v>0</v>
      </c>
      <c r="F7057" s="56">
        <v>0</v>
      </c>
      <c r="G7057" s="56">
        <v>0</v>
      </c>
      <c r="H7057" s="56">
        <v>0</v>
      </c>
      <c r="I7057" s="58">
        <v>42445</v>
      </c>
      <c r="J7057" s="56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3">
      <c r="A7058" s="56">
        <v>13085500</v>
      </c>
      <c r="B7058" s="57" t="s">
        <v>10</v>
      </c>
      <c r="C7058" s="58">
        <v>42446</v>
      </c>
      <c r="D7058" s="56">
        <v>0</v>
      </c>
      <c r="E7058" s="56">
        <v>0</v>
      </c>
      <c r="F7058" s="56">
        <v>0</v>
      </c>
      <c r="G7058" s="56">
        <v>0</v>
      </c>
      <c r="H7058" s="56">
        <v>0</v>
      </c>
      <c r="I7058" s="58">
        <v>42446</v>
      </c>
      <c r="J7058" s="56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3">
      <c r="A7059" s="56">
        <v>13085500</v>
      </c>
      <c r="B7059" s="57" t="s">
        <v>10</v>
      </c>
      <c r="C7059" s="58">
        <v>42447</v>
      </c>
      <c r="D7059" s="56">
        <v>0</v>
      </c>
      <c r="E7059" s="56">
        <v>0</v>
      </c>
      <c r="F7059" s="56">
        <v>0</v>
      </c>
      <c r="G7059" s="56">
        <v>0</v>
      </c>
      <c r="H7059" s="56">
        <v>0</v>
      </c>
      <c r="I7059" s="58">
        <v>42447</v>
      </c>
      <c r="J7059" s="56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3">
      <c r="A7060" s="56">
        <v>13085500</v>
      </c>
      <c r="B7060" s="57" t="s">
        <v>10</v>
      </c>
      <c r="C7060" s="58">
        <v>42448</v>
      </c>
      <c r="D7060" s="56">
        <v>0</v>
      </c>
      <c r="E7060" s="56">
        <v>0</v>
      </c>
      <c r="F7060" s="56">
        <v>0</v>
      </c>
      <c r="G7060" s="56">
        <v>0</v>
      </c>
      <c r="H7060" s="56">
        <v>0</v>
      </c>
      <c r="I7060" s="58">
        <v>42448</v>
      </c>
      <c r="J7060" s="56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3">
      <c r="A7061" s="56">
        <v>13085500</v>
      </c>
      <c r="B7061" s="57" t="s">
        <v>10</v>
      </c>
      <c r="C7061" s="58">
        <v>42449</v>
      </c>
      <c r="D7061" s="56">
        <v>0</v>
      </c>
      <c r="E7061" s="56">
        <v>0</v>
      </c>
      <c r="F7061" s="56">
        <v>0</v>
      </c>
      <c r="G7061" s="56">
        <v>0</v>
      </c>
      <c r="H7061" s="56">
        <v>0</v>
      </c>
      <c r="I7061" s="58">
        <v>42449</v>
      </c>
      <c r="J7061" s="56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3">
      <c r="A7062" s="56">
        <v>13085500</v>
      </c>
      <c r="B7062" s="57" t="s">
        <v>10</v>
      </c>
      <c r="C7062" s="58">
        <v>42450</v>
      </c>
      <c r="D7062" s="56">
        <v>0</v>
      </c>
      <c r="E7062" s="56">
        <v>0</v>
      </c>
      <c r="F7062" s="56">
        <v>0</v>
      </c>
      <c r="G7062" s="56">
        <v>0</v>
      </c>
      <c r="H7062" s="56">
        <v>0</v>
      </c>
      <c r="I7062" s="58">
        <v>42450</v>
      </c>
      <c r="J7062" s="56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3">
      <c r="A7063" s="56">
        <v>13085500</v>
      </c>
      <c r="B7063" s="57" t="s">
        <v>10</v>
      </c>
      <c r="C7063" s="58">
        <v>42451</v>
      </c>
      <c r="D7063" s="56">
        <v>0</v>
      </c>
      <c r="E7063" s="56">
        <v>0</v>
      </c>
      <c r="F7063" s="56">
        <v>0</v>
      </c>
      <c r="G7063" s="56">
        <v>0</v>
      </c>
      <c r="H7063" s="56">
        <v>0</v>
      </c>
      <c r="I7063" s="58">
        <v>42451</v>
      </c>
      <c r="J7063" s="56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3">
      <c r="A7064" s="56">
        <v>13085500</v>
      </c>
      <c r="B7064" s="57" t="s">
        <v>10</v>
      </c>
      <c r="C7064" s="58">
        <v>42452</v>
      </c>
      <c r="D7064" s="56">
        <v>0</v>
      </c>
      <c r="E7064" s="56">
        <v>0</v>
      </c>
      <c r="F7064" s="56">
        <v>0</v>
      </c>
      <c r="G7064" s="56">
        <v>0</v>
      </c>
      <c r="H7064" s="56">
        <v>0</v>
      </c>
      <c r="I7064" s="58">
        <v>42452</v>
      </c>
      <c r="J7064" s="56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3">
      <c r="A7065" s="56">
        <v>13085500</v>
      </c>
      <c r="B7065" s="57" t="s">
        <v>10</v>
      </c>
      <c r="C7065" s="58">
        <v>42453</v>
      </c>
      <c r="D7065" s="56">
        <v>0</v>
      </c>
      <c r="E7065" s="56">
        <v>0</v>
      </c>
      <c r="F7065" s="56">
        <v>0</v>
      </c>
      <c r="G7065" s="56">
        <v>0</v>
      </c>
      <c r="H7065" s="56">
        <v>0</v>
      </c>
      <c r="I7065" s="58">
        <v>42453</v>
      </c>
      <c r="J7065" s="56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3">
      <c r="A7066" s="56">
        <v>13085500</v>
      </c>
      <c r="B7066" s="57" t="s">
        <v>10</v>
      </c>
      <c r="C7066" s="58">
        <v>42454</v>
      </c>
      <c r="D7066" s="56">
        <v>0</v>
      </c>
      <c r="E7066" s="56">
        <v>0</v>
      </c>
      <c r="F7066" s="56">
        <v>0</v>
      </c>
      <c r="G7066" s="56">
        <v>0</v>
      </c>
      <c r="H7066" s="56">
        <v>0</v>
      </c>
      <c r="I7066" s="58">
        <v>42454</v>
      </c>
      <c r="J7066" s="5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3">
      <c r="A7067" s="56">
        <v>13085500</v>
      </c>
      <c r="B7067" s="57" t="s">
        <v>10</v>
      </c>
      <c r="C7067" s="58">
        <v>42455</v>
      </c>
      <c r="D7067" s="56">
        <v>0</v>
      </c>
      <c r="E7067" s="56">
        <v>0</v>
      </c>
      <c r="F7067" s="56">
        <v>0</v>
      </c>
      <c r="G7067" s="56">
        <v>0</v>
      </c>
      <c r="H7067" s="56">
        <v>0</v>
      </c>
      <c r="I7067" s="58">
        <v>42455</v>
      </c>
      <c r="J7067" s="56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3">
      <c r="A7068" s="56">
        <v>13085500</v>
      </c>
      <c r="B7068" s="57" t="s">
        <v>10</v>
      </c>
      <c r="C7068" s="58">
        <v>42456</v>
      </c>
      <c r="D7068" s="56">
        <v>0</v>
      </c>
      <c r="E7068" s="56">
        <v>0</v>
      </c>
      <c r="F7068" s="56">
        <v>0</v>
      </c>
      <c r="G7068" s="56">
        <v>0</v>
      </c>
      <c r="H7068" s="56">
        <v>0</v>
      </c>
      <c r="I7068" s="58">
        <v>42456</v>
      </c>
      <c r="J7068" s="56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3">
      <c r="A7069" s="56">
        <v>13085500</v>
      </c>
      <c r="B7069" s="57" t="s">
        <v>10</v>
      </c>
      <c r="C7069" s="58">
        <v>42457</v>
      </c>
      <c r="D7069" s="56">
        <v>0</v>
      </c>
      <c r="E7069" s="56">
        <v>0</v>
      </c>
      <c r="F7069" s="56">
        <v>0</v>
      </c>
      <c r="G7069" s="56">
        <v>0</v>
      </c>
      <c r="H7069" s="56">
        <v>0</v>
      </c>
      <c r="I7069" s="58">
        <v>42457</v>
      </c>
      <c r="J7069" s="56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3">
      <c r="A7070" s="56">
        <v>13085500</v>
      </c>
      <c r="B7070" s="57" t="s">
        <v>10</v>
      </c>
      <c r="C7070" s="58">
        <v>42458</v>
      </c>
      <c r="D7070" s="56">
        <v>0</v>
      </c>
      <c r="E7070" s="56">
        <v>0</v>
      </c>
      <c r="F7070" s="56">
        <v>0</v>
      </c>
      <c r="G7070" s="56">
        <v>0</v>
      </c>
      <c r="H7070" s="56">
        <v>0</v>
      </c>
      <c r="I7070" s="58">
        <v>42458</v>
      </c>
      <c r="J7070" s="56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3">
      <c r="A7071" s="56">
        <v>13085500</v>
      </c>
      <c r="B7071" s="57" t="s">
        <v>10</v>
      </c>
      <c r="C7071" s="58">
        <v>42459</v>
      </c>
      <c r="D7071" s="56">
        <v>0</v>
      </c>
      <c r="E7071" s="56">
        <v>0</v>
      </c>
      <c r="F7071" s="56">
        <v>0</v>
      </c>
      <c r="G7071" s="56">
        <v>0</v>
      </c>
      <c r="H7071" s="56">
        <v>0</v>
      </c>
      <c r="I7071" s="58">
        <v>42459</v>
      </c>
      <c r="J7071" s="56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3">
      <c r="A7072" s="56">
        <v>13085500</v>
      </c>
      <c r="B7072" s="57" t="s">
        <v>10</v>
      </c>
      <c r="C7072" s="58">
        <v>42460</v>
      </c>
      <c r="D7072" s="56">
        <v>0</v>
      </c>
      <c r="E7072" s="56">
        <v>0</v>
      </c>
      <c r="F7072" s="56">
        <v>0</v>
      </c>
      <c r="G7072" s="56">
        <v>0</v>
      </c>
      <c r="H7072" s="56">
        <v>0</v>
      </c>
      <c r="I7072" s="58">
        <v>42460</v>
      </c>
      <c r="J7072" s="56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3">
      <c r="A7073" s="56">
        <v>13085500</v>
      </c>
      <c r="B7073" s="57" t="s">
        <v>10</v>
      </c>
      <c r="C7073" s="58">
        <v>42461</v>
      </c>
      <c r="D7073" s="56">
        <v>0</v>
      </c>
      <c r="E7073" s="56">
        <v>0</v>
      </c>
      <c r="F7073" s="56">
        <v>0</v>
      </c>
      <c r="G7073" s="56">
        <v>0</v>
      </c>
      <c r="H7073" s="56">
        <v>0</v>
      </c>
      <c r="I7073" s="58">
        <v>42461</v>
      </c>
      <c r="J7073" s="56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3">
      <c r="A7074" s="56">
        <v>13085500</v>
      </c>
      <c r="B7074" s="57" t="s">
        <v>10</v>
      </c>
      <c r="C7074" s="58">
        <v>42462</v>
      </c>
      <c r="D7074" s="56">
        <v>0</v>
      </c>
      <c r="E7074" s="56">
        <v>0</v>
      </c>
      <c r="F7074" s="56">
        <v>0</v>
      </c>
      <c r="G7074" s="56">
        <v>0</v>
      </c>
      <c r="H7074" s="56">
        <v>0</v>
      </c>
      <c r="I7074" s="58">
        <v>42462</v>
      </c>
      <c r="J7074" s="56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3">
      <c r="A7075" s="56">
        <v>13085500</v>
      </c>
      <c r="B7075" s="57" t="s">
        <v>10</v>
      </c>
      <c r="C7075" s="58">
        <v>42463</v>
      </c>
      <c r="D7075" s="56">
        <v>0</v>
      </c>
      <c r="E7075" s="56">
        <v>0</v>
      </c>
      <c r="F7075" s="56">
        <v>0</v>
      </c>
      <c r="G7075" s="56">
        <v>0</v>
      </c>
      <c r="H7075" s="56">
        <v>0</v>
      </c>
      <c r="I7075" s="58">
        <v>42463</v>
      </c>
      <c r="J7075" s="56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3">
      <c r="A7076" s="56">
        <v>13085500</v>
      </c>
      <c r="B7076" s="57" t="s">
        <v>10</v>
      </c>
      <c r="C7076" s="58">
        <v>42464</v>
      </c>
      <c r="D7076" s="56">
        <v>0</v>
      </c>
      <c r="E7076" s="56">
        <v>0</v>
      </c>
      <c r="F7076" s="56">
        <v>0</v>
      </c>
      <c r="G7076" s="56">
        <v>0</v>
      </c>
      <c r="H7076" s="56">
        <v>0</v>
      </c>
      <c r="I7076" s="58">
        <v>42464</v>
      </c>
      <c r="J7076" s="5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3">
      <c r="A7077" s="56">
        <v>13085500</v>
      </c>
      <c r="B7077" s="57" t="s">
        <v>10</v>
      </c>
      <c r="C7077" s="58">
        <v>42465</v>
      </c>
      <c r="D7077" s="56">
        <v>0</v>
      </c>
      <c r="E7077" s="56">
        <v>0</v>
      </c>
      <c r="F7077" s="56">
        <v>0</v>
      </c>
      <c r="G7077" s="56">
        <v>0</v>
      </c>
      <c r="H7077" s="56">
        <v>0</v>
      </c>
      <c r="I7077" s="58">
        <v>42465</v>
      </c>
      <c r="J7077" s="56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3">
      <c r="A7078" s="56">
        <v>13085500</v>
      </c>
      <c r="B7078" s="57" t="s">
        <v>10</v>
      </c>
      <c r="C7078" s="58">
        <v>42466</v>
      </c>
      <c r="D7078" s="56">
        <v>0</v>
      </c>
      <c r="E7078" s="56">
        <v>0</v>
      </c>
      <c r="F7078" s="56">
        <v>0</v>
      </c>
      <c r="G7078" s="56">
        <v>0</v>
      </c>
      <c r="H7078" s="56">
        <v>0</v>
      </c>
      <c r="I7078" s="58">
        <v>42466</v>
      </c>
      <c r="J7078" s="56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3">
      <c r="A7079" s="56">
        <v>13085500</v>
      </c>
      <c r="B7079" s="57" t="s">
        <v>10</v>
      </c>
      <c r="C7079" s="58">
        <v>42467</v>
      </c>
      <c r="D7079" s="56">
        <v>0</v>
      </c>
      <c r="E7079" s="56">
        <v>0</v>
      </c>
      <c r="F7079" s="56">
        <v>0</v>
      </c>
      <c r="G7079" s="56">
        <v>0</v>
      </c>
      <c r="H7079" s="56">
        <v>0</v>
      </c>
      <c r="I7079" s="58">
        <v>42467</v>
      </c>
      <c r="J7079" s="56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3">
      <c r="A7080" s="56">
        <v>13085500</v>
      </c>
      <c r="B7080" s="57" t="s">
        <v>10</v>
      </c>
      <c r="C7080" s="58">
        <v>42468</v>
      </c>
      <c r="D7080" s="56">
        <v>0</v>
      </c>
      <c r="E7080" s="56">
        <v>0</v>
      </c>
      <c r="F7080" s="56">
        <v>0</v>
      </c>
      <c r="G7080" s="56">
        <v>0</v>
      </c>
      <c r="H7080" s="56">
        <v>0</v>
      </c>
      <c r="I7080" s="58">
        <v>42468</v>
      </c>
      <c r="J7080" s="56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3">
      <c r="A7081" s="56">
        <v>13085500</v>
      </c>
      <c r="B7081" s="57" t="s">
        <v>10</v>
      </c>
      <c r="C7081" s="58">
        <v>42469</v>
      </c>
      <c r="D7081" s="56">
        <v>0</v>
      </c>
      <c r="E7081" s="56">
        <v>0</v>
      </c>
      <c r="F7081" s="56">
        <v>0</v>
      </c>
      <c r="G7081" s="56">
        <v>0</v>
      </c>
      <c r="H7081" s="56">
        <v>0</v>
      </c>
      <c r="I7081" s="58">
        <v>42469</v>
      </c>
      <c r="J7081" s="56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3">
      <c r="A7082" s="56">
        <v>13085500</v>
      </c>
      <c r="B7082" s="57" t="s">
        <v>10</v>
      </c>
      <c r="C7082" s="58">
        <v>42470</v>
      </c>
      <c r="D7082" s="56">
        <v>0</v>
      </c>
      <c r="E7082" s="56">
        <v>0</v>
      </c>
      <c r="F7082" s="56">
        <v>0</v>
      </c>
      <c r="G7082" s="56">
        <v>0</v>
      </c>
      <c r="H7082" s="56">
        <v>0</v>
      </c>
      <c r="I7082" s="58">
        <v>42470</v>
      </c>
      <c r="J7082" s="56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3">
      <c r="A7083" s="56">
        <v>13085500</v>
      </c>
      <c r="B7083" s="57" t="s">
        <v>10</v>
      </c>
      <c r="C7083" s="58">
        <v>42471</v>
      </c>
      <c r="D7083" s="56">
        <v>0</v>
      </c>
      <c r="E7083" s="56">
        <v>0</v>
      </c>
      <c r="F7083" s="56">
        <v>0</v>
      </c>
      <c r="G7083" s="56">
        <v>0</v>
      </c>
      <c r="H7083" s="56">
        <v>0</v>
      </c>
      <c r="I7083" s="58">
        <v>42471</v>
      </c>
      <c r="J7083" s="56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3">
      <c r="A7084" s="56">
        <v>13085500</v>
      </c>
      <c r="B7084" s="57" t="s">
        <v>10</v>
      </c>
      <c r="C7084" s="58">
        <v>42472</v>
      </c>
      <c r="D7084" s="56">
        <v>0</v>
      </c>
      <c r="E7084" s="56">
        <v>0</v>
      </c>
      <c r="F7084" s="56">
        <v>0</v>
      </c>
      <c r="G7084" s="56">
        <v>0</v>
      </c>
      <c r="H7084" s="56">
        <v>0</v>
      </c>
      <c r="I7084" s="58">
        <v>42472</v>
      </c>
      <c r="J7084" s="56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3">
      <c r="A7085" s="56">
        <v>13085500</v>
      </c>
      <c r="B7085" s="57" t="s">
        <v>10</v>
      </c>
      <c r="C7085" s="58">
        <v>42473</v>
      </c>
      <c r="D7085" s="56">
        <v>0</v>
      </c>
      <c r="E7085" s="56">
        <v>0</v>
      </c>
      <c r="F7085" s="56">
        <v>0</v>
      </c>
      <c r="G7085" s="56">
        <v>0</v>
      </c>
      <c r="H7085" s="56">
        <v>0</v>
      </c>
      <c r="I7085" s="58">
        <v>42473</v>
      </c>
      <c r="J7085" s="56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3">
      <c r="A7086" s="56">
        <v>13085500</v>
      </c>
      <c r="B7086" s="57" t="s">
        <v>10</v>
      </c>
      <c r="C7086" s="58">
        <v>42474</v>
      </c>
      <c r="D7086" s="56">
        <v>0</v>
      </c>
      <c r="E7086" s="56">
        <v>0</v>
      </c>
      <c r="F7086" s="56">
        <v>0</v>
      </c>
      <c r="G7086" s="56">
        <v>0</v>
      </c>
      <c r="H7086" s="56">
        <v>0</v>
      </c>
      <c r="I7086" s="58">
        <v>42474</v>
      </c>
      <c r="J7086" s="5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3">
      <c r="A7087" s="56">
        <v>13085500</v>
      </c>
      <c r="B7087" s="57" t="s">
        <v>10</v>
      </c>
      <c r="C7087" s="58">
        <v>42475</v>
      </c>
      <c r="D7087" s="56">
        <v>49</v>
      </c>
      <c r="E7087" s="56">
        <v>96.9</v>
      </c>
      <c r="F7087" s="56">
        <v>49</v>
      </c>
      <c r="G7087" s="56">
        <v>97</v>
      </c>
      <c r="H7087" s="56">
        <v>-96.9</v>
      </c>
      <c r="I7087" s="58">
        <v>42475</v>
      </c>
      <c r="J7087" s="56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3">
      <c r="A7088" s="56">
        <v>13085500</v>
      </c>
      <c r="B7088" s="57" t="s">
        <v>10</v>
      </c>
      <c r="C7088" s="58">
        <v>42476</v>
      </c>
      <c r="D7088" s="56">
        <v>24</v>
      </c>
      <c r="E7088" s="56">
        <v>143.69999999999999</v>
      </c>
      <c r="F7088" s="56">
        <v>24</v>
      </c>
      <c r="G7088" s="56">
        <v>144</v>
      </c>
      <c r="H7088" s="56">
        <v>-143.69999999999999</v>
      </c>
      <c r="I7088" s="58">
        <v>42476</v>
      </c>
      <c r="J7088" s="56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3">
      <c r="A7089" s="56">
        <v>13085500</v>
      </c>
      <c r="B7089" s="57" t="s">
        <v>10</v>
      </c>
      <c r="C7089" s="58">
        <v>42477</v>
      </c>
      <c r="D7089" s="56">
        <v>22</v>
      </c>
      <c r="E7089" s="56">
        <v>187</v>
      </c>
      <c r="F7089" s="56">
        <v>22</v>
      </c>
      <c r="G7089" s="56">
        <v>187</v>
      </c>
      <c r="H7089" s="56">
        <v>-187</v>
      </c>
      <c r="I7089" s="58">
        <v>42477</v>
      </c>
      <c r="J7089" s="56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3">
      <c r="A7090" s="56">
        <v>13085500</v>
      </c>
      <c r="B7090" s="57" t="s">
        <v>10</v>
      </c>
      <c r="C7090" s="58">
        <v>42478</v>
      </c>
      <c r="D7090" s="56">
        <v>32</v>
      </c>
      <c r="E7090" s="56">
        <v>249.9</v>
      </c>
      <c r="F7090" s="56">
        <v>32</v>
      </c>
      <c r="G7090" s="56">
        <v>250</v>
      </c>
      <c r="H7090" s="56">
        <v>-249.9</v>
      </c>
      <c r="I7090" s="58">
        <v>42478</v>
      </c>
      <c r="J7090" s="56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3">
      <c r="A7091" s="56">
        <v>13085500</v>
      </c>
      <c r="B7091" s="57" t="s">
        <v>10</v>
      </c>
      <c r="C7091" s="58">
        <v>42479</v>
      </c>
      <c r="D7091" s="56">
        <v>48</v>
      </c>
      <c r="E7091" s="56">
        <v>345.8</v>
      </c>
      <c r="F7091" s="56">
        <v>48</v>
      </c>
      <c r="G7091" s="56">
        <v>346</v>
      </c>
      <c r="H7091" s="56">
        <v>-345.8</v>
      </c>
      <c r="I7091" s="58">
        <v>42479</v>
      </c>
      <c r="J7091" s="56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3">
      <c r="A7092" s="56">
        <v>13085500</v>
      </c>
      <c r="B7092" s="57" t="s">
        <v>10</v>
      </c>
      <c r="C7092" s="58">
        <v>42480</v>
      </c>
      <c r="D7092" s="56">
        <v>57</v>
      </c>
      <c r="E7092" s="56">
        <v>459.3</v>
      </c>
      <c r="F7092" s="56">
        <v>57</v>
      </c>
      <c r="G7092" s="56">
        <v>459</v>
      </c>
      <c r="H7092" s="56">
        <v>-459.3</v>
      </c>
      <c r="I7092" s="58">
        <v>42480</v>
      </c>
      <c r="J7092" s="56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3">
      <c r="A7093" s="56">
        <v>13085500</v>
      </c>
      <c r="B7093" s="57" t="s">
        <v>10</v>
      </c>
      <c r="C7093" s="58">
        <v>42481</v>
      </c>
      <c r="D7093" s="56">
        <v>73</v>
      </c>
      <c r="E7093" s="56">
        <v>603.9</v>
      </c>
      <c r="F7093" s="56">
        <v>73</v>
      </c>
      <c r="G7093" s="56">
        <v>604</v>
      </c>
      <c r="H7093" s="56">
        <v>-603.9</v>
      </c>
      <c r="I7093" s="58">
        <v>42481</v>
      </c>
      <c r="J7093" s="56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3">
      <c r="A7094" s="56">
        <v>13085500</v>
      </c>
      <c r="B7094" s="57" t="s">
        <v>10</v>
      </c>
      <c r="C7094" s="58">
        <v>42482</v>
      </c>
      <c r="D7094" s="56">
        <v>87</v>
      </c>
      <c r="E7094" s="56">
        <v>775.8</v>
      </c>
      <c r="F7094" s="56">
        <v>87</v>
      </c>
      <c r="G7094" s="56">
        <v>776</v>
      </c>
      <c r="H7094" s="56">
        <v>-775.8</v>
      </c>
      <c r="I7094" s="58">
        <v>42482</v>
      </c>
      <c r="J7094" s="56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3">
      <c r="A7095" s="56">
        <v>13085500</v>
      </c>
      <c r="B7095" s="57" t="s">
        <v>10</v>
      </c>
      <c r="C7095" s="58">
        <v>42483</v>
      </c>
      <c r="D7095" s="56">
        <v>64</v>
      </c>
      <c r="E7095" s="56">
        <v>902.7</v>
      </c>
      <c r="F7095" s="56">
        <v>64</v>
      </c>
      <c r="G7095" s="56">
        <v>903</v>
      </c>
      <c r="H7095" s="56">
        <v>-902.7</v>
      </c>
      <c r="I7095" s="58">
        <v>42483</v>
      </c>
      <c r="J7095" s="56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3">
      <c r="A7096" s="56">
        <v>13085500</v>
      </c>
      <c r="B7096" s="57" t="s">
        <v>10</v>
      </c>
      <c r="C7096" s="58">
        <v>42484</v>
      </c>
      <c r="D7096" s="56">
        <v>60</v>
      </c>
      <c r="E7096" s="56">
        <v>1020.6</v>
      </c>
      <c r="F7096" s="56">
        <v>60</v>
      </c>
      <c r="G7096" s="56">
        <v>1021</v>
      </c>
      <c r="H7096" s="56">
        <v>-1020.6</v>
      </c>
      <c r="I7096" s="58">
        <v>42484</v>
      </c>
      <c r="J7096" s="5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3">
      <c r="A7097" s="56">
        <v>13085500</v>
      </c>
      <c r="B7097" s="57" t="s">
        <v>10</v>
      </c>
      <c r="C7097" s="58">
        <v>42485</v>
      </c>
      <c r="D7097" s="56">
        <v>57</v>
      </c>
      <c r="E7097" s="56">
        <v>1133.4000000000001</v>
      </c>
      <c r="F7097" s="56">
        <v>57</v>
      </c>
      <c r="G7097" s="56">
        <v>1133</v>
      </c>
      <c r="H7097" s="56">
        <v>-1133.4000000000001</v>
      </c>
      <c r="I7097" s="58">
        <v>42485</v>
      </c>
      <c r="J7097" s="56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3">
      <c r="A7098" s="56">
        <v>13085500</v>
      </c>
      <c r="B7098" s="57" t="s">
        <v>10</v>
      </c>
      <c r="C7098" s="58">
        <v>42486</v>
      </c>
      <c r="D7098" s="56">
        <v>48</v>
      </c>
      <c r="E7098" s="56">
        <v>1229.2</v>
      </c>
      <c r="F7098" s="56">
        <v>48</v>
      </c>
      <c r="G7098" s="56">
        <v>1229</v>
      </c>
      <c r="H7098" s="56">
        <v>-1229.2</v>
      </c>
      <c r="I7098" s="58">
        <v>42486</v>
      </c>
      <c r="J7098" s="56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3">
      <c r="A7099" s="56">
        <v>13085500</v>
      </c>
      <c r="B7099" s="57" t="s">
        <v>10</v>
      </c>
      <c r="C7099" s="58">
        <v>42487</v>
      </c>
      <c r="D7099" s="56">
        <v>48</v>
      </c>
      <c r="E7099" s="56">
        <v>1325</v>
      </c>
      <c r="F7099" s="56">
        <v>48</v>
      </c>
      <c r="G7099" s="56">
        <v>1325</v>
      </c>
      <c r="H7099" s="56">
        <v>-1325</v>
      </c>
      <c r="I7099" s="58">
        <v>42487</v>
      </c>
      <c r="J7099" s="56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3">
      <c r="A7100" s="56">
        <v>13085500</v>
      </c>
      <c r="B7100" s="57" t="s">
        <v>10</v>
      </c>
      <c r="C7100" s="58">
        <v>42488</v>
      </c>
      <c r="D7100" s="56">
        <v>55</v>
      </c>
      <c r="E7100" s="56">
        <v>1433.9</v>
      </c>
      <c r="F7100" s="56">
        <v>55</v>
      </c>
      <c r="G7100" s="56">
        <v>1434</v>
      </c>
      <c r="H7100" s="56">
        <v>-1433.9</v>
      </c>
      <c r="I7100" s="58">
        <v>42488</v>
      </c>
      <c r="J7100" s="56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3">
      <c r="A7101" s="56">
        <v>13085500</v>
      </c>
      <c r="B7101" s="57" t="s">
        <v>10</v>
      </c>
      <c r="C7101" s="58">
        <v>42489</v>
      </c>
      <c r="D7101" s="56">
        <v>65</v>
      </c>
      <c r="E7101" s="56">
        <v>1561.8</v>
      </c>
      <c r="F7101" s="56">
        <v>0</v>
      </c>
      <c r="G7101" s="56">
        <v>1434</v>
      </c>
      <c r="H7101" s="56">
        <v>-1433.9</v>
      </c>
      <c r="I7101" s="58">
        <v>42489</v>
      </c>
      <c r="J7101" s="56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3">
      <c r="A7102" s="56">
        <v>13085500</v>
      </c>
      <c r="B7102" s="57" t="s">
        <v>10</v>
      </c>
      <c r="C7102" s="58">
        <v>42490</v>
      </c>
      <c r="D7102" s="56">
        <v>63</v>
      </c>
      <c r="E7102" s="56">
        <v>1686.9</v>
      </c>
      <c r="F7102" s="56">
        <v>0</v>
      </c>
      <c r="G7102" s="56">
        <v>1434</v>
      </c>
      <c r="H7102" s="56">
        <v>-1433.9</v>
      </c>
      <c r="I7102" s="58">
        <v>42490</v>
      </c>
      <c r="J7102" s="56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3">
      <c r="A7103" s="56">
        <v>13085500</v>
      </c>
      <c r="B7103" s="57" t="s">
        <v>10</v>
      </c>
      <c r="C7103" s="58">
        <v>42491</v>
      </c>
      <c r="D7103" s="56">
        <v>64</v>
      </c>
      <c r="E7103" s="56">
        <v>1814.3</v>
      </c>
      <c r="F7103" s="56">
        <v>0</v>
      </c>
      <c r="G7103" s="56">
        <v>1434</v>
      </c>
      <c r="H7103" s="56">
        <v>-1433.9</v>
      </c>
      <c r="I7103" s="58">
        <v>42491</v>
      </c>
      <c r="J7103" s="56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3">
      <c r="A7104" s="56">
        <v>13085500</v>
      </c>
      <c r="B7104" s="57" t="s">
        <v>10</v>
      </c>
      <c r="C7104" s="58">
        <v>42492</v>
      </c>
      <c r="D7104" s="56">
        <v>74</v>
      </c>
      <c r="E7104" s="56">
        <v>1961.3</v>
      </c>
      <c r="F7104" s="56">
        <v>74</v>
      </c>
      <c r="G7104" s="56">
        <v>1581</v>
      </c>
      <c r="H7104" s="56">
        <v>-1580.9</v>
      </c>
      <c r="I7104" s="58">
        <v>42492</v>
      </c>
      <c r="J7104" s="56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3">
      <c r="A7105" s="56">
        <v>13085500</v>
      </c>
      <c r="B7105" s="57" t="s">
        <v>10</v>
      </c>
      <c r="C7105" s="58">
        <v>42493</v>
      </c>
      <c r="D7105" s="56">
        <v>96</v>
      </c>
      <c r="E7105" s="56">
        <v>2151.6</v>
      </c>
      <c r="F7105" s="56">
        <v>96</v>
      </c>
      <c r="G7105" s="56">
        <v>1771</v>
      </c>
      <c r="H7105" s="56">
        <v>-1771.2</v>
      </c>
      <c r="I7105" s="58">
        <v>42493</v>
      </c>
      <c r="J7105" s="56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3">
      <c r="A7106" s="56">
        <v>13085500</v>
      </c>
      <c r="B7106" s="57" t="s">
        <v>10</v>
      </c>
      <c r="C7106" s="58">
        <v>42494</v>
      </c>
      <c r="D7106" s="56">
        <v>115</v>
      </c>
      <c r="E7106" s="56">
        <v>2380.5</v>
      </c>
      <c r="F7106" s="56">
        <v>115</v>
      </c>
      <c r="G7106" s="56">
        <v>2000</v>
      </c>
      <c r="H7106" s="56">
        <v>-2000</v>
      </c>
      <c r="I7106" s="58">
        <v>42494</v>
      </c>
      <c r="J7106" s="5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3">
      <c r="A7107" s="56">
        <v>13085500</v>
      </c>
      <c r="B7107" s="57" t="s">
        <v>10</v>
      </c>
      <c r="C7107" s="58">
        <v>42495</v>
      </c>
      <c r="D7107" s="56">
        <v>122</v>
      </c>
      <c r="E7107" s="56">
        <v>2621.5</v>
      </c>
      <c r="F7107" s="56">
        <v>122</v>
      </c>
      <c r="G7107" s="56">
        <v>2241</v>
      </c>
      <c r="H7107" s="56">
        <v>-2241.1</v>
      </c>
      <c r="I7107" s="58">
        <v>42495</v>
      </c>
      <c r="J7107" s="56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3">
      <c r="A7108" s="56">
        <v>13085500</v>
      </c>
      <c r="B7108" s="57" t="s">
        <v>10</v>
      </c>
      <c r="C7108" s="58">
        <v>42496</v>
      </c>
      <c r="D7108" s="56">
        <v>120</v>
      </c>
      <c r="E7108" s="56">
        <v>2858.5</v>
      </c>
      <c r="F7108" s="56">
        <v>120</v>
      </c>
      <c r="G7108" s="56">
        <v>2478</v>
      </c>
      <c r="H7108" s="56">
        <v>-2478.1</v>
      </c>
      <c r="I7108" s="58">
        <v>42496</v>
      </c>
      <c r="J7108" s="56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3">
      <c r="A7109" s="56">
        <v>13085500</v>
      </c>
      <c r="B7109" s="57" t="s">
        <v>10</v>
      </c>
      <c r="C7109" s="58">
        <v>42497</v>
      </c>
      <c r="D7109" s="56">
        <v>106</v>
      </c>
      <c r="E7109" s="56">
        <v>3069.1</v>
      </c>
      <c r="F7109" s="56">
        <v>106</v>
      </c>
      <c r="G7109" s="56">
        <v>2689</v>
      </c>
      <c r="H7109" s="56">
        <v>-2688.7</v>
      </c>
      <c r="I7109" s="58">
        <v>42497</v>
      </c>
      <c r="J7109" s="56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3">
      <c r="A7110" s="56">
        <v>13085500</v>
      </c>
      <c r="B7110" s="57" t="s">
        <v>10</v>
      </c>
      <c r="C7110" s="58">
        <v>42498</v>
      </c>
      <c r="D7110" s="56">
        <v>101</v>
      </c>
      <c r="E7110" s="56">
        <v>3268.5</v>
      </c>
      <c r="F7110" s="56">
        <v>101</v>
      </c>
      <c r="G7110" s="56">
        <v>2888</v>
      </c>
      <c r="H7110" s="56">
        <v>-2888.1</v>
      </c>
      <c r="I7110" s="58">
        <v>42498</v>
      </c>
      <c r="J7110" s="56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3">
      <c r="A7111" s="56">
        <v>13085500</v>
      </c>
      <c r="B7111" s="57" t="s">
        <v>10</v>
      </c>
      <c r="C7111" s="58">
        <v>42499</v>
      </c>
      <c r="D7111" s="56">
        <v>101</v>
      </c>
      <c r="E7111" s="56">
        <v>3468</v>
      </c>
      <c r="F7111" s="56">
        <v>101</v>
      </c>
      <c r="G7111" s="56">
        <v>3088</v>
      </c>
      <c r="H7111" s="56">
        <v>-3087.6</v>
      </c>
      <c r="I7111" s="58">
        <v>42499</v>
      </c>
      <c r="J7111" s="56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3">
      <c r="A7112" s="56">
        <v>13085500</v>
      </c>
      <c r="B7112" s="57" t="s">
        <v>10</v>
      </c>
      <c r="C7112" s="58">
        <v>42500</v>
      </c>
      <c r="D7112" s="56">
        <v>110</v>
      </c>
      <c r="E7112" s="56">
        <v>3685.8</v>
      </c>
      <c r="F7112" s="56">
        <v>110</v>
      </c>
      <c r="G7112" s="56">
        <v>3305</v>
      </c>
      <c r="H7112" s="56">
        <v>-3305.4</v>
      </c>
      <c r="I7112" s="58">
        <v>42500</v>
      </c>
      <c r="J7112" s="56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3">
      <c r="A7113" s="56">
        <v>13085500</v>
      </c>
      <c r="B7113" s="57" t="s">
        <v>10</v>
      </c>
      <c r="C7113" s="58">
        <v>42501</v>
      </c>
      <c r="D7113" s="56">
        <v>112</v>
      </c>
      <c r="E7113" s="56">
        <v>3908.8</v>
      </c>
      <c r="F7113" s="56">
        <v>0</v>
      </c>
      <c r="G7113" s="56">
        <v>3305</v>
      </c>
      <c r="H7113" s="56">
        <v>-3305.4</v>
      </c>
      <c r="I7113" s="58">
        <v>42501</v>
      </c>
      <c r="J7113" s="56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3">
      <c r="A7114" s="56">
        <v>13085500</v>
      </c>
      <c r="B7114" s="57" t="s">
        <v>10</v>
      </c>
      <c r="C7114" s="58">
        <v>42502</v>
      </c>
      <c r="D7114" s="56">
        <v>120</v>
      </c>
      <c r="E7114" s="56">
        <v>4146.8999999999996</v>
      </c>
      <c r="F7114" s="56">
        <v>0</v>
      </c>
      <c r="G7114" s="56">
        <v>3305</v>
      </c>
      <c r="H7114" s="56">
        <v>-3305.4</v>
      </c>
      <c r="I7114" s="58">
        <v>42502</v>
      </c>
      <c r="J7114" s="56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3">
      <c r="A7115" s="56">
        <v>13085500</v>
      </c>
      <c r="B7115" s="57" t="s">
        <v>10</v>
      </c>
      <c r="C7115" s="58">
        <v>42503</v>
      </c>
      <c r="D7115" s="56">
        <v>130</v>
      </c>
      <c r="E7115" s="56">
        <v>4404.5</v>
      </c>
      <c r="F7115" s="56">
        <v>0</v>
      </c>
      <c r="G7115" s="56">
        <v>3305</v>
      </c>
      <c r="H7115" s="56">
        <v>-3305.4</v>
      </c>
      <c r="I7115" s="58">
        <v>42503</v>
      </c>
      <c r="J7115" s="56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3">
      <c r="A7116" s="56">
        <v>13085500</v>
      </c>
      <c r="B7116" s="57" t="s">
        <v>10</v>
      </c>
      <c r="C7116" s="58">
        <v>42504</v>
      </c>
      <c r="D7116" s="56">
        <v>151</v>
      </c>
      <c r="E7116" s="56">
        <v>4703</v>
      </c>
      <c r="F7116" s="56">
        <v>0</v>
      </c>
      <c r="G7116" s="56">
        <v>3305</v>
      </c>
      <c r="H7116" s="56">
        <v>-3305.4</v>
      </c>
      <c r="I7116" s="58">
        <v>42504</v>
      </c>
      <c r="J7116" s="5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3">
      <c r="A7117" s="56">
        <v>13085500</v>
      </c>
      <c r="B7117" s="57" t="s">
        <v>10</v>
      </c>
      <c r="C7117" s="58">
        <v>42505</v>
      </c>
      <c r="D7117" s="56">
        <v>139</v>
      </c>
      <c r="E7117" s="56">
        <v>4978.1000000000004</v>
      </c>
      <c r="F7117" s="56">
        <v>0</v>
      </c>
      <c r="G7117" s="56">
        <v>3305</v>
      </c>
      <c r="H7117" s="56">
        <v>-3305.4</v>
      </c>
      <c r="I7117" s="58">
        <v>42505</v>
      </c>
      <c r="J7117" s="56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3">
      <c r="A7118" s="56">
        <v>13085500</v>
      </c>
      <c r="B7118" s="57" t="s">
        <v>10</v>
      </c>
      <c r="C7118" s="58">
        <v>42506</v>
      </c>
      <c r="D7118" s="56">
        <v>156</v>
      </c>
      <c r="E7118" s="56">
        <v>5287.6</v>
      </c>
      <c r="F7118" s="56">
        <v>0</v>
      </c>
      <c r="G7118" s="56">
        <v>3305</v>
      </c>
      <c r="H7118" s="56">
        <v>-3305.4</v>
      </c>
      <c r="I7118" s="58">
        <v>42506</v>
      </c>
      <c r="J7118" s="56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3">
      <c r="A7119" s="56">
        <v>13085500</v>
      </c>
      <c r="B7119" s="57" t="s">
        <v>10</v>
      </c>
      <c r="C7119" s="58">
        <v>42507</v>
      </c>
      <c r="D7119" s="56">
        <v>153</v>
      </c>
      <c r="E7119" s="56">
        <v>5590.5</v>
      </c>
      <c r="F7119" s="56">
        <v>153</v>
      </c>
      <c r="G7119" s="56">
        <v>3608</v>
      </c>
      <c r="H7119" s="56">
        <v>-3608.3</v>
      </c>
      <c r="I7119" s="58">
        <v>42507</v>
      </c>
      <c r="J7119" s="56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3">
      <c r="A7120" s="56">
        <v>13085500</v>
      </c>
      <c r="B7120" s="57" t="s">
        <v>10</v>
      </c>
      <c r="C7120" s="58">
        <v>42508</v>
      </c>
      <c r="D7120" s="56">
        <v>156</v>
      </c>
      <c r="E7120" s="56">
        <v>5899.5</v>
      </c>
      <c r="F7120" s="56">
        <v>156</v>
      </c>
      <c r="G7120" s="56">
        <v>3917</v>
      </c>
      <c r="H7120" s="56">
        <v>-3917.3</v>
      </c>
      <c r="I7120" s="58">
        <v>42508</v>
      </c>
      <c r="J7120" s="56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3">
      <c r="A7121" s="56">
        <v>13085500</v>
      </c>
      <c r="B7121" s="57" t="s">
        <v>10</v>
      </c>
      <c r="C7121" s="58">
        <v>42509</v>
      </c>
      <c r="D7121" s="56">
        <v>139</v>
      </c>
      <c r="E7121" s="56">
        <v>6174.6</v>
      </c>
      <c r="F7121" s="56">
        <v>139</v>
      </c>
      <c r="G7121" s="56">
        <v>4192</v>
      </c>
      <c r="H7121" s="56">
        <v>-4192.3999999999996</v>
      </c>
      <c r="I7121" s="58">
        <v>42509</v>
      </c>
      <c r="J7121" s="56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3">
      <c r="A7122" s="56">
        <v>13085500</v>
      </c>
      <c r="B7122" s="57" t="s">
        <v>10</v>
      </c>
      <c r="C7122" s="58">
        <v>42510</v>
      </c>
      <c r="D7122" s="56">
        <v>120</v>
      </c>
      <c r="E7122" s="56">
        <v>6411.7</v>
      </c>
      <c r="F7122" s="56">
        <v>0</v>
      </c>
      <c r="G7122" s="56">
        <v>4192</v>
      </c>
      <c r="H7122" s="56">
        <v>-4192.3999999999996</v>
      </c>
      <c r="I7122" s="58">
        <v>42510</v>
      </c>
      <c r="J7122" s="56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3">
      <c r="A7123" s="56">
        <v>13085500</v>
      </c>
      <c r="B7123" s="57" t="s">
        <v>10</v>
      </c>
      <c r="C7123" s="58">
        <v>42511</v>
      </c>
      <c r="D7123" s="56">
        <v>103</v>
      </c>
      <c r="E7123" s="56">
        <v>6615.6</v>
      </c>
      <c r="F7123" s="56">
        <v>0</v>
      </c>
      <c r="G7123" s="56">
        <v>4192</v>
      </c>
      <c r="H7123" s="56">
        <v>-4192.3999999999996</v>
      </c>
      <c r="I7123" s="58">
        <v>42511</v>
      </c>
      <c r="J7123" s="56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3">
      <c r="A7124" s="56">
        <v>13085500</v>
      </c>
      <c r="B7124" s="57" t="s">
        <v>10</v>
      </c>
      <c r="C7124" s="58">
        <v>42512</v>
      </c>
      <c r="D7124" s="56">
        <v>94</v>
      </c>
      <c r="E7124" s="56">
        <v>6801.2</v>
      </c>
      <c r="F7124" s="56">
        <v>0</v>
      </c>
      <c r="G7124" s="56">
        <v>4192</v>
      </c>
      <c r="H7124" s="56">
        <v>-4192.3999999999996</v>
      </c>
      <c r="I7124" s="58">
        <v>42512</v>
      </c>
      <c r="J7124" s="56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3">
      <c r="A7125" s="56">
        <v>13085500</v>
      </c>
      <c r="B7125" s="57" t="s">
        <v>10</v>
      </c>
      <c r="C7125" s="58">
        <v>42513</v>
      </c>
      <c r="D7125" s="56">
        <v>85</v>
      </c>
      <c r="E7125" s="56">
        <v>6970.2</v>
      </c>
      <c r="F7125" s="56">
        <v>0</v>
      </c>
      <c r="G7125" s="56">
        <v>4192</v>
      </c>
      <c r="H7125" s="56">
        <v>-4192.3999999999996</v>
      </c>
      <c r="I7125" s="58">
        <v>42513</v>
      </c>
      <c r="J7125" s="56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3">
      <c r="A7126" s="56">
        <v>13085500</v>
      </c>
      <c r="B7126" s="57" t="s">
        <v>10</v>
      </c>
      <c r="C7126" s="58">
        <v>42514</v>
      </c>
      <c r="D7126" s="56">
        <v>83</v>
      </c>
      <c r="E7126" s="56">
        <v>7134.1</v>
      </c>
      <c r="F7126" s="56">
        <v>0</v>
      </c>
      <c r="G7126" s="56">
        <v>4192</v>
      </c>
      <c r="H7126" s="56">
        <v>-4192.3999999999996</v>
      </c>
      <c r="I7126" s="58">
        <v>42514</v>
      </c>
      <c r="J7126" s="5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3">
      <c r="A7127" s="56">
        <v>13085500</v>
      </c>
      <c r="B7127" s="57" t="s">
        <v>10</v>
      </c>
      <c r="C7127" s="58">
        <v>42515</v>
      </c>
      <c r="D7127" s="56">
        <v>93</v>
      </c>
      <c r="E7127" s="56">
        <v>7319.1</v>
      </c>
      <c r="F7127" s="56">
        <v>0</v>
      </c>
      <c r="G7127" s="56">
        <v>4192</v>
      </c>
      <c r="H7127" s="56">
        <v>-4192.3999999999996</v>
      </c>
      <c r="I7127" s="58">
        <v>42515</v>
      </c>
      <c r="J7127" s="56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3">
      <c r="A7128" s="56">
        <v>13085500</v>
      </c>
      <c r="B7128" s="57" t="s">
        <v>10</v>
      </c>
      <c r="C7128" s="58">
        <v>42516</v>
      </c>
      <c r="D7128" s="56">
        <v>98</v>
      </c>
      <c r="E7128" s="56">
        <v>7513.6</v>
      </c>
      <c r="F7128" s="56">
        <v>0</v>
      </c>
      <c r="G7128" s="56">
        <v>4192</v>
      </c>
      <c r="H7128" s="56">
        <v>-4192.3999999999996</v>
      </c>
      <c r="I7128" s="58">
        <v>42516</v>
      </c>
      <c r="J7128" s="56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3">
      <c r="A7129" s="56">
        <v>13085500</v>
      </c>
      <c r="B7129" s="57" t="s">
        <v>10</v>
      </c>
      <c r="C7129" s="58">
        <v>42517</v>
      </c>
      <c r="D7129" s="56">
        <v>110</v>
      </c>
      <c r="E7129" s="56">
        <v>7730.8</v>
      </c>
      <c r="F7129" s="56">
        <v>0</v>
      </c>
      <c r="G7129" s="56">
        <v>4192</v>
      </c>
      <c r="H7129" s="56">
        <v>-4192.3999999999996</v>
      </c>
      <c r="I7129" s="58">
        <v>42517</v>
      </c>
      <c r="J7129" s="56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3">
      <c r="A7130" s="56">
        <v>13085500</v>
      </c>
      <c r="B7130" s="57" t="s">
        <v>10</v>
      </c>
      <c r="C7130" s="58">
        <v>42518</v>
      </c>
      <c r="D7130" s="56">
        <v>124</v>
      </c>
      <c r="E7130" s="56">
        <v>7976.1</v>
      </c>
      <c r="F7130" s="56">
        <v>0</v>
      </c>
      <c r="G7130" s="56">
        <v>4192</v>
      </c>
      <c r="H7130" s="56">
        <v>-4192.3999999999996</v>
      </c>
      <c r="I7130" s="58">
        <v>42518</v>
      </c>
      <c r="J7130" s="56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3">
      <c r="A7131" s="56">
        <v>13085500</v>
      </c>
      <c r="B7131" s="57" t="s">
        <v>10</v>
      </c>
      <c r="C7131" s="58">
        <v>42519</v>
      </c>
      <c r="D7131" s="56">
        <v>129</v>
      </c>
      <c r="E7131" s="56">
        <v>8232.2000000000007</v>
      </c>
      <c r="F7131" s="56">
        <v>0</v>
      </c>
      <c r="G7131" s="56">
        <v>4192</v>
      </c>
      <c r="H7131" s="56">
        <v>-4192.3999999999996</v>
      </c>
      <c r="I7131" s="58">
        <v>42519</v>
      </c>
      <c r="J7131" s="56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3">
      <c r="A7132" s="56">
        <v>13085500</v>
      </c>
      <c r="B7132" s="57" t="s">
        <v>10</v>
      </c>
      <c r="C7132" s="58">
        <v>42520</v>
      </c>
      <c r="D7132" s="56">
        <v>163</v>
      </c>
      <c r="E7132" s="56">
        <v>8555.1</v>
      </c>
      <c r="F7132" s="56">
        <v>0</v>
      </c>
      <c r="G7132" s="56">
        <v>4192</v>
      </c>
      <c r="H7132" s="56">
        <v>-4192.3999999999996</v>
      </c>
      <c r="I7132" s="58">
        <v>42520</v>
      </c>
      <c r="J7132" s="56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3">
      <c r="A7133" s="56">
        <v>13085500</v>
      </c>
      <c r="B7133" s="57" t="s">
        <v>10</v>
      </c>
      <c r="C7133" s="58">
        <v>42521</v>
      </c>
      <c r="D7133" s="56">
        <v>193</v>
      </c>
      <c r="E7133" s="56">
        <v>8937.9</v>
      </c>
      <c r="F7133" s="56">
        <v>0</v>
      </c>
      <c r="G7133" s="56">
        <v>4192</v>
      </c>
      <c r="H7133" s="56">
        <v>-4192.3999999999996</v>
      </c>
      <c r="I7133" s="58">
        <v>42521</v>
      </c>
      <c r="J7133" s="56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3">
      <c r="A7134" s="56">
        <v>13085500</v>
      </c>
      <c r="B7134" s="57" t="s">
        <v>10</v>
      </c>
      <c r="C7134" s="58">
        <v>42522</v>
      </c>
      <c r="D7134" s="56">
        <v>204</v>
      </c>
      <c r="E7134" s="56">
        <v>9342.2999999999993</v>
      </c>
      <c r="F7134" s="56">
        <v>0</v>
      </c>
      <c r="G7134" s="56">
        <v>4192</v>
      </c>
      <c r="H7134" s="56">
        <v>-4192.3999999999996</v>
      </c>
      <c r="I7134" s="58">
        <v>42522</v>
      </c>
      <c r="J7134" s="56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3">
      <c r="A7135" s="56">
        <v>13085500</v>
      </c>
      <c r="B7135" s="57" t="s">
        <v>10</v>
      </c>
      <c r="C7135" s="58">
        <v>42523</v>
      </c>
      <c r="D7135" s="56">
        <v>223</v>
      </c>
      <c r="E7135" s="56">
        <v>9784.5</v>
      </c>
      <c r="F7135" s="56">
        <v>223</v>
      </c>
      <c r="G7135" s="56">
        <v>4635</v>
      </c>
      <c r="H7135" s="56">
        <v>-4634.6000000000004</v>
      </c>
      <c r="I7135" s="58">
        <v>42523</v>
      </c>
      <c r="J7135" s="56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3">
      <c r="A7136" s="56">
        <v>13085500</v>
      </c>
      <c r="B7136" s="57" t="s">
        <v>10</v>
      </c>
      <c r="C7136" s="58">
        <v>42524</v>
      </c>
      <c r="D7136" s="56">
        <v>257</v>
      </c>
      <c r="E7136" s="56">
        <v>10294.700000000001</v>
      </c>
      <c r="F7136" s="56">
        <v>257</v>
      </c>
      <c r="G7136" s="56">
        <v>5145</v>
      </c>
      <c r="H7136" s="56">
        <v>-5144.8999999999996</v>
      </c>
      <c r="I7136" s="58">
        <v>42524</v>
      </c>
      <c r="J7136" s="5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3">
      <c r="A7137" s="56">
        <v>13085500</v>
      </c>
      <c r="B7137" s="57" t="s">
        <v>10</v>
      </c>
      <c r="C7137" s="58">
        <v>42525</v>
      </c>
      <c r="D7137" s="56">
        <v>264</v>
      </c>
      <c r="E7137" s="56">
        <v>10818.8</v>
      </c>
      <c r="F7137" s="56">
        <v>264</v>
      </c>
      <c r="G7137" s="56">
        <v>5669</v>
      </c>
      <c r="H7137" s="56">
        <v>-5668.9</v>
      </c>
      <c r="I7137" s="58">
        <v>42525</v>
      </c>
      <c r="J7137" s="56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3">
      <c r="A7138" s="56">
        <v>13085500</v>
      </c>
      <c r="B7138" s="57" t="s">
        <v>10</v>
      </c>
      <c r="C7138" s="58">
        <v>42526</v>
      </c>
      <c r="D7138" s="56">
        <v>264</v>
      </c>
      <c r="E7138" s="56">
        <v>11341.6</v>
      </c>
      <c r="F7138" s="56">
        <v>264</v>
      </c>
      <c r="G7138" s="56">
        <v>6192</v>
      </c>
      <c r="H7138" s="56">
        <v>-6191.8</v>
      </c>
      <c r="I7138" s="58">
        <v>42526</v>
      </c>
      <c r="J7138" s="56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3">
      <c r="A7139" s="56">
        <v>13085500</v>
      </c>
      <c r="B7139" s="57" t="s">
        <v>10</v>
      </c>
      <c r="C7139" s="58">
        <v>42527</v>
      </c>
      <c r="D7139" s="56">
        <v>273</v>
      </c>
      <c r="E7139" s="56">
        <v>11882.2</v>
      </c>
      <c r="F7139" s="56">
        <v>273</v>
      </c>
      <c r="G7139" s="56">
        <v>6732</v>
      </c>
      <c r="H7139" s="56">
        <v>-6732.3</v>
      </c>
      <c r="I7139" s="58">
        <v>42527</v>
      </c>
      <c r="J7139" s="56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3">
      <c r="A7140" s="56">
        <v>13085500</v>
      </c>
      <c r="B7140" s="57" t="s">
        <v>10</v>
      </c>
      <c r="C7140" s="58">
        <v>42528</v>
      </c>
      <c r="D7140" s="56">
        <v>281</v>
      </c>
      <c r="E7140" s="56">
        <v>12438.9</v>
      </c>
      <c r="F7140" s="56">
        <v>281</v>
      </c>
      <c r="G7140" s="56">
        <v>7289</v>
      </c>
      <c r="H7140" s="56">
        <v>-7289.1</v>
      </c>
      <c r="I7140" s="58">
        <v>42528</v>
      </c>
      <c r="J7140" s="56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3">
      <c r="A7141" s="56">
        <v>13085500</v>
      </c>
      <c r="B7141" s="57" t="s">
        <v>10</v>
      </c>
      <c r="C7141" s="58">
        <v>42529</v>
      </c>
      <c r="D7141" s="56">
        <v>297</v>
      </c>
      <c r="E7141" s="56">
        <v>13027.3</v>
      </c>
      <c r="F7141" s="56">
        <v>297</v>
      </c>
      <c r="G7141" s="56">
        <v>7877</v>
      </c>
      <c r="H7141" s="56">
        <v>-7877.4</v>
      </c>
      <c r="I7141" s="58">
        <v>42529</v>
      </c>
      <c r="J7141" s="56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3">
      <c r="A7142" s="56">
        <v>13085500</v>
      </c>
      <c r="B7142" s="57" t="s">
        <v>10</v>
      </c>
      <c r="C7142" s="58">
        <v>42530</v>
      </c>
      <c r="D7142" s="56">
        <v>303</v>
      </c>
      <c r="E7142" s="56">
        <v>13627.4</v>
      </c>
      <c r="F7142" s="56">
        <v>303</v>
      </c>
      <c r="G7142" s="56">
        <v>8478</v>
      </c>
      <c r="H7142" s="56">
        <v>-8477.5</v>
      </c>
      <c r="I7142" s="58">
        <v>42530</v>
      </c>
      <c r="J7142" s="56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3">
      <c r="A7143" s="56">
        <v>13085500</v>
      </c>
      <c r="B7143" s="57" t="s">
        <v>10</v>
      </c>
      <c r="C7143" s="58">
        <v>42531</v>
      </c>
      <c r="D7143" s="56">
        <v>298</v>
      </c>
      <c r="E7143" s="56">
        <v>14217.8</v>
      </c>
      <c r="F7143" s="56">
        <v>298</v>
      </c>
      <c r="G7143" s="56">
        <v>9068</v>
      </c>
      <c r="H7143" s="56">
        <v>-9067.9</v>
      </c>
      <c r="I7143" s="58">
        <v>42531</v>
      </c>
      <c r="J7143" s="56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3">
      <c r="A7144" s="56">
        <v>13085500</v>
      </c>
      <c r="B7144" s="57" t="s">
        <v>10</v>
      </c>
      <c r="C7144" s="58">
        <v>42532</v>
      </c>
      <c r="D7144" s="56">
        <v>288</v>
      </c>
      <c r="E7144" s="56">
        <v>14788.8</v>
      </c>
      <c r="F7144" s="56">
        <v>21</v>
      </c>
      <c r="G7144" s="56">
        <v>9109</v>
      </c>
      <c r="H7144" s="56">
        <v>-9109.2999999999993</v>
      </c>
      <c r="I7144" s="58">
        <v>42532</v>
      </c>
      <c r="J7144" s="56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3">
      <c r="A7145" s="56">
        <v>13085500</v>
      </c>
      <c r="B7145" s="57" t="s">
        <v>10</v>
      </c>
      <c r="C7145" s="58">
        <v>42533</v>
      </c>
      <c r="D7145" s="56">
        <v>285</v>
      </c>
      <c r="E7145" s="56">
        <v>15354.6</v>
      </c>
      <c r="F7145" s="56">
        <v>18</v>
      </c>
      <c r="G7145" s="56">
        <v>9146</v>
      </c>
      <c r="H7145" s="56">
        <v>-9145.5</v>
      </c>
      <c r="I7145" s="58">
        <v>42533</v>
      </c>
      <c r="J7145" s="56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3">
      <c r="A7146" s="56">
        <v>13085500</v>
      </c>
      <c r="B7146" s="57" t="s">
        <v>10</v>
      </c>
      <c r="C7146" s="58">
        <v>42534</v>
      </c>
      <c r="D7146" s="56">
        <v>283</v>
      </c>
      <c r="E7146" s="56">
        <v>15915.1</v>
      </c>
      <c r="F7146" s="56">
        <v>16</v>
      </c>
      <c r="G7146" s="56">
        <v>9177</v>
      </c>
      <c r="H7146" s="56">
        <v>-9176.5</v>
      </c>
      <c r="I7146" s="58">
        <v>42534</v>
      </c>
      <c r="J7146" s="5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3">
      <c r="A7147" s="56">
        <v>13085500</v>
      </c>
      <c r="B7147" s="57" t="s">
        <v>10</v>
      </c>
      <c r="C7147" s="58">
        <v>42535</v>
      </c>
      <c r="D7147" s="56">
        <v>264</v>
      </c>
      <c r="E7147" s="56">
        <v>16439.2</v>
      </c>
      <c r="F7147" s="56">
        <v>0</v>
      </c>
      <c r="G7147" s="56">
        <v>9177</v>
      </c>
      <c r="H7147" s="56">
        <v>-9176.5</v>
      </c>
      <c r="I7147" s="58">
        <v>42535</v>
      </c>
      <c r="J7147" s="56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3">
      <c r="A7148" s="56">
        <v>13085500</v>
      </c>
      <c r="B7148" s="57" t="s">
        <v>10</v>
      </c>
      <c r="C7148" s="58">
        <v>42536</v>
      </c>
      <c r="D7148" s="56">
        <v>255</v>
      </c>
      <c r="E7148" s="56">
        <v>16944.400000000001</v>
      </c>
      <c r="F7148" s="56">
        <v>0</v>
      </c>
      <c r="G7148" s="56">
        <v>9177</v>
      </c>
      <c r="H7148" s="56">
        <v>-9176.5</v>
      </c>
      <c r="I7148" s="58">
        <v>42536</v>
      </c>
      <c r="J7148" s="56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3">
      <c r="A7149" s="56">
        <v>13085500</v>
      </c>
      <c r="B7149" s="57" t="s">
        <v>10</v>
      </c>
      <c r="C7149" s="58">
        <v>42537</v>
      </c>
      <c r="D7149" s="56">
        <v>261</v>
      </c>
      <c r="E7149" s="56">
        <v>17461.900000000001</v>
      </c>
      <c r="F7149" s="56">
        <v>0</v>
      </c>
      <c r="G7149" s="56">
        <v>9177</v>
      </c>
      <c r="H7149" s="56">
        <v>-9176.5</v>
      </c>
      <c r="I7149" s="58">
        <v>42537</v>
      </c>
      <c r="J7149" s="56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3">
      <c r="A7150" s="56">
        <v>13085500</v>
      </c>
      <c r="B7150" s="57" t="s">
        <v>10</v>
      </c>
      <c r="C7150" s="58">
        <v>42538</v>
      </c>
      <c r="D7150" s="56">
        <v>280</v>
      </c>
      <c r="E7150" s="56">
        <v>18017.099999999999</v>
      </c>
      <c r="F7150" s="56">
        <v>280</v>
      </c>
      <c r="G7150" s="56">
        <v>9732</v>
      </c>
      <c r="H7150" s="56">
        <v>-9731.7000000000007</v>
      </c>
      <c r="I7150" s="58">
        <v>42538</v>
      </c>
      <c r="J7150" s="56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3">
      <c r="A7151" s="56">
        <v>13085500</v>
      </c>
      <c r="B7151" s="57" t="s">
        <v>10</v>
      </c>
      <c r="C7151" s="58">
        <v>42539</v>
      </c>
      <c r="D7151" s="56">
        <v>276</v>
      </c>
      <c r="E7151" s="56">
        <v>18564.8</v>
      </c>
      <c r="F7151" s="56">
        <v>276</v>
      </c>
      <c r="G7151" s="56">
        <v>10279</v>
      </c>
      <c r="H7151" s="56">
        <v>-10279.4</v>
      </c>
      <c r="I7151" s="58">
        <v>42539</v>
      </c>
      <c r="J7151" s="56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3">
      <c r="A7152" s="56">
        <v>13085500</v>
      </c>
      <c r="B7152" s="57" t="s">
        <v>10</v>
      </c>
      <c r="C7152" s="58">
        <v>42540</v>
      </c>
      <c r="D7152" s="56">
        <v>267</v>
      </c>
      <c r="E7152" s="56">
        <v>19095.3</v>
      </c>
      <c r="F7152" s="56">
        <v>267</v>
      </c>
      <c r="G7152" s="56">
        <v>10810</v>
      </c>
      <c r="H7152" s="56">
        <v>-10809.9</v>
      </c>
      <c r="I7152" s="58">
        <v>42540</v>
      </c>
      <c r="J7152" s="56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3">
      <c r="A7153" s="56">
        <v>13085500</v>
      </c>
      <c r="B7153" s="57" t="s">
        <v>10</v>
      </c>
      <c r="C7153" s="58">
        <v>42541</v>
      </c>
      <c r="D7153" s="56">
        <v>285</v>
      </c>
      <c r="E7153" s="56">
        <v>19660.400000000001</v>
      </c>
      <c r="F7153" s="56">
        <v>285</v>
      </c>
      <c r="G7153" s="56">
        <v>11375</v>
      </c>
      <c r="H7153" s="56">
        <v>-11375</v>
      </c>
      <c r="I7153" s="58">
        <v>42541</v>
      </c>
      <c r="J7153" s="56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3">
      <c r="A7154" s="56">
        <v>13085500</v>
      </c>
      <c r="B7154" s="57" t="s">
        <v>10</v>
      </c>
      <c r="C7154" s="58">
        <v>42542</v>
      </c>
      <c r="D7154" s="56">
        <v>299</v>
      </c>
      <c r="E7154" s="56">
        <v>20253.900000000001</v>
      </c>
      <c r="F7154" s="56">
        <v>299</v>
      </c>
      <c r="G7154" s="56">
        <v>11969</v>
      </c>
      <c r="H7154" s="56">
        <v>-11968.5</v>
      </c>
      <c r="I7154" s="58">
        <v>42542</v>
      </c>
      <c r="J7154" s="56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3">
      <c r="A7155" s="56">
        <v>13085500</v>
      </c>
      <c r="B7155" s="57" t="s">
        <v>10</v>
      </c>
      <c r="C7155" s="58">
        <v>42543</v>
      </c>
      <c r="D7155" s="56">
        <v>304</v>
      </c>
      <c r="E7155" s="56">
        <v>20857.7</v>
      </c>
      <c r="F7155" s="56">
        <v>304</v>
      </c>
      <c r="G7155" s="56">
        <v>12572</v>
      </c>
      <c r="H7155" s="56">
        <v>-12572.3</v>
      </c>
      <c r="I7155" s="58">
        <v>42543</v>
      </c>
      <c r="J7155" s="56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3">
      <c r="A7156" s="56">
        <v>13085500</v>
      </c>
      <c r="B7156" s="57" t="s">
        <v>10</v>
      </c>
      <c r="C7156" s="58">
        <v>42544</v>
      </c>
      <c r="D7156" s="56">
        <v>297</v>
      </c>
      <c r="E7156" s="56">
        <v>21447</v>
      </c>
      <c r="F7156" s="56">
        <v>297</v>
      </c>
      <c r="G7156" s="56">
        <v>13162</v>
      </c>
      <c r="H7156" s="56">
        <v>-13161.6</v>
      </c>
      <c r="I7156" s="58">
        <v>42544</v>
      </c>
      <c r="J7156" s="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3">
      <c r="A7157" s="56">
        <v>13085500</v>
      </c>
      <c r="B7157" s="57" t="s">
        <v>10</v>
      </c>
      <c r="C7157" s="58">
        <v>42545</v>
      </c>
      <c r="D7157" s="56">
        <v>301</v>
      </c>
      <c r="E7157" s="56">
        <v>22044.9</v>
      </c>
      <c r="F7157" s="56">
        <v>301</v>
      </c>
      <c r="G7157" s="56">
        <v>13760</v>
      </c>
      <c r="H7157" s="56">
        <v>-13759.5</v>
      </c>
      <c r="I7157" s="58">
        <v>42545</v>
      </c>
      <c r="J7157" s="56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3">
      <c r="A7158" s="56">
        <v>13085500</v>
      </c>
      <c r="B7158" s="57" t="s">
        <v>10</v>
      </c>
      <c r="C7158" s="58">
        <v>42546</v>
      </c>
      <c r="D7158" s="56">
        <v>313</v>
      </c>
      <c r="E7158" s="56">
        <v>22664.7</v>
      </c>
      <c r="F7158" s="56">
        <v>313</v>
      </c>
      <c r="G7158" s="56">
        <v>14379</v>
      </c>
      <c r="H7158" s="56">
        <v>-14379.3</v>
      </c>
      <c r="I7158" s="58">
        <v>42546</v>
      </c>
      <c r="J7158" s="56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3">
      <c r="A7159" s="56">
        <v>13085500</v>
      </c>
      <c r="B7159" s="57" t="s">
        <v>10</v>
      </c>
      <c r="C7159" s="58">
        <v>42547</v>
      </c>
      <c r="D7159" s="56">
        <v>312</v>
      </c>
      <c r="E7159" s="56">
        <v>23284</v>
      </c>
      <c r="F7159" s="56">
        <v>312</v>
      </c>
      <c r="G7159" s="56">
        <v>14999</v>
      </c>
      <c r="H7159" s="56">
        <v>-14998.6</v>
      </c>
      <c r="I7159" s="58">
        <v>42547</v>
      </c>
      <c r="J7159" s="56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3">
      <c r="A7160" s="56">
        <v>13085500</v>
      </c>
      <c r="B7160" s="57" t="s">
        <v>10</v>
      </c>
      <c r="C7160" s="58">
        <v>42548</v>
      </c>
      <c r="D7160" s="56">
        <v>303</v>
      </c>
      <c r="E7160" s="56">
        <v>23885</v>
      </c>
      <c r="F7160" s="56">
        <v>303</v>
      </c>
      <c r="G7160" s="56">
        <v>15600</v>
      </c>
      <c r="H7160" s="56">
        <v>-15599.6</v>
      </c>
      <c r="I7160" s="58">
        <v>42548</v>
      </c>
      <c r="J7160" s="56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3">
      <c r="A7161" s="56">
        <v>13085500</v>
      </c>
      <c r="B7161" s="57" t="s">
        <v>10</v>
      </c>
      <c r="C7161" s="58">
        <v>42549</v>
      </c>
      <c r="D7161" s="56">
        <v>294</v>
      </c>
      <c r="E7161" s="56">
        <v>24468.799999999999</v>
      </c>
      <c r="F7161" s="56">
        <v>294</v>
      </c>
      <c r="G7161" s="56">
        <v>16183</v>
      </c>
      <c r="H7161" s="56">
        <v>-16183.4</v>
      </c>
      <c r="I7161" s="58">
        <v>42549</v>
      </c>
      <c r="J7161" s="56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3">
      <c r="A7162" s="56">
        <v>13085500</v>
      </c>
      <c r="B7162" s="57" t="s">
        <v>10</v>
      </c>
      <c r="C7162" s="58">
        <v>42550</v>
      </c>
      <c r="D7162" s="56">
        <v>278</v>
      </c>
      <c r="E7162" s="56">
        <v>25021</v>
      </c>
      <c r="F7162" s="56">
        <v>278</v>
      </c>
      <c r="G7162" s="56">
        <v>16736</v>
      </c>
      <c r="H7162" s="56">
        <v>-16735.599999999999</v>
      </c>
      <c r="I7162" s="58">
        <v>42550</v>
      </c>
      <c r="J7162" s="56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3">
      <c r="A7163" s="56">
        <v>13085500</v>
      </c>
      <c r="B7163" s="57" t="s">
        <v>10</v>
      </c>
      <c r="C7163" s="58">
        <v>42551</v>
      </c>
      <c r="D7163" s="56">
        <v>297</v>
      </c>
      <c r="E7163" s="56">
        <v>25610.9</v>
      </c>
      <c r="F7163" s="56">
        <v>297</v>
      </c>
      <c r="G7163" s="56">
        <v>17326</v>
      </c>
      <c r="H7163" s="56">
        <v>-17325.5</v>
      </c>
      <c r="I7163" s="58">
        <v>42551</v>
      </c>
      <c r="J7163" s="56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3">
      <c r="A7164" s="56">
        <v>13085500</v>
      </c>
      <c r="B7164" s="57" t="s">
        <v>10</v>
      </c>
      <c r="C7164" s="58">
        <v>42552</v>
      </c>
      <c r="D7164" s="56">
        <v>303</v>
      </c>
      <c r="E7164" s="56">
        <v>26211</v>
      </c>
      <c r="F7164" s="56">
        <v>303</v>
      </c>
      <c r="G7164" s="56">
        <v>17926</v>
      </c>
      <c r="H7164" s="56">
        <v>-17925.599999999999</v>
      </c>
      <c r="I7164" s="58">
        <v>42552</v>
      </c>
      <c r="J7164" s="56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3">
      <c r="A7165" s="56">
        <v>13085500</v>
      </c>
      <c r="B7165" s="57" t="s">
        <v>10</v>
      </c>
      <c r="C7165" s="58">
        <v>42553</v>
      </c>
      <c r="D7165" s="56">
        <v>276</v>
      </c>
      <c r="E7165" s="56">
        <v>26758.5</v>
      </c>
      <c r="F7165" s="56">
        <v>276</v>
      </c>
      <c r="G7165" s="56">
        <v>18473</v>
      </c>
      <c r="H7165" s="56">
        <v>-18473.099999999999</v>
      </c>
      <c r="I7165" s="58">
        <v>42553</v>
      </c>
      <c r="J7165" s="56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3">
      <c r="A7166" s="56">
        <v>13085500</v>
      </c>
      <c r="B7166" s="57" t="s">
        <v>10</v>
      </c>
      <c r="C7166" s="58">
        <v>42554</v>
      </c>
      <c r="D7166" s="56">
        <v>270</v>
      </c>
      <c r="E7166" s="56">
        <v>27293.9</v>
      </c>
      <c r="F7166" s="56">
        <v>270</v>
      </c>
      <c r="G7166" s="56">
        <v>19009</v>
      </c>
      <c r="H7166" s="56">
        <v>-19008.5</v>
      </c>
      <c r="I7166" s="58">
        <v>42554</v>
      </c>
      <c r="J7166" s="5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3">
      <c r="A7167" s="56">
        <v>13085500</v>
      </c>
      <c r="B7167" s="57" t="s">
        <v>10</v>
      </c>
      <c r="C7167" s="58">
        <v>42555</v>
      </c>
      <c r="D7167" s="56">
        <v>254</v>
      </c>
      <c r="E7167" s="56">
        <v>27798</v>
      </c>
      <c r="F7167" s="56">
        <v>254</v>
      </c>
      <c r="G7167" s="56">
        <v>19513</v>
      </c>
      <c r="H7167" s="56">
        <v>-19512.599999999999</v>
      </c>
      <c r="I7167" s="58">
        <v>42555</v>
      </c>
      <c r="J7167" s="56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3">
      <c r="A7168" s="56">
        <v>13085500</v>
      </c>
      <c r="B7168" s="57" t="s">
        <v>10</v>
      </c>
      <c r="C7168" s="58">
        <v>42556</v>
      </c>
      <c r="D7168" s="56">
        <v>282</v>
      </c>
      <c r="E7168" s="56">
        <v>28357.7</v>
      </c>
      <c r="F7168" s="56">
        <v>282</v>
      </c>
      <c r="G7168" s="56">
        <v>20072</v>
      </c>
      <c r="H7168" s="56">
        <v>-20072.3</v>
      </c>
      <c r="I7168" s="58">
        <v>42556</v>
      </c>
      <c r="J7168" s="56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3">
      <c r="A7169" s="56">
        <v>13085500</v>
      </c>
      <c r="B7169" s="57" t="s">
        <v>10</v>
      </c>
      <c r="C7169" s="58">
        <v>42557</v>
      </c>
      <c r="D7169" s="56">
        <v>295</v>
      </c>
      <c r="E7169" s="56">
        <v>28942.5</v>
      </c>
      <c r="F7169" s="56">
        <v>295</v>
      </c>
      <c r="G7169" s="56">
        <v>20657</v>
      </c>
      <c r="H7169" s="56">
        <v>-20657.099999999999</v>
      </c>
      <c r="I7169" s="58">
        <v>42557</v>
      </c>
      <c r="J7169" s="56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3">
      <c r="A7170" s="56">
        <v>13085500</v>
      </c>
      <c r="B7170" s="57" t="s">
        <v>10</v>
      </c>
      <c r="C7170" s="58">
        <v>42558</v>
      </c>
      <c r="D7170" s="56">
        <v>291</v>
      </c>
      <c r="E7170" s="56">
        <v>29519.200000000001</v>
      </c>
      <c r="F7170" s="56">
        <v>291</v>
      </c>
      <c r="G7170" s="56">
        <v>21234</v>
      </c>
      <c r="H7170" s="56">
        <v>-21233.8</v>
      </c>
      <c r="I7170" s="58">
        <v>42558</v>
      </c>
      <c r="J7170" s="56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3">
      <c r="A7171" s="56">
        <v>13085500</v>
      </c>
      <c r="B7171" s="57" t="s">
        <v>10</v>
      </c>
      <c r="C7171" s="58">
        <v>42559</v>
      </c>
      <c r="D7171" s="56">
        <v>276</v>
      </c>
      <c r="E7171" s="56">
        <v>30066.6</v>
      </c>
      <c r="F7171" s="56">
        <v>276</v>
      </c>
      <c r="G7171" s="56">
        <v>21781</v>
      </c>
      <c r="H7171" s="56">
        <v>-21781.200000000001</v>
      </c>
      <c r="I7171" s="58">
        <v>42559</v>
      </c>
      <c r="J7171" s="56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3">
      <c r="A7172" s="56">
        <v>13085500</v>
      </c>
      <c r="B7172" s="57" t="s">
        <v>10</v>
      </c>
      <c r="C7172" s="58">
        <v>42560</v>
      </c>
      <c r="D7172" s="56">
        <v>263</v>
      </c>
      <c r="E7172" s="56">
        <v>30587.3</v>
      </c>
      <c r="F7172" s="56">
        <v>263</v>
      </c>
      <c r="G7172" s="56">
        <v>22302</v>
      </c>
      <c r="H7172" s="56">
        <v>-22301.9</v>
      </c>
      <c r="I7172" s="58">
        <v>42560</v>
      </c>
      <c r="J7172" s="56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3">
      <c r="A7173" s="56">
        <v>13085500</v>
      </c>
      <c r="B7173" s="57" t="s">
        <v>10</v>
      </c>
      <c r="C7173" s="58">
        <v>42561</v>
      </c>
      <c r="D7173" s="56">
        <v>257</v>
      </c>
      <c r="E7173" s="56">
        <v>31097.8</v>
      </c>
      <c r="F7173" s="56">
        <v>257</v>
      </c>
      <c r="G7173" s="56">
        <v>22812</v>
      </c>
      <c r="H7173" s="56">
        <v>-22812.400000000001</v>
      </c>
      <c r="I7173" s="58">
        <v>42561</v>
      </c>
      <c r="J7173" s="56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3">
      <c r="A7174" s="56">
        <v>13085500</v>
      </c>
      <c r="B7174" s="57" t="s">
        <v>10</v>
      </c>
      <c r="C7174" s="58">
        <v>42562</v>
      </c>
      <c r="D7174" s="56">
        <v>259</v>
      </c>
      <c r="E7174" s="56">
        <v>31611.4</v>
      </c>
      <c r="F7174" s="56">
        <v>259</v>
      </c>
      <c r="G7174" s="56">
        <v>23326</v>
      </c>
      <c r="H7174" s="56">
        <v>-23326</v>
      </c>
      <c r="I7174" s="58">
        <v>42562</v>
      </c>
      <c r="J7174" s="56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3">
      <c r="A7175" s="56">
        <v>13085500</v>
      </c>
      <c r="B7175" s="57" t="s">
        <v>10</v>
      </c>
      <c r="C7175" s="58">
        <v>42563</v>
      </c>
      <c r="D7175" s="56">
        <v>245</v>
      </c>
      <c r="E7175" s="56">
        <v>32096.9</v>
      </c>
      <c r="F7175" s="56">
        <v>245</v>
      </c>
      <c r="G7175" s="56">
        <v>23812</v>
      </c>
      <c r="H7175" s="56">
        <v>-23811.5</v>
      </c>
      <c r="I7175" s="58">
        <v>42563</v>
      </c>
      <c r="J7175" s="56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3">
      <c r="A7176" s="56">
        <v>13085500</v>
      </c>
      <c r="B7176" s="57" t="s">
        <v>10</v>
      </c>
      <c r="C7176" s="58">
        <v>42564</v>
      </c>
      <c r="D7176" s="56">
        <v>245</v>
      </c>
      <c r="E7176" s="56">
        <v>32582.3</v>
      </c>
      <c r="F7176" s="56">
        <v>245</v>
      </c>
      <c r="G7176" s="56">
        <v>24297</v>
      </c>
      <c r="H7176" s="56">
        <v>-24296.9</v>
      </c>
      <c r="I7176" s="58">
        <v>42564</v>
      </c>
      <c r="J7176" s="5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3">
      <c r="A7177" s="56">
        <v>13085500</v>
      </c>
      <c r="B7177" s="57" t="s">
        <v>10</v>
      </c>
      <c r="C7177" s="58">
        <v>42565</v>
      </c>
      <c r="D7177" s="56">
        <v>235</v>
      </c>
      <c r="E7177" s="56">
        <v>33048</v>
      </c>
      <c r="F7177" s="56">
        <v>235</v>
      </c>
      <c r="G7177" s="56">
        <v>24763</v>
      </c>
      <c r="H7177" s="56">
        <v>-24762.6</v>
      </c>
      <c r="I7177" s="58">
        <v>42565</v>
      </c>
      <c r="J7177" s="56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3">
      <c r="A7178" s="56">
        <v>13085500</v>
      </c>
      <c r="B7178" s="57" t="s">
        <v>10</v>
      </c>
      <c r="C7178" s="58">
        <v>42566</v>
      </c>
      <c r="D7178" s="56">
        <v>230</v>
      </c>
      <c r="E7178" s="56">
        <v>33503.4</v>
      </c>
      <c r="F7178" s="56">
        <v>230</v>
      </c>
      <c r="G7178" s="56">
        <v>25218</v>
      </c>
      <c r="H7178" s="56">
        <v>-25218</v>
      </c>
      <c r="I7178" s="58">
        <v>42566</v>
      </c>
      <c r="J7178" s="56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3">
      <c r="A7179" s="56">
        <v>13085500</v>
      </c>
      <c r="B7179" s="57" t="s">
        <v>10</v>
      </c>
      <c r="C7179" s="58">
        <v>42567</v>
      </c>
      <c r="D7179" s="56">
        <v>218</v>
      </c>
      <c r="E7179" s="56">
        <v>33935.199999999997</v>
      </c>
      <c r="F7179" s="56">
        <v>218</v>
      </c>
      <c r="G7179" s="56">
        <v>25650</v>
      </c>
      <c r="H7179" s="56">
        <v>-25649.8</v>
      </c>
      <c r="I7179" s="58">
        <v>42567</v>
      </c>
      <c r="J7179" s="56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3">
      <c r="A7180" s="56">
        <v>13085500</v>
      </c>
      <c r="B7180" s="57" t="s">
        <v>10</v>
      </c>
      <c r="C7180" s="58">
        <v>42568</v>
      </c>
      <c r="D7180" s="56">
        <v>217</v>
      </c>
      <c r="E7180" s="56">
        <v>34364.699999999997</v>
      </c>
      <c r="F7180" s="56">
        <v>217</v>
      </c>
      <c r="G7180" s="56">
        <v>26079</v>
      </c>
      <c r="H7180" s="56">
        <v>-26079.3</v>
      </c>
      <c r="I7180" s="58">
        <v>42568</v>
      </c>
      <c r="J7180" s="56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3">
      <c r="A7181" s="56">
        <v>13085500</v>
      </c>
      <c r="B7181" s="57" t="s">
        <v>10</v>
      </c>
      <c r="C7181" s="58">
        <v>42569</v>
      </c>
      <c r="D7181" s="56">
        <v>217</v>
      </c>
      <c r="E7181" s="56">
        <v>34795.9</v>
      </c>
      <c r="F7181" s="56">
        <v>217</v>
      </c>
      <c r="G7181" s="56">
        <v>26511</v>
      </c>
      <c r="H7181" s="56">
        <v>-26510.5</v>
      </c>
      <c r="I7181" s="58">
        <v>42569</v>
      </c>
      <c r="J7181" s="56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3">
      <c r="A7182" s="56">
        <v>13085500</v>
      </c>
      <c r="B7182" s="57" t="s">
        <v>10</v>
      </c>
      <c r="C7182" s="58">
        <v>42570</v>
      </c>
      <c r="D7182" s="56">
        <v>221</v>
      </c>
      <c r="E7182" s="56">
        <v>35234.300000000003</v>
      </c>
      <c r="F7182" s="56">
        <v>221</v>
      </c>
      <c r="G7182" s="56">
        <v>26949</v>
      </c>
      <c r="H7182" s="56">
        <v>-26948.9</v>
      </c>
      <c r="I7182" s="58">
        <v>42570</v>
      </c>
      <c r="J7182" s="56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3">
      <c r="A7183" s="56">
        <v>13085500</v>
      </c>
      <c r="B7183" s="57" t="s">
        <v>10</v>
      </c>
      <c r="C7183" s="58">
        <v>42571</v>
      </c>
      <c r="D7183" s="56">
        <v>227</v>
      </c>
      <c r="E7183" s="56">
        <v>35684.5</v>
      </c>
      <c r="F7183" s="56">
        <v>227</v>
      </c>
      <c r="G7183" s="56">
        <v>27399</v>
      </c>
      <c r="H7183" s="56">
        <v>-27399.1</v>
      </c>
      <c r="I7183" s="58">
        <v>42571</v>
      </c>
      <c r="J7183" s="56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3">
      <c r="A7184" s="56">
        <v>13085500</v>
      </c>
      <c r="B7184" s="57" t="s">
        <v>10</v>
      </c>
      <c r="C7184" s="58">
        <v>42572</v>
      </c>
      <c r="D7184" s="56">
        <v>231</v>
      </c>
      <c r="E7184" s="56">
        <v>36142.1</v>
      </c>
      <c r="F7184" s="56">
        <v>231</v>
      </c>
      <c r="G7184" s="56">
        <v>27857</v>
      </c>
      <c r="H7184" s="56">
        <v>-27856.7</v>
      </c>
      <c r="I7184" s="58">
        <v>42572</v>
      </c>
      <c r="J7184" s="56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3">
      <c r="A7185" s="56">
        <v>13085500</v>
      </c>
      <c r="B7185" s="57" t="s">
        <v>10</v>
      </c>
      <c r="C7185" s="58">
        <v>42573</v>
      </c>
      <c r="D7185" s="56">
        <v>237</v>
      </c>
      <c r="E7185" s="56">
        <v>36611.199999999997</v>
      </c>
      <c r="F7185" s="56">
        <v>237</v>
      </c>
      <c r="G7185" s="56">
        <v>28326</v>
      </c>
      <c r="H7185" s="56">
        <v>-28325.8</v>
      </c>
      <c r="I7185" s="58">
        <v>42573</v>
      </c>
      <c r="J7185" s="56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3">
      <c r="A7186" s="56">
        <v>13085500</v>
      </c>
      <c r="B7186" s="57" t="s">
        <v>10</v>
      </c>
      <c r="C7186" s="58">
        <v>42574</v>
      </c>
      <c r="D7186" s="56">
        <v>227</v>
      </c>
      <c r="E7186" s="56">
        <v>37062.300000000003</v>
      </c>
      <c r="F7186" s="56">
        <v>227</v>
      </c>
      <c r="G7186" s="56">
        <v>28777</v>
      </c>
      <c r="H7186" s="56">
        <v>-28776.9</v>
      </c>
      <c r="I7186" s="58">
        <v>42574</v>
      </c>
      <c r="J7186" s="5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3">
      <c r="A7187" s="56">
        <v>13085500</v>
      </c>
      <c r="B7187" s="57" t="s">
        <v>10</v>
      </c>
      <c r="C7187" s="58">
        <v>42575</v>
      </c>
      <c r="D7187" s="56">
        <v>219</v>
      </c>
      <c r="E7187" s="56">
        <v>37496.199999999997</v>
      </c>
      <c r="F7187" s="56">
        <v>219</v>
      </c>
      <c r="G7187" s="56">
        <v>29211</v>
      </c>
      <c r="H7187" s="56">
        <v>-29210.799999999999</v>
      </c>
      <c r="I7187" s="58">
        <v>42575</v>
      </c>
      <c r="J7187" s="56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3">
      <c r="A7188" s="56">
        <v>13085500</v>
      </c>
      <c r="B7188" s="57" t="s">
        <v>10</v>
      </c>
      <c r="C7188" s="58">
        <v>42576</v>
      </c>
      <c r="D7188" s="56">
        <v>237</v>
      </c>
      <c r="E7188" s="56">
        <v>37965.599999999999</v>
      </c>
      <c r="F7188" s="56">
        <v>237</v>
      </c>
      <c r="G7188" s="56">
        <v>29680</v>
      </c>
      <c r="H7188" s="56">
        <v>-29680.2</v>
      </c>
      <c r="I7188" s="58">
        <v>42576</v>
      </c>
      <c r="J7188" s="56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3">
      <c r="A7189" s="56">
        <v>13085500</v>
      </c>
      <c r="B7189" s="57" t="s">
        <v>10</v>
      </c>
      <c r="C7189" s="58">
        <v>42577</v>
      </c>
      <c r="D7189" s="56">
        <v>243</v>
      </c>
      <c r="E7189" s="56">
        <v>38448.1</v>
      </c>
      <c r="F7189" s="56">
        <v>243</v>
      </c>
      <c r="G7189" s="56">
        <v>30163</v>
      </c>
      <c r="H7189" s="56">
        <v>-30162.7</v>
      </c>
      <c r="I7189" s="58">
        <v>42577</v>
      </c>
      <c r="J7189" s="56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3">
      <c r="A7190" s="56">
        <v>13085500</v>
      </c>
      <c r="B7190" s="57" t="s">
        <v>10</v>
      </c>
      <c r="C7190" s="58">
        <v>42578</v>
      </c>
      <c r="D7190" s="56">
        <v>237</v>
      </c>
      <c r="E7190" s="56">
        <v>38918.800000000003</v>
      </c>
      <c r="F7190" s="56">
        <v>237</v>
      </c>
      <c r="G7190" s="56">
        <v>30633</v>
      </c>
      <c r="H7190" s="56">
        <v>-30633.4</v>
      </c>
      <c r="I7190" s="58">
        <v>42578</v>
      </c>
      <c r="J7190" s="56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3">
      <c r="A7191" s="56">
        <v>13085500</v>
      </c>
      <c r="B7191" s="57" t="s">
        <v>10</v>
      </c>
      <c r="C7191" s="58">
        <v>42579</v>
      </c>
      <c r="D7191" s="56">
        <v>237</v>
      </c>
      <c r="E7191" s="56">
        <v>39388.800000000003</v>
      </c>
      <c r="F7191" s="56">
        <v>237</v>
      </c>
      <c r="G7191" s="56">
        <v>31103</v>
      </c>
      <c r="H7191" s="56">
        <v>-31103.4</v>
      </c>
      <c r="I7191" s="58">
        <v>42579</v>
      </c>
      <c r="J7191" s="56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3">
      <c r="A7192" s="56">
        <v>13085500</v>
      </c>
      <c r="B7192" s="57" t="s">
        <v>10</v>
      </c>
      <c r="C7192" s="58">
        <v>42580</v>
      </c>
      <c r="D7192" s="56">
        <v>234</v>
      </c>
      <c r="E7192" s="56">
        <v>39853.5</v>
      </c>
      <c r="F7192" s="56">
        <v>234</v>
      </c>
      <c r="G7192" s="56">
        <v>31568</v>
      </c>
      <c r="H7192" s="56">
        <v>-31568.1</v>
      </c>
      <c r="I7192" s="58">
        <v>42580</v>
      </c>
      <c r="J7192" s="56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3">
      <c r="A7193" s="56">
        <v>13085500</v>
      </c>
      <c r="B7193" s="57" t="s">
        <v>10</v>
      </c>
      <c r="C7193" s="58">
        <v>42581</v>
      </c>
      <c r="D7193" s="56">
        <v>231</v>
      </c>
      <c r="E7193" s="56">
        <v>40311.9</v>
      </c>
      <c r="F7193" s="56">
        <v>231</v>
      </c>
      <c r="G7193" s="56">
        <v>32027</v>
      </c>
      <c r="H7193" s="56">
        <v>-32026.5</v>
      </c>
      <c r="I7193" s="58">
        <v>42581</v>
      </c>
      <c r="J7193" s="56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3">
      <c r="A7194" s="56">
        <v>13085500</v>
      </c>
      <c r="B7194" s="57" t="s">
        <v>10</v>
      </c>
      <c r="C7194" s="58">
        <v>42582</v>
      </c>
      <c r="D7194" s="56">
        <v>230</v>
      </c>
      <c r="E7194" s="56">
        <v>40768.5</v>
      </c>
      <c r="F7194" s="56">
        <v>230</v>
      </c>
      <c r="G7194" s="56">
        <v>32483</v>
      </c>
      <c r="H7194" s="56">
        <v>-32483.1</v>
      </c>
      <c r="I7194" s="58">
        <v>42582</v>
      </c>
      <c r="J7194" s="56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3">
      <c r="A7195" s="56">
        <v>13085500</v>
      </c>
      <c r="B7195" s="57" t="s">
        <v>10</v>
      </c>
      <c r="C7195" s="58">
        <v>42583</v>
      </c>
      <c r="D7195" s="56">
        <v>234</v>
      </c>
      <c r="E7195" s="56">
        <v>41232.199999999997</v>
      </c>
      <c r="F7195" s="56">
        <v>234</v>
      </c>
      <c r="G7195" s="56">
        <v>32947</v>
      </c>
      <c r="H7195" s="56">
        <v>-32946.800000000003</v>
      </c>
      <c r="I7195" s="58">
        <v>42583</v>
      </c>
      <c r="J7195" s="56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3">
      <c r="A7196" s="56">
        <v>13085500</v>
      </c>
      <c r="B7196" s="57" t="s">
        <v>10</v>
      </c>
      <c r="C7196" s="58">
        <v>42584</v>
      </c>
      <c r="D7196" s="56">
        <v>243</v>
      </c>
      <c r="E7196" s="56">
        <v>41714.5</v>
      </c>
      <c r="F7196" s="56">
        <v>243</v>
      </c>
      <c r="G7196" s="56">
        <v>33429</v>
      </c>
      <c r="H7196" s="56">
        <v>-33429.1</v>
      </c>
      <c r="I7196" s="58">
        <v>42584</v>
      </c>
      <c r="J7196" s="5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3">
      <c r="A7197" s="56">
        <v>13085500</v>
      </c>
      <c r="B7197" s="57" t="s">
        <v>10</v>
      </c>
      <c r="C7197" s="58">
        <v>42585</v>
      </c>
      <c r="D7197" s="56">
        <v>239</v>
      </c>
      <c r="E7197" s="56">
        <v>42189.4</v>
      </c>
      <c r="F7197" s="56">
        <v>239</v>
      </c>
      <c r="G7197" s="56">
        <v>33904</v>
      </c>
      <c r="H7197" s="56">
        <v>-33904</v>
      </c>
      <c r="I7197" s="58">
        <v>42585</v>
      </c>
      <c r="J7197" s="56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3">
      <c r="A7198" s="56">
        <v>13085500</v>
      </c>
      <c r="B7198" s="57" t="s">
        <v>10</v>
      </c>
      <c r="C7198" s="58">
        <v>42586</v>
      </c>
      <c r="D7198" s="56">
        <v>247</v>
      </c>
      <c r="E7198" s="56">
        <v>42679.5</v>
      </c>
      <c r="F7198" s="56">
        <v>247</v>
      </c>
      <c r="G7198" s="56">
        <v>34394</v>
      </c>
      <c r="H7198" s="56">
        <v>-34394.1</v>
      </c>
      <c r="I7198" s="58">
        <v>42586</v>
      </c>
      <c r="J7198" s="56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3">
      <c r="A7199" s="56">
        <v>13085500</v>
      </c>
      <c r="B7199" s="57" t="s">
        <v>10</v>
      </c>
      <c r="C7199" s="58">
        <v>42587</v>
      </c>
      <c r="D7199" s="56">
        <v>243</v>
      </c>
      <c r="E7199" s="56">
        <v>43160.9</v>
      </c>
      <c r="F7199" s="56">
        <v>243</v>
      </c>
      <c r="G7199" s="56">
        <v>34876</v>
      </c>
      <c r="H7199" s="56">
        <v>-34875.5</v>
      </c>
      <c r="I7199" s="58">
        <v>42587</v>
      </c>
      <c r="J7199" s="56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3">
      <c r="A7200" s="56">
        <v>13085500</v>
      </c>
      <c r="B7200" s="57" t="s">
        <v>10</v>
      </c>
      <c r="C7200" s="58">
        <v>42588</v>
      </c>
      <c r="D7200" s="56">
        <v>232</v>
      </c>
      <c r="E7200" s="56">
        <v>43621.3</v>
      </c>
      <c r="F7200" s="56">
        <v>232</v>
      </c>
      <c r="G7200" s="56">
        <v>35336</v>
      </c>
      <c r="H7200" s="56">
        <v>-35335.9</v>
      </c>
      <c r="I7200" s="58">
        <v>42588</v>
      </c>
      <c r="J7200" s="56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3">
      <c r="A7201" s="56">
        <v>13085500</v>
      </c>
      <c r="B7201" s="57" t="s">
        <v>10</v>
      </c>
      <c r="C7201" s="58">
        <v>42589</v>
      </c>
      <c r="D7201" s="56">
        <v>220</v>
      </c>
      <c r="E7201" s="56">
        <v>44058</v>
      </c>
      <c r="F7201" s="56">
        <v>220</v>
      </c>
      <c r="G7201" s="56">
        <v>35773</v>
      </c>
      <c r="H7201" s="56">
        <v>-35772.6</v>
      </c>
      <c r="I7201" s="58">
        <v>42589</v>
      </c>
      <c r="J7201" s="56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3">
      <c r="A7202" s="56">
        <v>13085500</v>
      </c>
      <c r="B7202" s="57" t="s">
        <v>10</v>
      </c>
      <c r="C7202" s="58">
        <v>42590</v>
      </c>
      <c r="D7202" s="56">
        <v>223</v>
      </c>
      <c r="E7202" s="56">
        <v>44500.7</v>
      </c>
      <c r="F7202" s="56">
        <v>223</v>
      </c>
      <c r="G7202" s="56">
        <v>36215</v>
      </c>
      <c r="H7202" s="56">
        <v>-36215.300000000003</v>
      </c>
      <c r="I7202" s="58">
        <v>42590</v>
      </c>
      <c r="J7202" s="56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3">
      <c r="A7203" s="56">
        <v>13085500</v>
      </c>
      <c r="B7203" s="57" t="s">
        <v>10</v>
      </c>
      <c r="C7203" s="58">
        <v>42591</v>
      </c>
      <c r="D7203" s="56">
        <v>226</v>
      </c>
      <c r="E7203" s="56">
        <v>44948.2</v>
      </c>
      <c r="F7203" s="56">
        <v>226</v>
      </c>
      <c r="G7203" s="56">
        <v>36663</v>
      </c>
      <c r="H7203" s="56">
        <v>-36662.800000000003</v>
      </c>
      <c r="I7203" s="58">
        <v>42591</v>
      </c>
      <c r="J7203" s="56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3">
      <c r="A7204" s="56">
        <v>13085500</v>
      </c>
      <c r="B7204" s="57" t="s">
        <v>10</v>
      </c>
      <c r="C7204" s="58">
        <v>42592</v>
      </c>
      <c r="D7204" s="56">
        <v>234</v>
      </c>
      <c r="E7204" s="56">
        <v>45412.800000000003</v>
      </c>
      <c r="F7204" s="56">
        <v>234</v>
      </c>
      <c r="G7204" s="56">
        <v>37127</v>
      </c>
      <c r="H7204" s="56">
        <v>-37127.4</v>
      </c>
      <c r="I7204" s="58">
        <v>42592</v>
      </c>
      <c r="J7204" s="56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3">
      <c r="A7205" s="56">
        <v>13085500</v>
      </c>
      <c r="B7205" s="57" t="s">
        <v>10</v>
      </c>
      <c r="C7205" s="58">
        <v>42593</v>
      </c>
      <c r="D7205" s="56">
        <v>240</v>
      </c>
      <c r="E7205" s="56">
        <v>45889.5</v>
      </c>
      <c r="F7205" s="56">
        <v>240</v>
      </c>
      <c r="G7205" s="56">
        <v>37604</v>
      </c>
      <c r="H7205" s="56">
        <v>-37604.1</v>
      </c>
      <c r="I7205" s="58">
        <v>42593</v>
      </c>
      <c r="J7205" s="56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3">
      <c r="A7206" s="56">
        <v>13085500</v>
      </c>
      <c r="B7206" s="57" t="s">
        <v>10</v>
      </c>
      <c r="C7206" s="58">
        <v>42594</v>
      </c>
      <c r="D7206" s="56">
        <v>237</v>
      </c>
      <c r="E7206" s="56">
        <v>46360.3</v>
      </c>
      <c r="F7206" s="56">
        <v>237</v>
      </c>
      <c r="G7206" s="56">
        <v>38075</v>
      </c>
      <c r="H7206" s="56">
        <v>-38074.9</v>
      </c>
      <c r="I7206" s="58">
        <v>42594</v>
      </c>
      <c r="J7206" s="5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3">
      <c r="A7207" s="56">
        <v>13085500</v>
      </c>
      <c r="B7207" s="57" t="s">
        <v>10</v>
      </c>
      <c r="C7207" s="58">
        <v>42595</v>
      </c>
      <c r="D7207" s="56">
        <v>222</v>
      </c>
      <c r="E7207" s="56">
        <v>46801.5</v>
      </c>
      <c r="F7207" s="56">
        <v>222</v>
      </c>
      <c r="G7207" s="56">
        <v>38516</v>
      </c>
      <c r="H7207" s="56">
        <v>-38516.1</v>
      </c>
      <c r="I7207" s="58">
        <v>42595</v>
      </c>
      <c r="J7207" s="56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3">
      <c r="A7208" s="56">
        <v>13085500</v>
      </c>
      <c r="B7208" s="57" t="s">
        <v>10</v>
      </c>
      <c r="C7208" s="58">
        <v>42596</v>
      </c>
      <c r="D7208" s="56">
        <v>216</v>
      </c>
      <c r="E7208" s="56">
        <v>47230.5</v>
      </c>
      <c r="F7208" s="56">
        <v>216</v>
      </c>
      <c r="G7208" s="56">
        <v>38945</v>
      </c>
      <c r="H7208" s="56">
        <v>-38945.1</v>
      </c>
      <c r="I7208" s="58">
        <v>42596</v>
      </c>
      <c r="J7208" s="56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3">
      <c r="A7209" s="56">
        <v>13085500</v>
      </c>
      <c r="B7209" s="57" t="s">
        <v>10</v>
      </c>
      <c r="C7209" s="58">
        <v>42597</v>
      </c>
      <c r="D7209" s="56">
        <v>204</v>
      </c>
      <c r="E7209" s="56">
        <v>47635.7</v>
      </c>
      <c r="F7209" s="56">
        <v>204</v>
      </c>
      <c r="G7209" s="56">
        <v>39350</v>
      </c>
      <c r="H7209" s="56">
        <v>-39350.300000000003</v>
      </c>
      <c r="I7209" s="58">
        <v>42597</v>
      </c>
      <c r="J7209" s="56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3">
      <c r="A7210" s="56">
        <v>13085500</v>
      </c>
      <c r="B7210" s="57" t="s">
        <v>10</v>
      </c>
      <c r="C7210" s="58">
        <v>42598</v>
      </c>
      <c r="D7210" s="56">
        <v>208</v>
      </c>
      <c r="E7210" s="56">
        <v>48048.6</v>
      </c>
      <c r="F7210" s="56">
        <v>208</v>
      </c>
      <c r="G7210" s="56">
        <v>39763</v>
      </c>
      <c r="H7210" s="56">
        <v>-39763.199999999997</v>
      </c>
      <c r="I7210" s="58">
        <v>42598</v>
      </c>
      <c r="J7210" s="56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3">
      <c r="A7211" s="56">
        <v>13085500</v>
      </c>
      <c r="B7211" s="57" t="s">
        <v>10</v>
      </c>
      <c r="C7211" s="58">
        <v>42599</v>
      </c>
      <c r="D7211" s="56">
        <v>231</v>
      </c>
      <c r="E7211" s="56">
        <v>48507.4</v>
      </c>
      <c r="F7211" s="56">
        <v>231</v>
      </c>
      <c r="G7211" s="56">
        <v>40222</v>
      </c>
      <c r="H7211" s="56">
        <v>-40222</v>
      </c>
      <c r="I7211" s="58">
        <v>42599</v>
      </c>
      <c r="J7211" s="56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3">
      <c r="A7212" s="56">
        <v>13085500</v>
      </c>
      <c r="B7212" s="57" t="s">
        <v>10</v>
      </c>
      <c r="C7212" s="58">
        <v>42600</v>
      </c>
      <c r="D7212" s="56">
        <v>236</v>
      </c>
      <c r="E7212" s="56">
        <v>48974.7</v>
      </c>
      <c r="F7212" s="56">
        <v>236</v>
      </c>
      <c r="G7212" s="56">
        <v>40689</v>
      </c>
      <c r="H7212" s="56">
        <v>-40689.300000000003</v>
      </c>
      <c r="I7212" s="58">
        <v>42600</v>
      </c>
      <c r="J7212" s="56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3">
      <c r="A7213" s="56">
        <v>13085500</v>
      </c>
      <c r="B7213" s="57" t="s">
        <v>10</v>
      </c>
      <c r="C7213" s="58">
        <v>42601</v>
      </c>
      <c r="D7213" s="56">
        <v>243</v>
      </c>
      <c r="E7213" s="56">
        <v>49457.2</v>
      </c>
      <c r="F7213" s="56">
        <v>243</v>
      </c>
      <c r="G7213" s="56">
        <v>41172</v>
      </c>
      <c r="H7213" s="56">
        <v>-41171.800000000003</v>
      </c>
      <c r="I7213" s="58">
        <v>42601</v>
      </c>
      <c r="J7213" s="56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3">
      <c r="A7214" s="56">
        <v>13085500</v>
      </c>
      <c r="B7214" s="57" t="s">
        <v>10</v>
      </c>
      <c r="C7214" s="58">
        <v>42602</v>
      </c>
      <c r="D7214" s="56">
        <v>221</v>
      </c>
      <c r="E7214" s="56">
        <v>49895.8</v>
      </c>
      <c r="F7214" s="56">
        <v>221</v>
      </c>
      <c r="G7214" s="56">
        <v>41610</v>
      </c>
      <c r="H7214" s="56">
        <v>-41610.400000000001</v>
      </c>
      <c r="I7214" s="58">
        <v>42602</v>
      </c>
      <c r="J7214" s="56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3">
      <c r="A7215" s="56">
        <v>13085500</v>
      </c>
      <c r="B7215" s="57" t="s">
        <v>10</v>
      </c>
      <c r="C7215" s="58">
        <v>42603</v>
      </c>
      <c r="D7215" s="56">
        <v>204</v>
      </c>
      <c r="E7215" s="56">
        <v>50301</v>
      </c>
      <c r="F7215" s="56">
        <v>204</v>
      </c>
      <c r="G7215" s="56">
        <v>42016</v>
      </c>
      <c r="H7215" s="56">
        <v>-42015.6</v>
      </c>
      <c r="I7215" s="58">
        <v>42603</v>
      </c>
      <c r="J7215" s="56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3">
      <c r="A7216" s="56">
        <v>13085500</v>
      </c>
      <c r="B7216" s="57" t="s">
        <v>10</v>
      </c>
      <c r="C7216" s="58">
        <v>42604</v>
      </c>
      <c r="D7216" s="56">
        <v>202</v>
      </c>
      <c r="E7216" s="56">
        <v>50701.2</v>
      </c>
      <c r="F7216" s="56">
        <v>202</v>
      </c>
      <c r="G7216" s="56">
        <v>42416</v>
      </c>
      <c r="H7216" s="56">
        <v>-42415.8</v>
      </c>
      <c r="I7216" s="58">
        <v>42604</v>
      </c>
      <c r="J7216" s="5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3">
      <c r="A7217" s="56">
        <v>13085500</v>
      </c>
      <c r="B7217" s="57" t="s">
        <v>10</v>
      </c>
      <c r="C7217" s="58">
        <v>42605</v>
      </c>
      <c r="D7217" s="56">
        <v>214</v>
      </c>
      <c r="E7217" s="56">
        <v>51125.4</v>
      </c>
      <c r="F7217" s="56">
        <v>214</v>
      </c>
      <c r="G7217" s="56">
        <v>42840</v>
      </c>
      <c r="H7217" s="56">
        <v>-42840</v>
      </c>
      <c r="I7217" s="58">
        <v>42605</v>
      </c>
      <c r="J7217" s="56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3">
      <c r="A7218" s="56">
        <v>13085500</v>
      </c>
      <c r="B7218" s="57" t="s">
        <v>10</v>
      </c>
      <c r="C7218" s="58">
        <v>42606</v>
      </c>
      <c r="D7218" s="56">
        <v>222</v>
      </c>
      <c r="E7218" s="56">
        <v>51565.8</v>
      </c>
      <c r="F7218" s="56">
        <v>222</v>
      </c>
      <c r="G7218" s="56">
        <v>43280</v>
      </c>
      <c r="H7218" s="56">
        <v>-43280.4</v>
      </c>
      <c r="I7218" s="58">
        <v>42606</v>
      </c>
      <c r="J7218" s="56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3">
      <c r="A7219" s="56">
        <v>13085500</v>
      </c>
      <c r="B7219" s="57" t="s">
        <v>10</v>
      </c>
      <c r="C7219" s="58">
        <v>42607</v>
      </c>
      <c r="D7219" s="56">
        <v>229</v>
      </c>
      <c r="E7219" s="56">
        <v>52020</v>
      </c>
      <c r="F7219" s="56">
        <v>229</v>
      </c>
      <c r="G7219" s="56">
        <v>43735</v>
      </c>
      <c r="H7219" s="56">
        <v>-43734.6</v>
      </c>
      <c r="I7219" s="58">
        <v>42607</v>
      </c>
      <c r="J7219" s="56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3">
      <c r="A7220" s="56">
        <v>13085500</v>
      </c>
      <c r="B7220" s="57" t="s">
        <v>10</v>
      </c>
      <c r="C7220" s="58">
        <v>42608</v>
      </c>
      <c r="D7220" s="56">
        <v>221</v>
      </c>
      <c r="E7220" s="56">
        <v>52458.6</v>
      </c>
      <c r="F7220" s="56">
        <v>221</v>
      </c>
      <c r="G7220" s="56">
        <v>44173</v>
      </c>
      <c r="H7220" s="56">
        <v>-44173.2</v>
      </c>
      <c r="I7220" s="58">
        <v>42608</v>
      </c>
      <c r="J7220" s="56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3">
      <c r="A7221" s="56">
        <v>13085500</v>
      </c>
      <c r="B7221" s="57" t="s">
        <v>10</v>
      </c>
      <c r="C7221" s="58">
        <v>42609</v>
      </c>
      <c r="D7221" s="56">
        <v>214</v>
      </c>
      <c r="E7221" s="56">
        <v>52882.2</v>
      </c>
      <c r="F7221" s="56">
        <v>214</v>
      </c>
      <c r="G7221" s="56">
        <v>44597</v>
      </c>
      <c r="H7221" s="56">
        <v>-44596.800000000003</v>
      </c>
      <c r="I7221" s="58">
        <v>42609</v>
      </c>
      <c r="J7221" s="56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3">
      <c r="A7222" s="56">
        <v>13085500</v>
      </c>
      <c r="B7222" s="57" t="s">
        <v>10</v>
      </c>
      <c r="C7222" s="58">
        <v>42610</v>
      </c>
      <c r="D7222" s="56">
        <v>212</v>
      </c>
      <c r="E7222" s="56">
        <v>53302.9</v>
      </c>
      <c r="F7222" s="56">
        <v>212</v>
      </c>
      <c r="G7222" s="56">
        <v>45018</v>
      </c>
      <c r="H7222" s="56">
        <v>-45017.5</v>
      </c>
      <c r="I7222" s="58">
        <v>42610</v>
      </c>
      <c r="J7222" s="56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3">
      <c r="A7223" s="56">
        <v>13085500</v>
      </c>
      <c r="B7223" s="57" t="s">
        <v>10</v>
      </c>
      <c r="C7223" s="58">
        <v>42611</v>
      </c>
      <c r="D7223" s="56">
        <v>208</v>
      </c>
      <c r="E7223" s="56">
        <v>53716</v>
      </c>
      <c r="F7223" s="56">
        <v>208</v>
      </c>
      <c r="G7223" s="56">
        <v>45431</v>
      </c>
      <c r="H7223" s="56">
        <v>-45430.6</v>
      </c>
      <c r="I7223" s="58">
        <v>42611</v>
      </c>
      <c r="J7223" s="56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3">
      <c r="A7224" s="56">
        <v>13085500</v>
      </c>
      <c r="B7224" s="57" t="s">
        <v>10</v>
      </c>
      <c r="C7224" s="58">
        <v>42612</v>
      </c>
      <c r="D7224" s="56">
        <v>213</v>
      </c>
      <c r="E7224" s="56">
        <v>54138.400000000001</v>
      </c>
      <c r="F7224" s="56">
        <v>213</v>
      </c>
      <c r="G7224" s="56">
        <v>45853</v>
      </c>
      <c r="H7224" s="56">
        <v>-45853</v>
      </c>
      <c r="I7224" s="58">
        <v>42612</v>
      </c>
      <c r="J7224" s="56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3">
      <c r="A7225" s="56">
        <v>13085500</v>
      </c>
      <c r="B7225" s="57" t="s">
        <v>10</v>
      </c>
      <c r="C7225" s="58">
        <v>42613</v>
      </c>
      <c r="D7225" s="56">
        <v>205</v>
      </c>
      <c r="E7225" s="56">
        <v>54545.4</v>
      </c>
      <c r="F7225" s="56">
        <v>205</v>
      </c>
      <c r="G7225" s="56">
        <v>46260</v>
      </c>
      <c r="H7225" s="56">
        <v>-46260</v>
      </c>
      <c r="I7225" s="58">
        <v>42613</v>
      </c>
      <c r="J7225" s="56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3">
      <c r="A7226" s="56">
        <v>13085500</v>
      </c>
      <c r="B7226" s="57" t="s">
        <v>10</v>
      </c>
      <c r="C7226" s="58">
        <v>42614</v>
      </c>
      <c r="D7226" s="56">
        <v>195</v>
      </c>
      <c r="E7226" s="56">
        <v>54933.1</v>
      </c>
      <c r="F7226" s="56">
        <v>195</v>
      </c>
      <c r="G7226" s="56">
        <v>46648</v>
      </c>
      <c r="H7226" s="56">
        <v>-46647.7</v>
      </c>
      <c r="I7226" s="58">
        <v>42614</v>
      </c>
      <c r="J7226" s="5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3">
      <c r="A7227" s="56">
        <v>13085500</v>
      </c>
      <c r="B7227" s="57" t="s">
        <v>10</v>
      </c>
      <c r="C7227" s="58">
        <v>42615</v>
      </c>
      <c r="D7227" s="56">
        <v>208</v>
      </c>
      <c r="E7227" s="56">
        <v>55346.2</v>
      </c>
      <c r="F7227" s="56">
        <v>208</v>
      </c>
      <c r="G7227" s="56">
        <v>47061</v>
      </c>
      <c r="H7227" s="56">
        <v>-47060.800000000003</v>
      </c>
      <c r="I7227" s="58">
        <v>42615</v>
      </c>
      <c r="J7227" s="56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3">
      <c r="A7228" s="56">
        <v>13085500</v>
      </c>
      <c r="B7228" s="57" t="s">
        <v>10</v>
      </c>
      <c r="C7228" s="58">
        <v>42616</v>
      </c>
      <c r="D7228" s="56">
        <v>198</v>
      </c>
      <c r="E7228" s="56">
        <v>55739.3</v>
      </c>
      <c r="F7228" s="56">
        <v>198</v>
      </c>
      <c r="G7228" s="56">
        <v>47454</v>
      </c>
      <c r="H7228" s="56">
        <v>-47453.9</v>
      </c>
      <c r="I7228" s="58">
        <v>42616</v>
      </c>
      <c r="J7228" s="56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3">
      <c r="A7229" s="56">
        <v>13085500</v>
      </c>
      <c r="B7229" s="57" t="s">
        <v>10</v>
      </c>
      <c r="C7229" s="58">
        <v>42617</v>
      </c>
      <c r="D7229" s="56">
        <v>182</v>
      </c>
      <c r="E7229" s="56">
        <v>56099.7</v>
      </c>
      <c r="F7229" s="56">
        <v>182</v>
      </c>
      <c r="G7229" s="56">
        <v>47814</v>
      </c>
      <c r="H7229" s="56">
        <v>-47814.3</v>
      </c>
      <c r="I7229" s="58">
        <v>42617</v>
      </c>
      <c r="J7229" s="56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3">
      <c r="A7230" s="56">
        <v>13085500</v>
      </c>
      <c r="B7230" s="57" t="s">
        <v>10</v>
      </c>
      <c r="C7230" s="58">
        <v>42618</v>
      </c>
      <c r="D7230" s="56">
        <v>175</v>
      </c>
      <c r="E7230" s="56">
        <v>56445.7</v>
      </c>
      <c r="F7230" s="56">
        <v>175</v>
      </c>
      <c r="G7230" s="56">
        <v>48160</v>
      </c>
      <c r="H7230" s="56">
        <v>-48160.3</v>
      </c>
      <c r="I7230" s="58">
        <v>42618</v>
      </c>
      <c r="J7230" s="56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3">
      <c r="A7231" s="56">
        <v>13085500</v>
      </c>
      <c r="B7231" s="57" t="s">
        <v>10</v>
      </c>
      <c r="C7231" s="58">
        <v>42619</v>
      </c>
      <c r="D7231" s="56">
        <v>150</v>
      </c>
      <c r="E7231" s="56">
        <v>56743.3</v>
      </c>
      <c r="F7231" s="56">
        <v>150</v>
      </c>
      <c r="G7231" s="56">
        <v>48458</v>
      </c>
      <c r="H7231" s="56">
        <v>-48457.9</v>
      </c>
      <c r="I7231" s="58">
        <v>42619</v>
      </c>
      <c r="J7231" s="56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3">
      <c r="A7232" s="56">
        <v>13085500</v>
      </c>
      <c r="B7232" s="57" t="s">
        <v>10</v>
      </c>
      <c r="C7232" s="58">
        <v>42620</v>
      </c>
      <c r="D7232" s="56">
        <v>126</v>
      </c>
      <c r="E7232" s="56">
        <v>56992.7</v>
      </c>
      <c r="F7232" s="56">
        <v>126</v>
      </c>
      <c r="G7232" s="56">
        <v>48707</v>
      </c>
      <c r="H7232" s="56">
        <v>-48707.3</v>
      </c>
      <c r="I7232" s="58">
        <v>42620</v>
      </c>
      <c r="J7232" s="56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3">
      <c r="A7233" s="56">
        <v>13085500</v>
      </c>
      <c r="B7233" s="57" t="s">
        <v>10</v>
      </c>
      <c r="C7233" s="58">
        <v>42621</v>
      </c>
      <c r="D7233" s="56">
        <v>111</v>
      </c>
      <c r="E7233" s="56">
        <v>57212.4</v>
      </c>
      <c r="F7233" s="56">
        <v>111</v>
      </c>
      <c r="G7233" s="56">
        <v>48927</v>
      </c>
      <c r="H7233" s="56">
        <v>-48927</v>
      </c>
      <c r="I7233" s="58">
        <v>42621</v>
      </c>
      <c r="J7233" s="56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3">
      <c r="A7234" s="56">
        <v>13085500</v>
      </c>
      <c r="B7234" s="57" t="s">
        <v>10</v>
      </c>
      <c r="C7234" s="58">
        <v>42622</v>
      </c>
      <c r="D7234" s="56">
        <v>104</v>
      </c>
      <c r="E7234" s="56">
        <v>57418.400000000001</v>
      </c>
      <c r="F7234" s="56">
        <v>104</v>
      </c>
      <c r="G7234" s="56">
        <v>49133</v>
      </c>
      <c r="H7234" s="56">
        <v>-49133</v>
      </c>
      <c r="I7234" s="58">
        <v>42622</v>
      </c>
      <c r="J7234" s="56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3">
      <c r="A7235" s="56">
        <v>13085500</v>
      </c>
      <c r="B7235" s="57" t="s">
        <v>10</v>
      </c>
      <c r="C7235" s="58">
        <v>42623</v>
      </c>
      <c r="D7235" s="56">
        <v>91</v>
      </c>
      <c r="E7235" s="56">
        <v>57598.3</v>
      </c>
      <c r="F7235" s="56">
        <v>91</v>
      </c>
      <c r="G7235" s="56">
        <v>49313</v>
      </c>
      <c r="H7235" s="56">
        <v>-49312.9</v>
      </c>
      <c r="I7235" s="58">
        <v>42623</v>
      </c>
      <c r="J7235" s="56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3">
      <c r="A7236" s="56">
        <v>13085500</v>
      </c>
      <c r="B7236" s="57" t="s">
        <v>10</v>
      </c>
      <c r="C7236" s="58">
        <v>42624</v>
      </c>
      <c r="D7236" s="56">
        <v>86</v>
      </c>
      <c r="E7236" s="56">
        <v>57769.1</v>
      </c>
      <c r="F7236" s="56">
        <v>86</v>
      </c>
      <c r="G7236" s="56">
        <v>49484</v>
      </c>
      <c r="H7236" s="56">
        <v>-49483.7</v>
      </c>
      <c r="I7236" s="58">
        <v>42624</v>
      </c>
      <c r="J7236" s="5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3">
      <c r="A7237" s="56">
        <v>13085500</v>
      </c>
      <c r="B7237" s="57" t="s">
        <v>10</v>
      </c>
      <c r="C7237" s="58">
        <v>42625</v>
      </c>
      <c r="D7237" s="56">
        <v>95</v>
      </c>
      <c r="E7237" s="56">
        <v>57957.2</v>
      </c>
      <c r="F7237" s="56">
        <v>95</v>
      </c>
      <c r="G7237" s="56">
        <v>49672</v>
      </c>
      <c r="H7237" s="56">
        <v>-49671.8</v>
      </c>
      <c r="I7237" s="58">
        <v>42625</v>
      </c>
      <c r="J7237" s="56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3">
      <c r="A7238" s="56">
        <v>13085500</v>
      </c>
      <c r="B7238" s="57" t="s">
        <v>10</v>
      </c>
      <c r="C7238" s="58">
        <v>42626</v>
      </c>
      <c r="D7238" s="56">
        <v>103</v>
      </c>
      <c r="E7238" s="56">
        <v>58160.5</v>
      </c>
      <c r="F7238" s="56">
        <v>103</v>
      </c>
      <c r="G7238" s="56">
        <v>49875</v>
      </c>
      <c r="H7238" s="56">
        <v>-49875.1</v>
      </c>
      <c r="I7238" s="58">
        <v>42626</v>
      </c>
      <c r="J7238" s="56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3">
      <c r="A7239" s="56">
        <v>13085500</v>
      </c>
      <c r="B7239" s="57" t="s">
        <v>10</v>
      </c>
      <c r="C7239" s="58">
        <v>42627</v>
      </c>
      <c r="D7239" s="56">
        <v>106</v>
      </c>
      <c r="E7239" s="56">
        <v>58369.9</v>
      </c>
      <c r="F7239" s="56">
        <v>106</v>
      </c>
      <c r="G7239" s="56">
        <v>50085</v>
      </c>
      <c r="H7239" s="56">
        <v>-50084.5</v>
      </c>
      <c r="I7239" s="58">
        <v>42627</v>
      </c>
      <c r="J7239" s="56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3">
      <c r="A7240" s="56">
        <v>13085500</v>
      </c>
      <c r="B7240" s="57" t="s">
        <v>10</v>
      </c>
      <c r="C7240" s="58">
        <v>42628</v>
      </c>
      <c r="D7240" s="56">
        <v>101</v>
      </c>
      <c r="E7240" s="56">
        <v>58569.8</v>
      </c>
      <c r="F7240" s="56">
        <v>101</v>
      </c>
      <c r="G7240" s="56">
        <v>50284</v>
      </c>
      <c r="H7240" s="56">
        <v>-50284.4</v>
      </c>
      <c r="I7240" s="58">
        <v>42628</v>
      </c>
      <c r="J7240" s="56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3">
      <c r="A7241" s="56">
        <v>13085500</v>
      </c>
      <c r="B7241" s="57" t="s">
        <v>10</v>
      </c>
      <c r="C7241" s="58">
        <v>42629</v>
      </c>
      <c r="D7241" s="56">
        <v>92</v>
      </c>
      <c r="E7241" s="56">
        <v>58753.1</v>
      </c>
      <c r="F7241" s="56">
        <v>92</v>
      </c>
      <c r="G7241" s="56">
        <v>50468</v>
      </c>
      <c r="H7241" s="56">
        <v>-50467.7</v>
      </c>
      <c r="I7241" s="58">
        <v>42629</v>
      </c>
      <c r="J7241" s="56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3">
      <c r="A7242" s="56">
        <v>13085500</v>
      </c>
      <c r="B7242" s="57" t="s">
        <v>10</v>
      </c>
      <c r="C7242" s="58">
        <v>42630</v>
      </c>
      <c r="D7242" s="56">
        <v>79</v>
      </c>
      <c r="E7242" s="56">
        <v>58909.7</v>
      </c>
      <c r="F7242" s="56">
        <v>79</v>
      </c>
      <c r="G7242" s="56">
        <v>50624</v>
      </c>
      <c r="H7242" s="56">
        <v>-50624.3</v>
      </c>
      <c r="I7242" s="58">
        <v>42630</v>
      </c>
      <c r="J7242" s="56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3">
      <c r="A7243" s="56">
        <v>13085500</v>
      </c>
      <c r="B7243" s="57" t="s">
        <v>10</v>
      </c>
      <c r="C7243" s="58">
        <v>42631</v>
      </c>
      <c r="D7243" s="56">
        <v>68</v>
      </c>
      <c r="E7243" s="56">
        <v>59044.800000000003</v>
      </c>
      <c r="F7243" s="56">
        <v>68</v>
      </c>
      <c r="G7243" s="56">
        <v>50759</v>
      </c>
      <c r="H7243" s="56">
        <v>-50759.4</v>
      </c>
      <c r="I7243" s="58">
        <v>42631</v>
      </c>
      <c r="J7243" s="56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3">
      <c r="A7244" s="56">
        <v>13085500</v>
      </c>
      <c r="B7244" s="57" t="s">
        <v>10</v>
      </c>
      <c r="C7244" s="58">
        <v>42632</v>
      </c>
      <c r="D7244" s="56">
        <v>69</v>
      </c>
      <c r="E7244" s="56">
        <v>59181.9</v>
      </c>
      <c r="F7244" s="56">
        <v>69</v>
      </c>
      <c r="G7244" s="56">
        <v>50897</v>
      </c>
      <c r="H7244" s="56">
        <v>-50896.5</v>
      </c>
      <c r="I7244" s="58">
        <v>42632</v>
      </c>
      <c r="J7244" s="56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3">
      <c r="A7245" s="56">
        <v>13085500</v>
      </c>
      <c r="B7245" s="57" t="s">
        <v>10</v>
      </c>
      <c r="C7245" s="58">
        <v>42633</v>
      </c>
      <c r="D7245" s="56">
        <v>72</v>
      </c>
      <c r="E7245" s="56">
        <v>59325.3</v>
      </c>
      <c r="F7245" s="56">
        <v>72</v>
      </c>
      <c r="G7245" s="56">
        <v>51040</v>
      </c>
      <c r="H7245" s="56">
        <v>-51039.9</v>
      </c>
      <c r="I7245" s="58">
        <v>42633</v>
      </c>
      <c r="J7245" s="56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3">
      <c r="A7246" s="56">
        <v>13085500</v>
      </c>
      <c r="B7246" s="57" t="s">
        <v>10</v>
      </c>
      <c r="C7246" s="58">
        <v>42634</v>
      </c>
      <c r="D7246" s="56">
        <v>72</v>
      </c>
      <c r="E7246" s="56">
        <v>59467.4</v>
      </c>
      <c r="F7246" s="56">
        <v>72</v>
      </c>
      <c r="G7246" s="56">
        <v>51182</v>
      </c>
      <c r="H7246" s="56">
        <v>-51182</v>
      </c>
      <c r="I7246" s="58">
        <v>42634</v>
      </c>
      <c r="J7246" s="5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3">
      <c r="A7247" s="56">
        <v>13085500</v>
      </c>
      <c r="B7247" s="57" t="s">
        <v>10</v>
      </c>
      <c r="C7247" s="58">
        <v>42635</v>
      </c>
      <c r="D7247" s="56">
        <v>56</v>
      </c>
      <c r="E7247" s="56">
        <v>59578.3</v>
      </c>
      <c r="F7247" s="56">
        <v>56</v>
      </c>
      <c r="G7247" s="56">
        <v>51293</v>
      </c>
      <c r="H7247" s="56">
        <v>-51292.9</v>
      </c>
      <c r="I7247" s="58">
        <v>42635</v>
      </c>
      <c r="J7247" s="56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3">
      <c r="A7248" s="56">
        <v>13085500</v>
      </c>
      <c r="B7248" s="57" t="s">
        <v>10</v>
      </c>
      <c r="C7248" s="58">
        <v>42636</v>
      </c>
      <c r="D7248" s="56">
        <v>44</v>
      </c>
      <c r="E7248" s="56">
        <v>59665.5</v>
      </c>
      <c r="F7248" s="56">
        <v>44</v>
      </c>
      <c r="G7248" s="56">
        <v>51380</v>
      </c>
      <c r="H7248" s="56">
        <v>-51380.1</v>
      </c>
      <c r="I7248" s="58">
        <v>42636</v>
      </c>
      <c r="J7248" s="56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3">
      <c r="A7249" s="56">
        <v>13085500</v>
      </c>
      <c r="B7249" s="57" t="s">
        <v>10</v>
      </c>
      <c r="C7249" s="58">
        <v>42637</v>
      </c>
      <c r="D7249" s="56">
        <v>30</v>
      </c>
      <c r="E7249" s="56">
        <v>59725</v>
      </c>
      <c r="F7249" s="56">
        <v>30</v>
      </c>
      <c r="G7249" s="56">
        <v>51440</v>
      </c>
      <c r="H7249" s="56">
        <v>-51439.6</v>
      </c>
      <c r="I7249" s="58">
        <v>42637</v>
      </c>
      <c r="J7249" s="56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3">
      <c r="A7250" s="56">
        <v>13085500</v>
      </c>
      <c r="B7250" s="57" t="s">
        <v>10</v>
      </c>
      <c r="C7250" s="58">
        <v>42638</v>
      </c>
      <c r="D7250" s="56">
        <v>23</v>
      </c>
      <c r="E7250" s="56">
        <v>59770.1</v>
      </c>
      <c r="F7250" s="56">
        <v>23</v>
      </c>
      <c r="G7250" s="56">
        <v>51485</v>
      </c>
      <c r="H7250" s="56">
        <v>-51484.7</v>
      </c>
      <c r="I7250" s="58">
        <v>42638</v>
      </c>
      <c r="J7250" s="56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3">
      <c r="A7251" s="56">
        <v>13085500</v>
      </c>
      <c r="B7251" s="57" t="s">
        <v>10</v>
      </c>
      <c r="C7251" s="58">
        <v>42639</v>
      </c>
      <c r="D7251" s="56">
        <v>19</v>
      </c>
      <c r="E7251" s="56">
        <v>59808.3</v>
      </c>
      <c r="F7251" s="56">
        <v>19</v>
      </c>
      <c r="G7251" s="56">
        <v>51523</v>
      </c>
      <c r="H7251" s="56">
        <v>-51522.9</v>
      </c>
      <c r="I7251" s="58">
        <v>42639</v>
      </c>
      <c r="J7251" s="56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3">
      <c r="A7252" s="56">
        <v>13085500</v>
      </c>
      <c r="B7252" s="57" t="s">
        <v>10</v>
      </c>
      <c r="C7252" s="58">
        <v>42640</v>
      </c>
      <c r="D7252" s="56">
        <v>23</v>
      </c>
      <c r="E7252" s="56">
        <v>59853</v>
      </c>
      <c r="F7252" s="56">
        <v>23</v>
      </c>
      <c r="G7252" s="56">
        <v>51568</v>
      </c>
      <c r="H7252" s="56">
        <v>-51567.6</v>
      </c>
      <c r="I7252" s="58">
        <v>42640</v>
      </c>
      <c r="J7252" s="56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3">
      <c r="A7253" s="56">
        <v>13085500</v>
      </c>
      <c r="B7253" s="57" t="s">
        <v>10</v>
      </c>
      <c r="C7253" s="58">
        <v>42641</v>
      </c>
      <c r="D7253" s="56">
        <v>22</v>
      </c>
      <c r="E7253" s="56">
        <v>59897</v>
      </c>
      <c r="F7253" s="56">
        <v>22</v>
      </c>
      <c r="G7253" s="56">
        <v>51612</v>
      </c>
      <c r="H7253" s="56">
        <v>-51611.6</v>
      </c>
      <c r="I7253" s="58">
        <v>42641</v>
      </c>
      <c r="J7253" s="56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3">
      <c r="A7254" s="56">
        <v>13085500</v>
      </c>
      <c r="B7254" s="57" t="s">
        <v>10</v>
      </c>
      <c r="C7254" s="58">
        <v>42642</v>
      </c>
      <c r="D7254" s="56">
        <v>22</v>
      </c>
      <c r="E7254" s="56">
        <v>59940.9</v>
      </c>
      <c r="F7254" s="56">
        <v>22</v>
      </c>
      <c r="G7254" s="56">
        <v>51656</v>
      </c>
      <c r="H7254" s="56">
        <v>-51655.5</v>
      </c>
      <c r="I7254" s="58">
        <v>42642</v>
      </c>
      <c r="J7254" s="56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3">
      <c r="A7255" s="56">
        <v>13085500</v>
      </c>
      <c r="B7255" s="57" t="s">
        <v>10</v>
      </c>
      <c r="C7255" s="58">
        <v>42643</v>
      </c>
      <c r="D7255" s="56">
        <v>22</v>
      </c>
      <c r="E7255" s="56">
        <v>59984.3</v>
      </c>
      <c r="F7255" s="56">
        <v>22</v>
      </c>
      <c r="G7255" s="56">
        <v>51699</v>
      </c>
      <c r="H7255" s="56">
        <v>-51698.9</v>
      </c>
      <c r="I7255" s="58">
        <v>42643</v>
      </c>
      <c r="J7255" s="56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3">
      <c r="A7256" s="56">
        <v>13085500</v>
      </c>
      <c r="B7256" s="57" t="s">
        <v>10</v>
      </c>
      <c r="C7256" s="58">
        <v>42644</v>
      </c>
      <c r="D7256" s="56">
        <v>22</v>
      </c>
      <c r="E7256" s="56">
        <v>60027.7</v>
      </c>
      <c r="F7256" s="56">
        <v>22</v>
      </c>
      <c r="G7256" s="56">
        <v>51742</v>
      </c>
      <c r="H7256" s="56">
        <v>-51742.3</v>
      </c>
      <c r="I7256" s="58">
        <v>42644</v>
      </c>
      <c r="J7256" s="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3">
      <c r="A7257" s="56">
        <v>13085500</v>
      </c>
      <c r="B7257" s="57" t="s">
        <v>10</v>
      </c>
      <c r="C7257" s="58">
        <v>42645</v>
      </c>
      <c r="D7257" s="56">
        <v>22</v>
      </c>
      <c r="E7257" s="56">
        <v>60071.1</v>
      </c>
      <c r="F7257" s="56">
        <v>22</v>
      </c>
      <c r="G7257" s="56">
        <v>51786</v>
      </c>
      <c r="H7257" s="56">
        <v>-51785.7</v>
      </c>
      <c r="I7257" s="58">
        <v>42645</v>
      </c>
      <c r="J7257" s="56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3">
      <c r="A7258" s="56">
        <v>13085500</v>
      </c>
      <c r="B7258" s="57" t="s">
        <v>10</v>
      </c>
      <c r="C7258" s="58">
        <v>42646</v>
      </c>
      <c r="D7258" s="56">
        <v>22</v>
      </c>
      <c r="E7258" s="56">
        <v>60115.3</v>
      </c>
      <c r="F7258" s="56">
        <v>22</v>
      </c>
      <c r="G7258" s="56">
        <v>51830</v>
      </c>
      <c r="H7258" s="56">
        <v>-51829.9</v>
      </c>
      <c r="I7258" s="58">
        <v>42646</v>
      </c>
      <c r="J7258" s="56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3">
      <c r="A7259" s="56">
        <v>13085500</v>
      </c>
      <c r="B7259" s="57" t="s">
        <v>10</v>
      </c>
      <c r="C7259" s="58">
        <v>42647</v>
      </c>
      <c r="D7259" s="56">
        <v>24</v>
      </c>
      <c r="E7259" s="56">
        <v>60162.6</v>
      </c>
      <c r="F7259" s="56">
        <v>24</v>
      </c>
      <c r="G7259" s="56">
        <v>51877</v>
      </c>
      <c r="H7259" s="56">
        <v>-51877.2</v>
      </c>
      <c r="I7259" s="58">
        <v>42647</v>
      </c>
      <c r="J7259" s="56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3">
      <c r="A7260" s="56">
        <v>13085500</v>
      </c>
      <c r="B7260" s="57" t="s">
        <v>10</v>
      </c>
      <c r="C7260" s="58">
        <v>42648</v>
      </c>
      <c r="D7260" s="56">
        <v>26</v>
      </c>
      <c r="E7260" s="56">
        <v>60214.5</v>
      </c>
      <c r="F7260" s="56">
        <v>26</v>
      </c>
      <c r="G7260" s="56">
        <v>51929</v>
      </c>
      <c r="H7260" s="56">
        <v>-51929.1</v>
      </c>
      <c r="I7260" s="58">
        <v>42648</v>
      </c>
      <c r="J7260" s="56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3">
      <c r="A7261" s="56">
        <v>13085500</v>
      </c>
      <c r="B7261" s="57" t="s">
        <v>10</v>
      </c>
      <c r="C7261" s="58">
        <v>42649</v>
      </c>
      <c r="D7261" s="56">
        <v>29</v>
      </c>
      <c r="E7261" s="56">
        <v>60272.800000000003</v>
      </c>
      <c r="F7261" s="56">
        <v>29</v>
      </c>
      <c r="G7261" s="56">
        <v>51987</v>
      </c>
      <c r="H7261" s="56">
        <v>-51987.4</v>
      </c>
      <c r="I7261" s="58">
        <v>42649</v>
      </c>
      <c r="J7261" s="56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3">
      <c r="A7262" s="56">
        <v>13085500</v>
      </c>
      <c r="B7262" s="57" t="s">
        <v>10</v>
      </c>
      <c r="C7262" s="58">
        <v>42650</v>
      </c>
      <c r="D7262" s="56">
        <v>38</v>
      </c>
      <c r="E7262" s="56">
        <v>60349</v>
      </c>
      <c r="F7262" s="56">
        <v>38</v>
      </c>
      <c r="G7262" s="56">
        <v>52064</v>
      </c>
      <c r="H7262" s="56">
        <v>-52063.6</v>
      </c>
      <c r="I7262" s="58">
        <v>42650</v>
      </c>
      <c r="J7262" s="56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3">
      <c r="A7263" s="56">
        <v>13085500</v>
      </c>
      <c r="B7263" s="57" t="s">
        <v>10</v>
      </c>
      <c r="C7263" s="58">
        <v>42651</v>
      </c>
      <c r="D7263" s="56">
        <v>45</v>
      </c>
      <c r="E7263" s="56">
        <v>60437.8</v>
      </c>
      <c r="F7263" s="56">
        <v>45</v>
      </c>
      <c r="G7263" s="56">
        <v>52152</v>
      </c>
      <c r="H7263" s="56">
        <v>-52152.4</v>
      </c>
      <c r="I7263" s="58">
        <v>42651</v>
      </c>
      <c r="J7263" s="56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3">
      <c r="A7264" s="56">
        <v>13085500</v>
      </c>
      <c r="B7264" s="57" t="s">
        <v>10</v>
      </c>
      <c r="C7264" s="58">
        <v>42652</v>
      </c>
      <c r="D7264" s="56">
        <v>47</v>
      </c>
      <c r="E7264" s="56">
        <v>60530.400000000001</v>
      </c>
      <c r="F7264" s="56">
        <v>47</v>
      </c>
      <c r="G7264" s="56">
        <v>52245</v>
      </c>
      <c r="H7264" s="56">
        <v>-52245</v>
      </c>
      <c r="I7264" s="58">
        <v>42652</v>
      </c>
      <c r="J7264" s="56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3">
      <c r="A7265" s="56">
        <v>13085500</v>
      </c>
      <c r="B7265" s="57" t="s">
        <v>10</v>
      </c>
      <c r="C7265" s="58">
        <v>42653</v>
      </c>
      <c r="D7265" s="56">
        <v>45</v>
      </c>
      <c r="E7265" s="56">
        <v>60619.6</v>
      </c>
      <c r="F7265" s="56">
        <v>45</v>
      </c>
      <c r="G7265" s="56">
        <v>52334</v>
      </c>
      <c r="H7265" s="56">
        <v>-52334.2</v>
      </c>
      <c r="I7265" s="58">
        <v>42653</v>
      </c>
      <c r="J7265" s="56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3">
      <c r="A7266" s="56">
        <v>13085500</v>
      </c>
      <c r="B7266" s="57" t="s">
        <v>10</v>
      </c>
      <c r="C7266" s="58">
        <v>42654</v>
      </c>
      <c r="D7266" s="56">
        <v>39</v>
      </c>
      <c r="E7266" s="56">
        <v>60697.4</v>
      </c>
      <c r="F7266" s="56">
        <v>39</v>
      </c>
      <c r="G7266" s="56">
        <v>52412</v>
      </c>
      <c r="H7266" s="56">
        <v>-52412</v>
      </c>
      <c r="I7266" s="58">
        <v>42654</v>
      </c>
      <c r="J7266" s="5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3">
      <c r="A7267" s="56">
        <v>13085500</v>
      </c>
      <c r="B7267" s="57" t="s">
        <v>10</v>
      </c>
      <c r="C7267" s="58">
        <v>42655</v>
      </c>
      <c r="D7267" s="56">
        <v>29</v>
      </c>
      <c r="E7267" s="56">
        <v>60754.9</v>
      </c>
      <c r="F7267" s="56">
        <v>29</v>
      </c>
      <c r="G7267" s="56">
        <v>52470</v>
      </c>
      <c r="H7267" s="56">
        <v>-52469.5</v>
      </c>
      <c r="I7267" s="58">
        <v>42655</v>
      </c>
      <c r="J7267" s="56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3">
      <c r="A7268" s="56">
        <v>13085500</v>
      </c>
      <c r="B7268" s="57" t="s">
        <v>10</v>
      </c>
      <c r="C7268" s="58">
        <v>42656</v>
      </c>
      <c r="D7268" s="56">
        <v>28</v>
      </c>
      <c r="E7268" s="56">
        <v>60810.400000000001</v>
      </c>
      <c r="F7268" s="56">
        <v>28</v>
      </c>
      <c r="G7268" s="56">
        <v>52525</v>
      </c>
      <c r="H7268" s="56">
        <v>-52525</v>
      </c>
      <c r="I7268" s="58">
        <v>42656</v>
      </c>
      <c r="J7268" s="56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3">
      <c r="A7269" s="56">
        <v>13085500</v>
      </c>
      <c r="B7269" s="57" t="s">
        <v>10</v>
      </c>
      <c r="C7269" s="58">
        <v>42657</v>
      </c>
      <c r="D7269" s="56">
        <v>15</v>
      </c>
      <c r="E7269" s="56">
        <v>60839.5</v>
      </c>
      <c r="F7269" s="56">
        <v>15</v>
      </c>
      <c r="G7269" s="56">
        <v>52554</v>
      </c>
      <c r="H7269" s="56">
        <v>-52554.1</v>
      </c>
      <c r="I7269" s="58">
        <v>42657</v>
      </c>
      <c r="J7269" s="56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3">
      <c r="A7270" s="56">
        <v>13085500</v>
      </c>
      <c r="B7270" s="57" t="s">
        <v>10</v>
      </c>
      <c r="C7270" s="58">
        <v>42658</v>
      </c>
      <c r="D7270" s="56">
        <v>0</v>
      </c>
      <c r="E7270" s="56">
        <v>60839.5</v>
      </c>
      <c r="F7270" s="56">
        <v>0</v>
      </c>
      <c r="G7270" s="56">
        <v>52554</v>
      </c>
      <c r="H7270" s="56">
        <v>-52554.1</v>
      </c>
      <c r="I7270" s="58">
        <v>42658</v>
      </c>
      <c r="J7270" s="56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3">
      <c r="A7271" s="56">
        <v>13085500</v>
      </c>
      <c r="B7271" s="57" t="s">
        <v>10</v>
      </c>
      <c r="C7271" s="58">
        <v>42659</v>
      </c>
      <c r="D7271" s="56">
        <v>0</v>
      </c>
      <c r="E7271" s="56">
        <v>60839.5</v>
      </c>
      <c r="F7271" s="56">
        <v>0</v>
      </c>
      <c r="G7271" s="56">
        <v>52554</v>
      </c>
      <c r="H7271" s="56">
        <v>-52554.1</v>
      </c>
      <c r="I7271" s="58">
        <v>42659</v>
      </c>
      <c r="J7271" s="56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3">
      <c r="A7272" s="56">
        <v>13085500</v>
      </c>
      <c r="B7272" s="57" t="s">
        <v>10</v>
      </c>
      <c r="C7272" s="58">
        <v>42660</v>
      </c>
      <c r="D7272" s="56">
        <v>0</v>
      </c>
      <c r="E7272" s="56">
        <v>60839.5</v>
      </c>
      <c r="F7272" s="56">
        <v>0</v>
      </c>
      <c r="G7272" s="56">
        <v>52554</v>
      </c>
      <c r="H7272" s="56">
        <v>-52554.1</v>
      </c>
      <c r="I7272" s="58">
        <v>42660</v>
      </c>
      <c r="J7272" s="56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3">
      <c r="A7273" s="56">
        <v>13085500</v>
      </c>
      <c r="B7273" s="57" t="s">
        <v>10</v>
      </c>
      <c r="C7273" s="58">
        <v>42661</v>
      </c>
      <c r="D7273" s="56">
        <v>0</v>
      </c>
      <c r="E7273" s="56">
        <v>60839.5</v>
      </c>
      <c r="F7273" s="56">
        <v>0</v>
      </c>
      <c r="G7273" s="56">
        <v>52554</v>
      </c>
      <c r="H7273" s="56">
        <v>-52554.1</v>
      </c>
      <c r="I7273" s="58">
        <v>42661</v>
      </c>
      <c r="J7273" s="56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3">
      <c r="A7274" s="56">
        <v>13085500</v>
      </c>
      <c r="B7274" s="57" t="s">
        <v>10</v>
      </c>
      <c r="C7274" s="58">
        <v>42662</v>
      </c>
      <c r="D7274" s="56">
        <v>0</v>
      </c>
      <c r="E7274" s="56">
        <v>60839.5</v>
      </c>
      <c r="F7274" s="56">
        <v>0</v>
      </c>
      <c r="G7274" s="56">
        <v>52554</v>
      </c>
      <c r="H7274" s="56">
        <v>-52554.1</v>
      </c>
      <c r="I7274" s="58">
        <v>42662</v>
      </c>
      <c r="J7274" s="56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3">
      <c r="A7275" s="56">
        <v>13085500</v>
      </c>
      <c r="B7275" s="57" t="s">
        <v>10</v>
      </c>
      <c r="C7275" s="58">
        <v>42663</v>
      </c>
      <c r="D7275" s="56">
        <v>0</v>
      </c>
      <c r="E7275" s="56">
        <v>60839.5</v>
      </c>
      <c r="F7275" s="56">
        <v>0</v>
      </c>
      <c r="G7275" s="56">
        <v>52554</v>
      </c>
      <c r="H7275" s="56">
        <v>-52554.1</v>
      </c>
      <c r="I7275" s="58">
        <v>42663</v>
      </c>
      <c r="J7275" s="56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3">
      <c r="A7276" s="56">
        <v>13085500</v>
      </c>
      <c r="B7276" s="57" t="s">
        <v>10</v>
      </c>
      <c r="C7276" s="58">
        <v>42664</v>
      </c>
      <c r="D7276" s="56">
        <v>0</v>
      </c>
      <c r="E7276" s="56">
        <v>60839.5</v>
      </c>
      <c r="F7276" s="56">
        <v>0</v>
      </c>
      <c r="G7276" s="56">
        <v>52554</v>
      </c>
      <c r="H7276" s="56">
        <v>-52554.1</v>
      </c>
      <c r="I7276" s="58">
        <v>42664</v>
      </c>
      <c r="J7276" s="5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3">
      <c r="A7277" s="56">
        <v>13085500</v>
      </c>
      <c r="B7277" s="57" t="s">
        <v>10</v>
      </c>
      <c r="C7277" s="58">
        <v>42665</v>
      </c>
      <c r="D7277" s="56">
        <v>0</v>
      </c>
      <c r="E7277" s="56">
        <v>60839.5</v>
      </c>
      <c r="F7277" s="56">
        <v>0</v>
      </c>
      <c r="G7277" s="56">
        <v>52554</v>
      </c>
      <c r="H7277" s="56">
        <v>-52554.1</v>
      </c>
      <c r="I7277" s="58">
        <v>42665</v>
      </c>
      <c r="J7277" s="56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3">
      <c r="A7278" s="56">
        <v>13085500</v>
      </c>
      <c r="B7278" s="57" t="s">
        <v>10</v>
      </c>
      <c r="C7278" s="58">
        <v>42666</v>
      </c>
      <c r="D7278" s="56">
        <v>0</v>
      </c>
      <c r="E7278" s="56">
        <v>60839.5</v>
      </c>
      <c r="F7278" s="56">
        <v>0</v>
      </c>
      <c r="G7278" s="56">
        <v>52554</v>
      </c>
      <c r="H7278" s="56">
        <v>-52554.1</v>
      </c>
      <c r="I7278" s="58">
        <v>42666</v>
      </c>
      <c r="J7278" s="56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3">
      <c r="A7279" s="56">
        <v>13085500</v>
      </c>
      <c r="B7279" s="57" t="s">
        <v>10</v>
      </c>
      <c r="C7279" s="58">
        <v>42667</v>
      </c>
      <c r="D7279" s="56">
        <v>0</v>
      </c>
      <c r="E7279" s="56">
        <v>60839.5</v>
      </c>
      <c r="F7279" s="56">
        <v>0</v>
      </c>
      <c r="G7279" s="56">
        <v>52554</v>
      </c>
      <c r="H7279" s="56">
        <v>-52554.1</v>
      </c>
      <c r="I7279" s="58">
        <v>42667</v>
      </c>
      <c r="J7279" s="56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3">
      <c r="A7280" s="56">
        <v>13085500</v>
      </c>
      <c r="B7280" s="57" t="s">
        <v>10</v>
      </c>
      <c r="C7280" s="58">
        <v>42668</v>
      </c>
      <c r="D7280" s="56">
        <v>0</v>
      </c>
      <c r="E7280" s="56">
        <v>60839.5</v>
      </c>
      <c r="F7280" s="56">
        <v>0</v>
      </c>
      <c r="G7280" s="56">
        <v>52554</v>
      </c>
      <c r="H7280" s="56">
        <v>-52554.1</v>
      </c>
      <c r="I7280" s="58">
        <v>42668</v>
      </c>
      <c r="J7280" s="56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3">
      <c r="A7281" s="56">
        <v>13085500</v>
      </c>
      <c r="B7281" s="57" t="s">
        <v>10</v>
      </c>
      <c r="C7281" s="58">
        <v>42669</v>
      </c>
      <c r="D7281" s="56">
        <v>0</v>
      </c>
      <c r="E7281" s="56">
        <v>60839.5</v>
      </c>
      <c r="F7281" s="56">
        <v>0</v>
      </c>
      <c r="G7281" s="56">
        <v>52554</v>
      </c>
      <c r="H7281" s="56">
        <v>-52554.1</v>
      </c>
      <c r="I7281" s="58">
        <v>42669</v>
      </c>
      <c r="J7281" s="56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3">
      <c r="A7282" s="56">
        <v>13085500</v>
      </c>
      <c r="B7282" s="57" t="s">
        <v>10</v>
      </c>
      <c r="C7282" s="58">
        <v>42670</v>
      </c>
      <c r="D7282" s="56">
        <v>0</v>
      </c>
      <c r="E7282" s="56">
        <v>60839.5</v>
      </c>
      <c r="F7282" s="56">
        <v>0</v>
      </c>
      <c r="G7282" s="56">
        <v>52554</v>
      </c>
      <c r="H7282" s="56">
        <v>-52554.1</v>
      </c>
      <c r="I7282" s="58">
        <v>42670</v>
      </c>
      <c r="J7282" s="56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3">
      <c r="A7283" s="56">
        <v>13085500</v>
      </c>
      <c r="B7283" s="57" t="s">
        <v>10</v>
      </c>
      <c r="C7283" s="58">
        <v>42671</v>
      </c>
      <c r="D7283" s="56">
        <v>0</v>
      </c>
      <c r="E7283" s="56">
        <v>60839.5</v>
      </c>
      <c r="F7283" s="56">
        <v>0</v>
      </c>
      <c r="G7283" s="56">
        <v>52554</v>
      </c>
      <c r="H7283" s="56">
        <v>-52554.1</v>
      </c>
      <c r="I7283" s="58">
        <v>42671</v>
      </c>
      <c r="J7283" s="56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3">
      <c r="A7284" s="56">
        <v>13085500</v>
      </c>
      <c r="B7284" s="57" t="s">
        <v>10</v>
      </c>
      <c r="C7284" s="58">
        <v>42672</v>
      </c>
      <c r="D7284" s="56">
        <v>0</v>
      </c>
      <c r="E7284" s="56">
        <v>60839.5</v>
      </c>
      <c r="F7284" s="56">
        <v>0</v>
      </c>
      <c r="G7284" s="56">
        <v>52554</v>
      </c>
      <c r="H7284" s="56">
        <v>-52554.1</v>
      </c>
      <c r="I7284" s="58">
        <v>42672</v>
      </c>
      <c r="J7284" s="56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3">
      <c r="A7285" s="56">
        <v>13085500</v>
      </c>
      <c r="B7285" s="57" t="s">
        <v>10</v>
      </c>
      <c r="C7285" s="58">
        <v>42673</v>
      </c>
      <c r="D7285" s="56">
        <v>0</v>
      </c>
      <c r="E7285" s="56">
        <v>60839.5</v>
      </c>
      <c r="F7285" s="56">
        <v>0</v>
      </c>
      <c r="G7285" s="56">
        <v>52554</v>
      </c>
      <c r="H7285" s="56">
        <v>-52554.1</v>
      </c>
      <c r="I7285" s="58">
        <v>42673</v>
      </c>
      <c r="J7285" s="56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3">
      <c r="A7286" s="56">
        <v>13085500</v>
      </c>
      <c r="B7286" s="57" t="s">
        <v>10</v>
      </c>
      <c r="C7286" s="58">
        <v>42674</v>
      </c>
      <c r="D7286" s="56">
        <v>0</v>
      </c>
      <c r="E7286" s="56">
        <v>60839.5</v>
      </c>
      <c r="F7286" s="56">
        <v>0</v>
      </c>
      <c r="G7286" s="56">
        <v>52554</v>
      </c>
      <c r="H7286" s="56">
        <v>-52554.1</v>
      </c>
      <c r="I7286" s="58">
        <v>42674</v>
      </c>
      <c r="J7286" s="5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3">
      <c r="A7287" s="56">
        <v>13085500</v>
      </c>
      <c r="B7287" s="57" t="s">
        <v>10</v>
      </c>
      <c r="C7287" s="58">
        <v>42675</v>
      </c>
      <c r="D7287" s="56">
        <v>0</v>
      </c>
      <c r="E7287" s="56">
        <v>0</v>
      </c>
      <c r="F7287" s="56">
        <v>0</v>
      </c>
      <c r="G7287" s="56">
        <v>0</v>
      </c>
      <c r="H7287" s="56">
        <v>0</v>
      </c>
      <c r="I7287" s="58">
        <v>42675</v>
      </c>
      <c r="J7287" s="56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3">
      <c r="A7288" s="56">
        <v>13085500</v>
      </c>
      <c r="B7288" s="57" t="s">
        <v>10</v>
      </c>
      <c r="C7288" s="58">
        <v>42676</v>
      </c>
      <c r="D7288" s="56">
        <v>0</v>
      </c>
      <c r="E7288" s="56">
        <v>0</v>
      </c>
      <c r="F7288" s="56">
        <v>0</v>
      </c>
      <c r="G7288" s="56">
        <v>0</v>
      </c>
      <c r="H7288" s="56">
        <v>0</v>
      </c>
      <c r="I7288" s="58">
        <v>42676</v>
      </c>
      <c r="J7288" s="56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3">
      <c r="A7289" s="56">
        <v>13085500</v>
      </c>
      <c r="B7289" s="57" t="s">
        <v>10</v>
      </c>
      <c r="C7289" s="58">
        <v>42677</v>
      </c>
      <c r="D7289" s="56">
        <v>0</v>
      </c>
      <c r="E7289" s="56">
        <v>0</v>
      </c>
      <c r="F7289" s="56">
        <v>0</v>
      </c>
      <c r="G7289" s="56">
        <v>0</v>
      </c>
      <c r="H7289" s="56">
        <v>0</v>
      </c>
      <c r="I7289" s="58">
        <v>42677</v>
      </c>
      <c r="J7289" s="56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3">
      <c r="A7290" s="56">
        <v>13085500</v>
      </c>
      <c r="B7290" s="57" t="s">
        <v>10</v>
      </c>
      <c r="C7290" s="58">
        <v>42678</v>
      </c>
      <c r="D7290" s="56">
        <v>0</v>
      </c>
      <c r="E7290" s="56">
        <v>0</v>
      </c>
      <c r="F7290" s="56">
        <v>0</v>
      </c>
      <c r="G7290" s="56">
        <v>0</v>
      </c>
      <c r="H7290" s="56">
        <v>0</v>
      </c>
      <c r="I7290" s="58">
        <v>42678</v>
      </c>
      <c r="J7290" s="56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3">
      <c r="A7291" s="56">
        <v>13085500</v>
      </c>
      <c r="B7291" s="57" t="s">
        <v>10</v>
      </c>
      <c r="C7291" s="58">
        <v>42679</v>
      </c>
      <c r="D7291" s="56">
        <v>0</v>
      </c>
      <c r="E7291" s="56">
        <v>0</v>
      </c>
      <c r="F7291" s="56">
        <v>0</v>
      </c>
      <c r="G7291" s="56">
        <v>0</v>
      </c>
      <c r="H7291" s="56">
        <v>0</v>
      </c>
      <c r="I7291" s="58">
        <v>42679</v>
      </c>
      <c r="J7291" s="56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3">
      <c r="A7292" s="56">
        <v>13085500</v>
      </c>
      <c r="B7292" s="57" t="s">
        <v>10</v>
      </c>
      <c r="C7292" s="58">
        <v>42680</v>
      </c>
      <c r="D7292" s="56">
        <v>0</v>
      </c>
      <c r="E7292" s="56">
        <v>0</v>
      </c>
      <c r="F7292" s="56">
        <v>0</v>
      </c>
      <c r="G7292" s="56">
        <v>0</v>
      </c>
      <c r="H7292" s="56">
        <v>0</v>
      </c>
      <c r="I7292" s="58">
        <v>42680</v>
      </c>
      <c r="J7292" s="56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3">
      <c r="A7293" s="56">
        <v>13085500</v>
      </c>
      <c r="B7293" s="57" t="s">
        <v>10</v>
      </c>
      <c r="C7293" s="58">
        <v>42681</v>
      </c>
      <c r="D7293" s="56">
        <v>0</v>
      </c>
      <c r="E7293" s="56">
        <v>0</v>
      </c>
      <c r="F7293" s="56">
        <v>0</v>
      </c>
      <c r="G7293" s="56">
        <v>0</v>
      </c>
      <c r="H7293" s="56">
        <v>0</v>
      </c>
      <c r="I7293" s="58">
        <v>42681</v>
      </c>
      <c r="J7293" s="56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3">
      <c r="A7294" s="56">
        <v>13085500</v>
      </c>
      <c r="B7294" s="57" t="s">
        <v>10</v>
      </c>
      <c r="C7294" s="58">
        <v>42682</v>
      </c>
      <c r="D7294" s="56">
        <v>0</v>
      </c>
      <c r="E7294" s="56">
        <v>0</v>
      </c>
      <c r="F7294" s="56">
        <v>0</v>
      </c>
      <c r="G7294" s="56">
        <v>0</v>
      </c>
      <c r="H7294" s="56">
        <v>0</v>
      </c>
      <c r="I7294" s="58">
        <v>42682</v>
      </c>
      <c r="J7294" s="56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3">
      <c r="A7295" s="56">
        <v>13085500</v>
      </c>
      <c r="B7295" s="57" t="s">
        <v>10</v>
      </c>
      <c r="C7295" s="58">
        <v>42683</v>
      </c>
      <c r="D7295" s="56">
        <v>0</v>
      </c>
      <c r="E7295" s="56">
        <v>0</v>
      </c>
      <c r="F7295" s="56">
        <v>0</v>
      </c>
      <c r="G7295" s="56">
        <v>0</v>
      </c>
      <c r="H7295" s="56">
        <v>0</v>
      </c>
      <c r="I7295" s="58">
        <v>42683</v>
      </c>
      <c r="J7295" s="56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3">
      <c r="A7296" s="56">
        <v>13085500</v>
      </c>
      <c r="B7296" s="57" t="s">
        <v>10</v>
      </c>
      <c r="C7296" s="58">
        <v>42684</v>
      </c>
      <c r="D7296" s="56">
        <v>0</v>
      </c>
      <c r="E7296" s="56">
        <v>0</v>
      </c>
      <c r="F7296" s="56">
        <v>0</v>
      </c>
      <c r="G7296" s="56">
        <v>0</v>
      </c>
      <c r="H7296" s="56">
        <v>0</v>
      </c>
      <c r="I7296" s="58">
        <v>42684</v>
      </c>
      <c r="J7296" s="5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3">
      <c r="A7297" s="56">
        <v>13085500</v>
      </c>
      <c r="B7297" s="57" t="s">
        <v>10</v>
      </c>
      <c r="C7297" s="58">
        <v>42685</v>
      </c>
      <c r="D7297" s="56">
        <v>0</v>
      </c>
      <c r="E7297" s="56">
        <v>0</v>
      </c>
      <c r="F7297" s="56">
        <v>0</v>
      </c>
      <c r="G7297" s="56">
        <v>0</v>
      </c>
      <c r="H7297" s="56">
        <v>0</v>
      </c>
      <c r="I7297" s="58">
        <v>42685</v>
      </c>
      <c r="J7297" s="56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3">
      <c r="A7298" s="56">
        <v>13085500</v>
      </c>
      <c r="B7298" s="57" t="s">
        <v>10</v>
      </c>
      <c r="C7298" s="58">
        <v>42686</v>
      </c>
      <c r="D7298" s="56">
        <v>0</v>
      </c>
      <c r="E7298" s="56">
        <v>0</v>
      </c>
      <c r="F7298" s="56">
        <v>0</v>
      </c>
      <c r="G7298" s="56">
        <v>0</v>
      </c>
      <c r="H7298" s="56">
        <v>0</v>
      </c>
      <c r="I7298" s="58">
        <v>42686</v>
      </c>
      <c r="J7298" s="56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3">
      <c r="A7299" s="56">
        <v>13085500</v>
      </c>
      <c r="B7299" s="57" t="s">
        <v>10</v>
      </c>
      <c r="C7299" s="58">
        <v>42687</v>
      </c>
      <c r="D7299" s="56">
        <v>0</v>
      </c>
      <c r="E7299" s="56">
        <v>0</v>
      </c>
      <c r="F7299" s="56">
        <v>0</v>
      </c>
      <c r="G7299" s="56">
        <v>0</v>
      </c>
      <c r="H7299" s="56">
        <v>0</v>
      </c>
      <c r="I7299" s="58">
        <v>42687</v>
      </c>
      <c r="J7299" s="56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3">
      <c r="A7300" s="56">
        <v>13085500</v>
      </c>
      <c r="B7300" s="57" t="s">
        <v>10</v>
      </c>
      <c r="C7300" s="58">
        <v>42688</v>
      </c>
      <c r="D7300" s="56">
        <v>0</v>
      </c>
      <c r="E7300" s="56">
        <v>0</v>
      </c>
      <c r="F7300" s="56">
        <v>0</v>
      </c>
      <c r="G7300" s="56">
        <v>0</v>
      </c>
      <c r="H7300" s="56">
        <v>0</v>
      </c>
      <c r="I7300" s="58">
        <v>42688</v>
      </c>
      <c r="J7300" s="56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3">
      <c r="A7301" s="56">
        <v>13085500</v>
      </c>
      <c r="B7301" s="57" t="s">
        <v>10</v>
      </c>
      <c r="C7301" s="58">
        <v>42689</v>
      </c>
      <c r="D7301" s="56">
        <v>0</v>
      </c>
      <c r="E7301" s="56">
        <v>0</v>
      </c>
      <c r="F7301" s="56">
        <v>0</v>
      </c>
      <c r="G7301" s="56">
        <v>0</v>
      </c>
      <c r="H7301" s="56">
        <v>0</v>
      </c>
      <c r="I7301" s="58">
        <v>42689</v>
      </c>
      <c r="J7301" s="56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3">
      <c r="A7302" s="56">
        <v>13085500</v>
      </c>
      <c r="B7302" s="57" t="s">
        <v>10</v>
      </c>
      <c r="C7302" s="58">
        <v>42690</v>
      </c>
      <c r="D7302" s="56">
        <v>0</v>
      </c>
      <c r="E7302" s="56">
        <v>0</v>
      </c>
      <c r="F7302" s="56">
        <v>0</v>
      </c>
      <c r="G7302" s="56">
        <v>0</v>
      </c>
      <c r="H7302" s="56">
        <v>0</v>
      </c>
      <c r="I7302" s="58">
        <v>42690</v>
      </c>
      <c r="J7302" s="56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3">
      <c r="A7303" s="56">
        <v>13085500</v>
      </c>
      <c r="B7303" s="57" t="s">
        <v>10</v>
      </c>
      <c r="C7303" s="58">
        <v>42691</v>
      </c>
      <c r="D7303" s="56">
        <v>0</v>
      </c>
      <c r="E7303" s="56">
        <v>0</v>
      </c>
      <c r="F7303" s="56">
        <v>0</v>
      </c>
      <c r="G7303" s="56">
        <v>0</v>
      </c>
      <c r="H7303" s="56">
        <v>0</v>
      </c>
      <c r="I7303" s="58">
        <v>42691</v>
      </c>
      <c r="J7303" s="56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3">
      <c r="A7304" s="56">
        <v>13085500</v>
      </c>
      <c r="B7304" s="57" t="s">
        <v>10</v>
      </c>
      <c r="C7304" s="58">
        <v>42692</v>
      </c>
      <c r="D7304" s="56">
        <v>0</v>
      </c>
      <c r="E7304" s="56">
        <v>0</v>
      </c>
      <c r="F7304" s="56">
        <v>0</v>
      </c>
      <c r="G7304" s="56">
        <v>0</v>
      </c>
      <c r="H7304" s="56">
        <v>0</v>
      </c>
      <c r="I7304" s="58">
        <v>42692</v>
      </c>
      <c r="J7304" s="56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3">
      <c r="A7305" s="56">
        <v>13085500</v>
      </c>
      <c r="B7305" s="57" t="s">
        <v>10</v>
      </c>
      <c r="C7305" s="58">
        <v>42693</v>
      </c>
      <c r="D7305" s="56">
        <v>0</v>
      </c>
      <c r="E7305" s="56">
        <v>0</v>
      </c>
      <c r="F7305" s="56">
        <v>0</v>
      </c>
      <c r="G7305" s="56">
        <v>0</v>
      </c>
      <c r="H7305" s="56">
        <v>0</v>
      </c>
      <c r="I7305" s="58">
        <v>42693</v>
      </c>
      <c r="J7305" s="56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3">
      <c r="A7306" s="56">
        <v>13085500</v>
      </c>
      <c r="B7306" s="57" t="s">
        <v>10</v>
      </c>
      <c r="C7306" s="58">
        <v>42694</v>
      </c>
      <c r="D7306" s="56">
        <v>0</v>
      </c>
      <c r="E7306" s="56">
        <v>0</v>
      </c>
      <c r="F7306" s="56">
        <v>0</v>
      </c>
      <c r="G7306" s="56">
        <v>0</v>
      </c>
      <c r="H7306" s="56">
        <v>0</v>
      </c>
      <c r="I7306" s="58">
        <v>42694</v>
      </c>
      <c r="J7306" s="5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3">
      <c r="A7307" s="56">
        <v>13085500</v>
      </c>
      <c r="B7307" s="57" t="s">
        <v>10</v>
      </c>
      <c r="C7307" s="58">
        <v>42695</v>
      </c>
      <c r="D7307" s="56">
        <v>0</v>
      </c>
      <c r="E7307" s="56">
        <v>0</v>
      </c>
      <c r="F7307" s="56">
        <v>0</v>
      </c>
      <c r="G7307" s="56">
        <v>0</v>
      </c>
      <c r="H7307" s="56">
        <v>0</v>
      </c>
      <c r="I7307" s="58">
        <v>42695</v>
      </c>
      <c r="J7307" s="56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3">
      <c r="A7308" s="56">
        <v>13085500</v>
      </c>
      <c r="B7308" s="57" t="s">
        <v>10</v>
      </c>
      <c r="C7308" s="58">
        <v>42696</v>
      </c>
      <c r="D7308" s="56">
        <v>0</v>
      </c>
      <c r="E7308" s="56">
        <v>0</v>
      </c>
      <c r="F7308" s="56">
        <v>0</v>
      </c>
      <c r="G7308" s="56">
        <v>0</v>
      </c>
      <c r="H7308" s="56">
        <v>0</v>
      </c>
      <c r="I7308" s="58">
        <v>42696</v>
      </c>
      <c r="J7308" s="56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3">
      <c r="A7309" s="56">
        <v>13085500</v>
      </c>
      <c r="B7309" s="57" t="s">
        <v>10</v>
      </c>
      <c r="C7309" s="58">
        <v>42697</v>
      </c>
      <c r="D7309" s="56">
        <v>0</v>
      </c>
      <c r="E7309" s="56">
        <v>0</v>
      </c>
      <c r="F7309" s="56">
        <v>0</v>
      </c>
      <c r="G7309" s="56">
        <v>0</v>
      </c>
      <c r="H7309" s="56">
        <v>0</v>
      </c>
      <c r="I7309" s="58">
        <v>42697</v>
      </c>
      <c r="J7309" s="56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3">
      <c r="A7310" s="56">
        <v>13085500</v>
      </c>
      <c r="B7310" s="57" t="s">
        <v>10</v>
      </c>
      <c r="C7310" s="58">
        <v>42698</v>
      </c>
      <c r="D7310" s="56">
        <v>0</v>
      </c>
      <c r="E7310" s="56">
        <v>0</v>
      </c>
      <c r="F7310" s="56">
        <v>0</v>
      </c>
      <c r="G7310" s="56">
        <v>0</v>
      </c>
      <c r="H7310" s="56">
        <v>0</v>
      </c>
      <c r="I7310" s="58">
        <v>42698</v>
      </c>
      <c r="J7310" s="56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3">
      <c r="A7311" s="56">
        <v>13085500</v>
      </c>
      <c r="B7311" s="57" t="s">
        <v>10</v>
      </c>
      <c r="C7311" s="58">
        <v>42699</v>
      </c>
      <c r="D7311" s="56">
        <v>0</v>
      </c>
      <c r="E7311" s="56">
        <v>0</v>
      </c>
      <c r="F7311" s="56">
        <v>0</v>
      </c>
      <c r="G7311" s="56">
        <v>0</v>
      </c>
      <c r="H7311" s="56">
        <v>0</v>
      </c>
      <c r="I7311" s="58">
        <v>42699</v>
      </c>
      <c r="J7311" s="56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3">
      <c r="A7312" s="56">
        <v>13085500</v>
      </c>
      <c r="B7312" s="57" t="s">
        <v>10</v>
      </c>
      <c r="C7312" s="58">
        <v>42700</v>
      </c>
      <c r="D7312" s="56">
        <v>0</v>
      </c>
      <c r="E7312" s="56">
        <v>0</v>
      </c>
      <c r="F7312" s="56">
        <v>0</v>
      </c>
      <c r="G7312" s="56">
        <v>0</v>
      </c>
      <c r="H7312" s="56">
        <v>0</v>
      </c>
      <c r="I7312" s="58">
        <v>42700</v>
      </c>
      <c r="J7312" s="56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3">
      <c r="A7313" s="56">
        <v>13085500</v>
      </c>
      <c r="B7313" s="57" t="s">
        <v>10</v>
      </c>
      <c r="C7313" s="58">
        <v>42701</v>
      </c>
      <c r="D7313" s="56">
        <v>0</v>
      </c>
      <c r="E7313" s="56">
        <v>0</v>
      </c>
      <c r="F7313" s="56">
        <v>0</v>
      </c>
      <c r="G7313" s="56">
        <v>0</v>
      </c>
      <c r="H7313" s="56">
        <v>0</v>
      </c>
      <c r="I7313" s="58">
        <v>42701</v>
      </c>
      <c r="J7313" s="56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3">
      <c r="A7314" s="56">
        <v>13085500</v>
      </c>
      <c r="B7314" s="57" t="s">
        <v>10</v>
      </c>
      <c r="C7314" s="58">
        <v>42702</v>
      </c>
      <c r="D7314" s="56">
        <v>0</v>
      </c>
      <c r="E7314" s="56">
        <v>0</v>
      </c>
      <c r="F7314" s="56">
        <v>0</v>
      </c>
      <c r="G7314" s="56">
        <v>0</v>
      </c>
      <c r="H7314" s="56">
        <v>0</v>
      </c>
      <c r="I7314" s="58">
        <v>42702</v>
      </c>
      <c r="J7314" s="56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3">
      <c r="A7315" s="56">
        <v>13085500</v>
      </c>
      <c r="B7315" s="57" t="s">
        <v>10</v>
      </c>
      <c r="C7315" s="58">
        <v>42703</v>
      </c>
      <c r="D7315" s="56">
        <v>0</v>
      </c>
      <c r="E7315" s="56">
        <v>0</v>
      </c>
      <c r="F7315" s="56">
        <v>0</v>
      </c>
      <c r="G7315" s="56">
        <v>0</v>
      </c>
      <c r="H7315" s="56">
        <v>0</v>
      </c>
      <c r="I7315" s="58">
        <v>42703</v>
      </c>
      <c r="J7315" s="56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3">
      <c r="A7316" s="56">
        <v>13085500</v>
      </c>
      <c r="B7316" s="57" t="s">
        <v>10</v>
      </c>
      <c r="C7316" s="58">
        <v>42704</v>
      </c>
      <c r="D7316" s="56">
        <v>0</v>
      </c>
      <c r="E7316" s="56">
        <v>0</v>
      </c>
      <c r="F7316" s="56">
        <v>0</v>
      </c>
      <c r="G7316" s="56">
        <v>0</v>
      </c>
      <c r="H7316" s="56">
        <v>0</v>
      </c>
      <c r="I7316" s="58">
        <v>42704</v>
      </c>
      <c r="J7316" s="5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3">
      <c r="A7317" s="56">
        <v>13085500</v>
      </c>
      <c r="B7317" s="57" t="s">
        <v>10</v>
      </c>
      <c r="C7317" s="58">
        <v>42705</v>
      </c>
      <c r="D7317" s="56">
        <v>0</v>
      </c>
      <c r="E7317" s="56">
        <v>0</v>
      </c>
      <c r="F7317" s="56">
        <v>0</v>
      </c>
      <c r="G7317" s="56">
        <v>0</v>
      </c>
      <c r="H7317" s="56">
        <v>0</v>
      </c>
      <c r="I7317" s="58">
        <v>42705</v>
      </c>
      <c r="J7317" s="56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3">
      <c r="A7318" s="56">
        <v>13085500</v>
      </c>
      <c r="B7318" s="57" t="s">
        <v>10</v>
      </c>
      <c r="C7318" s="58">
        <v>42706</v>
      </c>
      <c r="D7318" s="56">
        <v>0</v>
      </c>
      <c r="E7318" s="56">
        <v>0</v>
      </c>
      <c r="F7318" s="56">
        <v>0</v>
      </c>
      <c r="G7318" s="56">
        <v>0</v>
      </c>
      <c r="H7318" s="56">
        <v>0</v>
      </c>
      <c r="I7318" s="58">
        <v>42706</v>
      </c>
      <c r="J7318" s="56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3">
      <c r="A7319" s="56">
        <v>13085500</v>
      </c>
      <c r="B7319" s="57" t="s">
        <v>10</v>
      </c>
      <c r="C7319" s="58">
        <v>42707</v>
      </c>
      <c r="D7319" s="56">
        <v>0</v>
      </c>
      <c r="E7319" s="56">
        <v>0</v>
      </c>
      <c r="F7319" s="56">
        <v>0</v>
      </c>
      <c r="G7319" s="56">
        <v>0</v>
      </c>
      <c r="H7319" s="56">
        <v>0</v>
      </c>
      <c r="I7319" s="58">
        <v>42707</v>
      </c>
      <c r="J7319" s="56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3">
      <c r="A7320" s="56">
        <v>13085500</v>
      </c>
      <c r="B7320" s="57" t="s">
        <v>10</v>
      </c>
      <c r="C7320" s="58">
        <v>42708</v>
      </c>
      <c r="D7320" s="56">
        <v>0</v>
      </c>
      <c r="E7320" s="56">
        <v>0</v>
      </c>
      <c r="F7320" s="56">
        <v>0</v>
      </c>
      <c r="G7320" s="56">
        <v>0</v>
      </c>
      <c r="H7320" s="56">
        <v>0</v>
      </c>
      <c r="I7320" s="58">
        <v>42708</v>
      </c>
      <c r="J7320" s="56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3">
      <c r="A7321" s="56">
        <v>13085500</v>
      </c>
      <c r="B7321" s="57" t="s">
        <v>10</v>
      </c>
      <c r="C7321" s="58">
        <v>42709</v>
      </c>
      <c r="D7321" s="56">
        <v>0</v>
      </c>
      <c r="E7321" s="56">
        <v>0</v>
      </c>
      <c r="F7321" s="56">
        <v>0</v>
      </c>
      <c r="G7321" s="56">
        <v>0</v>
      </c>
      <c r="H7321" s="56">
        <v>0</v>
      </c>
      <c r="I7321" s="58">
        <v>42709</v>
      </c>
      <c r="J7321" s="56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3">
      <c r="A7322" s="56">
        <v>13085500</v>
      </c>
      <c r="B7322" s="57" t="s">
        <v>10</v>
      </c>
      <c r="C7322" s="58">
        <v>42710</v>
      </c>
      <c r="D7322" s="56">
        <v>0</v>
      </c>
      <c r="E7322" s="56">
        <v>0</v>
      </c>
      <c r="F7322" s="56">
        <v>0</v>
      </c>
      <c r="G7322" s="56">
        <v>0</v>
      </c>
      <c r="H7322" s="56">
        <v>0</v>
      </c>
      <c r="I7322" s="58">
        <v>42710</v>
      </c>
      <c r="J7322" s="56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3">
      <c r="A7323" s="56">
        <v>13085500</v>
      </c>
      <c r="B7323" s="57" t="s">
        <v>10</v>
      </c>
      <c r="C7323" s="58">
        <v>42711</v>
      </c>
      <c r="D7323" s="56">
        <v>0</v>
      </c>
      <c r="E7323" s="56">
        <v>0</v>
      </c>
      <c r="F7323" s="56">
        <v>0</v>
      </c>
      <c r="G7323" s="56">
        <v>0</v>
      </c>
      <c r="H7323" s="56">
        <v>0</v>
      </c>
      <c r="I7323" s="58">
        <v>42711</v>
      </c>
      <c r="J7323" s="56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3">
      <c r="A7324" s="56">
        <v>13085500</v>
      </c>
      <c r="B7324" s="57" t="s">
        <v>10</v>
      </c>
      <c r="C7324" s="58">
        <v>42712</v>
      </c>
      <c r="D7324" s="56">
        <v>0</v>
      </c>
      <c r="E7324" s="56">
        <v>0</v>
      </c>
      <c r="F7324" s="56">
        <v>0</v>
      </c>
      <c r="G7324" s="56">
        <v>0</v>
      </c>
      <c r="H7324" s="56">
        <v>0</v>
      </c>
      <c r="I7324" s="58">
        <v>42712</v>
      </c>
      <c r="J7324" s="56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3">
      <c r="A7325" s="56">
        <v>13085500</v>
      </c>
      <c r="B7325" s="57" t="s">
        <v>10</v>
      </c>
      <c r="C7325" s="58">
        <v>42713</v>
      </c>
      <c r="D7325" s="56">
        <v>0</v>
      </c>
      <c r="E7325" s="56">
        <v>0</v>
      </c>
      <c r="F7325" s="56">
        <v>0</v>
      </c>
      <c r="G7325" s="56">
        <v>0</v>
      </c>
      <c r="H7325" s="56">
        <v>0</v>
      </c>
      <c r="I7325" s="58">
        <v>42713</v>
      </c>
      <c r="J7325" s="56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3">
      <c r="A7326" s="56">
        <v>13085500</v>
      </c>
      <c r="B7326" s="57" t="s">
        <v>10</v>
      </c>
      <c r="C7326" s="58">
        <v>42714</v>
      </c>
      <c r="D7326" s="56">
        <v>0</v>
      </c>
      <c r="E7326" s="56">
        <v>0</v>
      </c>
      <c r="F7326" s="56">
        <v>0</v>
      </c>
      <c r="G7326" s="56">
        <v>0</v>
      </c>
      <c r="H7326" s="56">
        <v>0</v>
      </c>
      <c r="I7326" s="58">
        <v>42714</v>
      </c>
      <c r="J7326" s="5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3">
      <c r="A7327" s="56">
        <v>13085500</v>
      </c>
      <c r="B7327" s="57" t="s">
        <v>10</v>
      </c>
      <c r="C7327" s="58">
        <v>42715</v>
      </c>
      <c r="D7327" s="56">
        <v>0</v>
      </c>
      <c r="E7327" s="56">
        <v>0</v>
      </c>
      <c r="F7327" s="56">
        <v>0</v>
      </c>
      <c r="G7327" s="56">
        <v>0</v>
      </c>
      <c r="H7327" s="56">
        <v>0</v>
      </c>
      <c r="I7327" s="58">
        <v>42715</v>
      </c>
      <c r="J7327" s="56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3">
      <c r="A7328" s="56">
        <v>13085500</v>
      </c>
      <c r="B7328" s="57" t="s">
        <v>10</v>
      </c>
      <c r="C7328" s="58">
        <v>42716</v>
      </c>
      <c r="D7328" s="56">
        <v>0</v>
      </c>
      <c r="E7328" s="56">
        <v>0</v>
      </c>
      <c r="F7328" s="56">
        <v>0</v>
      </c>
      <c r="G7328" s="56">
        <v>0</v>
      </c>
      <c r="H7328" s="56">
        <v>0</v>
      </c>
      <c r="I7328" s="58">
        <v>42716</v>
      </c>
      <c r="J7328" s="56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3">
      <c r="A7329" s="56">
        <v>13085500</v>
      </c>
      <c r="B7329" s="57" t="s">
        <v>10</v>
      </c>
      <c r="C7329" s="58">
        <v>42717</v>
      </c>
      <c r="D7329" s="56">
        <v>0</v>
      </c>
      <c r="E7329" s="56">
        <v>0</v>
      </c>
      <c r="F7329" s="56">
        <v>0</v>
      </c>
      <c r="G7329" s="56">
        <v>0</v>
      </c>
      <c r="H7329" s="56">
        <v>0</v>
      </c>
      <c r="I7329" s="58">
        <v>42717</v>
      </c>
      <c r="J7329" s="56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3">
      <c r="A7330" s="56">
        <v>13085500</v>
      </c>
      <c r="B7330" s="57" t="s">
        <v>10</v>
      </c>
      <c r="C7330" s="58">
        <v>42718</v>
      </c>
      <c r="D7330" s="56">
        <v>0</v>
      </c>
      <c r="E7330" s="56">
        <v>0</v>
      </c>
      <c r="F7330" s="56">
        <v>0</v>
      </c>
      <c r="G7330" s="56">
        <v>0</v>
      </c>
      <c r="H7330" s="56">
        <v>0</v>
      </c>
      <c r="I7330" s="58">
        <v>42718</v>
      </c>
      <c r="J7330" s="56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3">
      <c r="A7331" s="56">
        <v>13085500</v>
      </c>
      <c r="B7331" s="57" t="s">
        <v>10</v>
      </c>
      <c r="C7331" s="58">
        <v>42719</v>
      </c>
      <c r="D7331" s="56">
        <v>0</v>
      </c>
      <c r="E7331" s="56">
        <v>0</v>
      </c>
      <c r="F7331" s="56">
        <v>0</v>
      </c>
      <c r="G7331" s="56">
        <v>0</v>
      </c>
      <c r="H7331" s="56">
        <v>0</v>
      </c>
      <c r="I7331" s="58">
        <v>42719</v>
      </c>
      <c r="J7331" s="56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3">
      <c r="A7332" s="56">
        <v>13085500</v>
      </c>
      <c r="B7332" s="57" t="s">
        <v>10</v>
      </c>
      <c r="C7332" s="58">
        <v>42720</v>
      </c>
      <c r="D7332" s="56">
        <v>0</v>
      </c>
      <c r="E7332" s="56">
        <v>0</v>
      </c>
      <c r="F7332" s="56">
        <v>0</v>
      </c>
      <c r="G7332" s="56">
        <v>0</v>
      </c>
      <c r="H7332" s="56">
        <v>0</v>
      </c>
      <c r="I7332" s="58">
        <v>42720</v>
      </c>
      <c r="J7332" s="56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3">
      <c r="A7333" s="56">
        <v>13085500</v>
      </c>
      <c r="B7333" s="57" t="s">
        <v>10</v>
      </c>
      <c r="C7333" s="58">
        <v>42721</v>
      </c>
      <c r="D7333" s="56">
        <v>0</v>
      </c>
      <c r="E7333" s="56">
        <v>0</v>
      </c>
      <c r="F7333" s="56">
        <v>0</v>
      </c>
      <c r="G7333" s="56">
        <v>0</v>
      </c>
      <c r="H7333" s="56">
        <v>0</v>
      </c>
      <c r="I7333" s="58">
        <v>42721</v>
      </c>
      <c r="J7333" s="56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3">
      <c r="A7334" s="56">
        <v>13085500</v>
      </c>
      <c r="B7334" s="57" t="s">
        <v>10</v>
      </c>
      <c r="C7334" s="58">
        <v>42722</v>
      </c>
      <c r="D7334" s="56">
        <v>0</v>
      </c>
      <c r="E7334" s="56">
        <v>0</v>
      </c>
      <c r="F7334" s="56">
        <v>0</v>
      </c>
      <c r="G7334" s="56">
        <v>0</v>
      </c>
      <c r="H7334" s="56">
        <v>0</v>
      </c>
      <c r="I7334" s="58">
        <v>42722</v>
      </c>
      <c r="J7334" s="56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3">
      <c r="A7335" s="56">
        <v>13085500</v>
      </c>
      <c r="B7335" s="57" t="s">
        <v>10</v>
      </c>
      <c r="C7335" s="58">
        <v>42723</v>
      </c>
      <c r="D7335" s="56">
        <v>0</v>
      </c>
      <c r="E7335" s="56">
        <v>0</v>
      </c>
      <c r="F7335" s="56">
        <v>0</v>
      </c>
      <c r="G7335" s="56">
        <v>0</v>
      </c>
      <c r="H7335" s="56">
        <v>0</v>
      </c>
      <c r="I7335" s="58">
        <v>42723</v>
      </c>
      <c r="J7335" s="56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3">
      <c r="A7336" s="56">
        <v>13085500</v>
      </c>
      <c r="B7336" s="57" t="s">
        <v>10</v>
      </c>
      <c r="C7336" s="58">
        <v>42724</v>
      </c>
      <c r="D7336" s="56">
        <v>0</v>
      </c>
      <c r="E7336" s="56">
        <v>0</v>
      </c>
      <c r="F7336" s="56">
        <v>0</v>
      </c>
      <c r="G7336" s="56">
        <v>0</v>
      </c>
      <c r="H7336" s="56">
        <v>0</v>
      </c>
      <c r="I7336" s="58">
        <v>42724</v>
      </c>
      <c r="J7336" s="5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3">
      <c r="A7337" s="56">
        <v>13085500</v>
      </c>
      <c r="B7337" s="57" t="s">
        <v>10</v>
      </c>
      <c r="C7337" s="58">
        <v>42725</v>
      </c>
      <c r="D7337" s="56">
        <v>0</v>
      </c>
      <c r="E7337" s="56">
        <v>0</v>
      </c>
      <c r="F7337" s="56">
        <v>0</v>
      </c>
      <c r="G7337" s="56">
        <v>0</v>
      </c>
      <c r="H7337" s="56">
        <v>0</v>
      </c>
      <c r="I7337" s="58">
        <v>42725</v>
      </c>
      <c r="J7337" s="56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3">
      <c r="A7338" s="56">
        <v>13085500</v>
      </c>
      <c r="B7338" s="57" t="s">
        <v>10</v>
      </c>
      <c r="C7338" s="58">
        <v>42726</v>
      </c>
      <c r="D7338" s="56">
        <v>0</v>
      </c>
      <c r="E7338" s="56">
        <v>0</v>
      </c>
      <c r="F7338" s="56">
        <v>0</v>
      </c>
      <c r="G7338" s="56">
        <v>0</v>
      </c>
      <c r="H7338" s="56">
        <v>0</v>
      </c>
      <c r="I7338" s="58">
        <v>42726</v>
      </c>
      <c r="J7338" s="56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3">
      <c r="A7339" s="56">
        <v>13085500</v>
      </c>
      <c r="B7339" s="57" t="s">
        <v>10</v>
      </c>
      <c r="C7339" s="58">
        <v>42727</v>
      </c>
      <c r="D7339" s="56">
        <v>0</v>
      </c>
      <c r="E7339" s="56">
        <v>0</v>
      </c>
      <c r="F7339" s="56">
        <v>0</v>
      </c>
      <c r="G7339" s="56">
        <v>0</v>
      </c>
      <c r="H7339" s="56">
        <v>0</v>
      </c>
      <c r="I7339" s="58">
        <v>42727</v>
      </c>
      <c r="J7339" s="56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3">
      <c r="A7340" s="56">
        <v>13085500</v>
      </c>
      <c r="B7340" s="57" t="s">
        <v>10</v>
      </c>
      <c r="C7340" s="58">
        <v>42728</v>
      </c>
      <c r="D7340" s="56">
        <v>0</v>
      </c>
      <c r="E7340" s="56">
        <v>0</v>
      </c>
      <c r="F7340" s="56">
        <v>0</v>
      </c>
      <c r="G7340" s="56">
        <v>0</v>
      </c>
      <c r="H7340" s="56">
        <v>0</v>
      </c>
      <c r="I7340" s="58">
        <v>42728</v>
      </c>
      <c r="J7340" s="56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3">
      <c r="A7341" s="56">
        <v>13085500</v>
      </c>
      <c r="B7341" s="57" t="s">
        <v>10</v>
      </c>
      <c r="C7341" s="58">
        <v>42729</v>
      </c>
      <c r="D7341" s="56">
        <v>0</v>
      </c>
      <c r="E7341" s="56">
        <v>0</v>
      </c>
      <c r="F7341" s="56">
        <v>0</v>
      </c>
      <c r="G7341" s="56">
        <v>0</v>
      </c>
      <c r="H7341" s="56">
        <v>0</v>
      </c>
      <c r="I7341" s="58">
        <v>42729</v>
      </c>
      <c r="J7341" s="56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3">
      <c r="A7342" s="56">
        <v>13085500</v>
      </c>
      <c r="B7342" s="57" t="s">
        <v>10</v>
      </c>
      <c r="C7342" s="58">
        <v>42730</v>
      </c>
      <c r="D7342" s="56">
        <v>0</v>
      </c>
      <c r="E7342" s="56">
        <v>0</v>
      </c>
      <c r="F7342" s="56">
        <v>0</v>
      </c>
      <c r="G7342" s="56">
        <v>0</v>
      </c>
      <c r="H7342" s="56">
        <v>0</v>
      </c>
      <c r="I7342" s="58">
        <v>42730</v>
      </c>
      <c r="J7342" s="56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3">
      <c r="A7343" s="56">
        <v>13085500</v>
      </c>
      <c r="B7343" s="57" t="s">
        <v>10</v>
      </c>
      <c r="C7343" s="58">
        <v>42731</v>
      </c>
      <c r="D7343" s="56">
        <v>0</v>
      </c>
      <c r="E7343" s="56">
        <v>0</v>
      </c>
      <c r="F7343" s="56">
        <v>0</v>
      </c>
      <c r="G7343" s="56">
        <v>0</v>
      </c>
      <c r="H7343" s="56">
        <v>0</v>
      </c>
      <c r="I7343" s="58">
        <v>42731</v>
      </c>
      <c r="J7343" s="56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3">
      <c r="A7344" s="56">
        <v>13085500</v>
      </c>
      <c r="B7344" s="57" t="s">
        <v>10</v>
      </c>
      <c r="C7344" s="58">
        <v>42732</v>
      </c>
      <c r="D7344" s="56">
        <v>0</v>
      </c>
      <c r="E7344" s="56">
        <v>0</v>
      </c>
      <c r="F7344" s="56">
        <v>0</v>
      </c>
      <c r="G7344" s="56">
        <v>0</v>
      </c>
      <c r="H7344" s="56">
        <v>0</v>
      </c>
      <c r="I7344" s="58">
        <v>42732</v>
      </c>
      <c r="J7344" s="56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3">
      <c r="A7345" s="56">
        <v>13085500</v>
      </c>
      <c r="B7345" s="57" t="s">
        <v>10</v>
      </c>
      <c r="C7345" s="58">
        <v>42733</v>
      </c>
      <c r="D7345" s="56">
        <v>0</v>
      </c>
      <c r="E7345" s="56">
        <v>0</v>
      </c>
      <c r="F7345" s="56">
        <v>0</v>
      </c>
      <c r="G7345" s="56">
        <v>0</v>
      </c>
      <c r="H7345" s="56">
        <v>0</v>
      </c>
      <c r="I7345" s="58">
        <v>42733</v>
      </c>
      <c r="J7345" s="56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3">
      <c r="A7346" s="56">
        <v>13085500</v>
      </c>
      <c r="B7346" s="57" t="s">
        <v>10</v>
      </c>
      <c r="C7346" s="58">
        <v>42734</v>
      </c>
      <c r="D7346" s="56">
        <v>0</v>
      </c>
      <c r="E7346" s="56">
        <v>0</v>
      </c>
      <c r="F7346" s="56">
        <v>0</v>
      </c>
      <c r="G7346" s="56">
        <v>0</v>
      </c>
      <c r="H7346" s="56">
        <v>0</v>
      </c>
      <c r="I7346" s="58">
        <v>42734</v>
      </c>
      <c r="J7346" s="5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3">
      <c r="A7347" s="56">
        <v>13085500</v>
      </c>
      <c r="B7347" s="57" t="s">
        <v>10</v>
      </c>
      <c r="C7347" s="58">
        <v>42735</v>
      </c>
      <c r="D7347" s="56">
        <v>0</v>
      </c>
      <c r="E7347" s="56">
        <v>0</v>
      </c>
      <c r="F7347" s="56">
        <v>0</v>
      </c>
      <c r="G7347" s="56">
        <v>0</v>
      </c>
      <c r="H7347" s="56">
        <v>0</v>
      </c>
      <c r="I7347" s="58">
        <v>42735</v>
      </c>
      <c r="J7347" s="56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3">
      <c r="A7348" s="56">
        <v>13085500</v>
      </c>
      <c r="B7348" s="57" t="s">
        <v>10</v>
      </c>
      <c r="C7348" s="58">
        <v>42736</v>
      </c>
      <c r="D7348" s="56">
        <v>0</v>
      </c>
      <c r="E7348" s="56">
        <v>0</v>
      </c>
      <c r="F7348" s="56">
        <v>0</v>
      </c>
      <c r="G7348" s="56">
        <v>0</v>
      </c>
      <c r="H7348" s="56">
        <v>0</v>
      </c>
      <c r="I7348" s="58">
        <v>42736</v>
      </c>
      <c r="J7348" s="56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3">
      <c r="A7349" s="56">
        <v>13085500</v>
      </c>
      <c r="B7349" s="57" t="s">
        <v>10</v>
      </c>
      <c r="C7349" s="58">
        <v>42737</v>
      </c>
      <c r="D7349" s="56">
        <v>0</v>
      </c>
      <c r="E7349" s="56">
        <v>0</v>
      </c>
      <c r="F7349" s="56">
        <v>0</v>
      </c>
      <c r="G7349" s="56">
        <v>0</v>
      </c>
      <c r="H7349" s="56">
        <v>0</v>
      </c>
      <c r="I7349" s="58">
        <v>42737</v>
      </c>
      <c r="J7349" s="56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3">
      <c r="A7350" s="56">
        <v>13085500</v>
      </c>
      <c r="B7350" s="57" t="s">
        <v>10</v>
      </c>
      <c r="C7350" s="58">
        <v>42738</v>
      </c>
      <c r="D7350" s="56">
        <v>0</v>
      </c>
      <c r="E7350" s="56">
        <v>0</v>
      </c>
      <c r="F7350" s="56">
        <v>0</v>
      </c>
      <c r="G7350" s="56">
        <v>0</v>
      </c>
      <c r="H7350" s="56">
        <v>0</v>
      </c>
      <c r="I7350" s="58">
        <v>42738</v>
      </c>
      <c r="J7350" s="56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3">
      <c r="A7351" s="56">
        <v>13085500</v>
      </c>
      <c r="B7351" s="57" t="s">
        <v>10</v>
      </c>
      <c r="C7351" s="58">
        <v>42739</v>
      </c>
      <c r="D7351" s="56">
        <v>0</v>
      </c>
      <c r="E7351" s="56">
        <v>0</v>
      </c>
      <c r="F7351" s="56">
        <v>0</v>
      </c>
      <c r="G7351" s="56">
        <v>0</v>
      </c>
      <c r="H7351" s="56">
        <v>0</v>
      </c>
      <c r="I7351" s="58">
        <v>42739</v>
      </c>
      <c r="J7351" s="56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3">
      <c r="A7352" s="56">
        <v>13085500</v>
      </c>
      <c r="B7352" s="57" t="s">
        <v>10</v>
      </c>
      <c r="C7352" s="58">
        <v>42740</v>
      </c>
      <c r="D7352" s="56">
        <v>0</v>
      </c>
      <c r="E7352" s="56">
        <v>0</v>
      </c>
      <c r="F7352" s="56">
        <v>0</v>
      </c>
      <c r="G7352" s="56">
        <v>0</v>
      </c>
      <c r="H7352" s="56">
        <v>0</v>
      </c>
      <c r="I7352" s="58">
        <v>42740</v>
      </c>
      <c r="J7352" s="56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3">
      <c r="A7353" s="56">
        <v>13085500</v>
      </c>
      <c r="B7353" s="57" t="s">
        <v>10</v>
      </c>
      <c r="C7353" s="58">
        <v>42741</v>
      </c>
      <c r="D7353" s="56">
        <v>0</v>
      </c>
      <c r="E7353" s="56">
        <v>0</v>
      </c>
      <c r="F7353" s="56">
        <v>0</v>
      </c>
      <c r="G7353" s="56">
        <v>0</v>
      </c>
      <c r="H7353" s="56">
        <v>0</v>
      </c>
      <c r="I7353" s="58">
        <v>42741</v>
      </c>
      <c r="J7353" s="56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3">
      <c r="A7354" s="56">
        <v>13085500</v>
      </c>
      <c r="B7354" s="57" t="s">
        <v>10</v>
      </c>
      <c r="C7354" s="58">
        <v>42742</v>
      </c>
      <c r="D7354" s="56">
        <v>0</v>
      </c>
      <c r="E7354" s="56">
        <v>0</v>
      </c>
      <c r="F7354" s="56">
        <v>0</v>
      </c>
      <c r="G7354" s="56">
        <v>0</v>
      </c>
      <c r="H7354" s="56">
        <v>0</v>
      </c>
      <c r="I7354" s="58">
        <v>42742</v>
      </c>
      <c r="J7354" s="56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3">
      <c r="A7355" s="56">
        <v>13085500</v>
      </c>
      <c r="B7355" s="57" t="s">
        <v>10</v>
      </c>
      <c r="C7355" s="58">
        <v>42743</v>
      </c>
      <c r="D7355" s="56">
        <v>0</v>
      </c>
      <c r="E7355" s="56">
        <v>0</v>
      </c>
      <c r="F7355" s="56">
        <v>0</v>
      </c>
      <c r="G7355" s="56">
        <v>0</v>
      </c>
      <c r="H7355" s="56">
        <v>0</v>
      </c>
      <c r="I7355" s="58">
        <v>42743</v>
      </c>
      <c r="J7355" s="56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3">
      <c r="A7356" s="56">
        <v>13085500</v>
      </c>
      <c r="B7356" s="57" t="s">
        <v>10</v>
      </c>
      <c r="C7356" s="58">
        <v>42744</v>
      </c>
      <c r="D7356" s="56">
        <v>0</v>
      </c>
      <c r="E7356" s="56">
        <v>0</v>
      </c>
      <c r="F7356" s="56">
        <v>0</v>
      </c>
      <c r="G7356" s="56">
        <v>0</v>
      </c>
      <c r="H7356" s="56">
        <v>0</v>
      </c>
      <c r="I7356" s="58">
        <v>42744</v>
      </c>
      <c r="J7356" s="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3">
      <c r="A7357" s="56">
        <v>13085500</v>
      </c>
      <c r="B7357" s="57" t="s">
        <v>10</v>
      </c>
      <c r="C7357" s="58">
        <v>42745</v>
      </c>
      <c r="D7357" s="56">
        <v>0</v>
      </c>
      <c r="E7357" s="56">
        <v>0</v>
      </c>
      <c r="F7357" s="56">
        <v>0</v>
      </c>
      <c r="G7357" s="56">
        <v>0</v>
      </c>
      <c r="H7357" s="56">
        <v>0</v>
      </c>
      <c r="I7357" s="58">
        <v>42745</v>
      </c>
      <c r="J7357" s="56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3">
      <c r="A7358" s="56">
        <v>13085500</v>
      </c>
      <c r="B7358" s="57" t="s">
        <v>10</v>
      </c>
      <c r="C7358" s="58">
        <v>42746</v>
      </c>
      <c r="D7358" s="56">
        <v>0</v>
      </c>
      <c r="E7358" s="56">
        <v>0</v>
      </c>
      <c r="F7358" s="56">
        <v>0</v>
      </c>
      <c r="G7358" s="56">
        <v>0</v>
      </c>
      <c r="H7358" s="56">
        <v>0</v>
      </c>
      <c r="I7358" s="58">
        <v>42746</v>
      </c>
      <c r="J7358" s="56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3">
      <c r="A7359" s="56">
        <v>13085500</v>
      </c>
      <c r="B7359" s="57" t="s">
        <v>10</v>
      </c>
      <c r="C7359" s="58">
        <v>42747</v>
      </c>
      <c r="D7359" s="56">
        <v>0</v>
      </c>
      <c r="E7359" s="56">
        <v>0</v>
      </c>
      <c r="F7359" s="56">
        <v>0</v>
      </c>
      <c r="G7359" s="56">
        <v>0</v>
      </c>
      <c r="H7359" s="56">
        <v>0</v>
      </c>
      <c r="I7359" s="58">
        <v>42747</v>
      </c>
      <c r="J7359" s="56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3">
      <c r="A7360" s="56">
        <v>13085500</v>
      </c>
      <c r="B7360" s="57" t="s">
        <v>10</v>
      </c>
      <c r="C7360" s="58">
        <v>42748</v>
      </c>
      <c r="D7360" s="56">
        <v>0</v>
      </c>
      <c r="E7360" s="56">
        <v>0</v>
      </c>
      <c r="F7360" s="56">
        <v>0</v>
      </c>
      <c r="G7360" s="56">
        <v>0</v>
      </c>
      <c r="H7360" s="56">
        <v>0</v>
      </c>
      <c r="I7360" s="58">
        <v>42748</v>
      </c>
      <c r="J7360" s="56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3">
      <c r="A7361" s="56">
        <v>13085500</v>
      </c>
      <c r="B7361" s="57" t="s">
        <v>10</v>
      </c>
      <c r="C7361" s="58">
        <v>42749</v>
      </c>
      <c r="D7361" s="56">
        <v>0</v>
      </c>
      <c r="E7361" s="56">
        <v>0</v>
      </c>
      <c r="F7361" s="56">
        <v>0</v>
      </c>
      <c r="G7361" s="56">
        <v>0</v>
      </c>
      <c r="H7361" s="56">
        <v>0</v>
      </c>
      <c r="I7361" s="58">
        <v>42749</v>
      </c>
      <c r="J7361" s="56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3">
      <c r="A7362" s="56">
        <v>13085500</v>
      </c>
      <c r="B7362" s="57" t="s">
        <v>10</v>
      </c>
      <c r="C7362" s="58">
        <v>42750</v>
      </c>
      <c r="D7362" s="56">
        <v>0</v>
      </c>
      <c r="E7362" s="56">
        <v>0</v>
      </c>
      <c r="F7362" s="56">
        <v>0</v>
      </c>
      <c r="G7362" s="56">
        <v>0</v>
      </c>
      <c r="H7362" s="56">
        <v>0</v>
      </c>
      <c r="I7362" s="58">
        <v>42750</v>
      </c>
      <c r="J7362" s="56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3">
      <c r="A7363" s="56">
        <v>13085500</v>
      </c>
      <c r="B7363" s="57" t="s">
        <v>10</v>
      </c>
      <c r="C7363" s="58">
        <v>42751</v>
      </c>
      <c r="D7363" s="56">
        <v>0</v>
      </c>
      <c r="E7363" s="56">
        <v>0</v>
      </c>
      <c r="F7363" s="56">
        <v>0</v>
      </c>
      <c r="G7363" s="56">
        <v>0</v>
      </c>
      <c r="H7363" s="56">
        <v>0</v>
      </c>
      <c r="I7363" s="58">
        <v>42751</v>
      </c>
      <c r="J7363" s="56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3">
      <c r="A7364" s="56">
        <v>13085500</v>
      </c>
      <c r="B7364" s="57" t="s">
        <v>10</v>
      </c>
      <c r="C7364" s="58">
        <v>42752</v>
      </c>
      <c r="D7364" s="56">
        <v>0</v>
      </c>
      <c r="E7364" s="56">
        <v>0</v>
      </c>
      <c r="F7364" s="56">
        <v>0</v>
      </c>
      <c r="G7364" s="56">
        <v>0</v>
      </c>
      <c r="H7364" s="56">
        <v>0</v>
      </c>
      <c r="I7364" s="58">
        <v>42752</v>
      </c>
      <c r="J7364" s="56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3">
      <c r="A7365" s="56">
        <v>13085500</v>
      </c>
      <c r="B7365" s="57" t="s">
        <v>10</v>
      </c>
      <c r="C7365" s="58">
        <v>42753</v>
      </c>
      <c r="D7365" s="56">
        <v>0</v>
      </c>
      <c r="E7365" s="56">
        <v>0</v>
      </c>
      <c r="F7365" s="56">
        <v>0</v>
      </c>
      <c r="G7365" s="56">
        <v>0</v>
      </c>
      <c r="H7365" s="56">
        <v>0</v>
      </c>
      <c r="I7365" s="58">
        <v>42753</v>
      </c>
      <c r="J7365" s="56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3">
      <c r="A7366" s="56">
        <v>13085500</v>
      </c>
      <c r="B7366" s="57" t="s">
        <v>10</v>
      </c>
      <c r="C7366" s="58">
        <v>42754</v>
      </c>
      <c r="D7366" s="56">
        <v>0</v>
      </c>
      <c r="E7366" s="56">
        <v>0</v>
      </c>
      <c r="F7366" s="56">
        <v>0</v>
      </c>
      <c r="G7366" s="56">
        <v>0</v>
      </c>
      <c r="H7366" s="56">
        <v>0</v>
      </c>
      <c r="I7366" s="58">
        <v>42754</v>
      </c>
      <c r="J7366" s="5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3">
      <c r="A7367" s="56">
        <v>13085500</v>
      </c>
      <c r="B7367" s="57" t="s">
        <v>10</v>
      </c>
      <c r="C7367" s="58">
        <v>42755</v>
      </c>
      <c r="D7367" s="56">
        <v>0</v>
      </c>
      <c r="E7367" s="56">
        <v>0</v>
      </c>
      <c r="F7367" s="56">
        <v>0</v>
      </c>
      <c r="G7367" s="56">
        <v>0</v>
      </c>
      <c r="H7367" s="56">
        <v>0</v>
      </c>
      <c r="I7367" s="58">
        <v>42755</v>
      </c>
      <c r="J7367" s="56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3">
      <c r="A7368" s="56">
        <v>13085500</v>
      </c>
      <c r="B7368" s="57" t="s">
        <v>10</v>
      </c>
      <c r="C7368" s="58">
        <v>42756</v>
      </c>
      <c r="D7368" s="56">
        <v>0</v>
      </c>
      <c r="E7368" s="56">
        <v>0</v>
      </c>
      <c r="F7368" s="56">
        <v>0</v>
      </c>
      <c r="G7368" s="56">
        <v>0</v>
      </c>
      <c r="H7368" s="56">
        <v>0</v>
      </c>
      <c r="I7368" s="58">
        <v>42756</v>
      </c>
      <c r="J7368" s="56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3">
      <c r="A7369" s="56">
        <v>13085500</v>
      </c>
      <c r="B7369" s="57" t="s">
        <v>10</v>
      </c>
      <c r="C7369" s="58">
        <v>42757</v>
      </c>
      <c r="D7369" s="56">
        <v>0</v>
      </c>
      <c r="E7369" s="56">
        <v>0</v>
      </c>
      <c r="F7369" s="56">
        <v>0</v>
      </c>
      <c r="G7369" s="56">
        <v>0</v>
      </c>
      <c r="H7369" s="56">
        <v>0</v>
      </c>
      <c r="I7369" s="58">
        <v>42757</v>
      </c>
      <c r="J7369" s="56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3">
      <c r="A7370" s="56">
        <v>13085500</v>
      </c>
      <c r="B7370" s="57" t="s">
        <v>10</v>
      </c>
      <c r="C7370" s="58">
        <v>42758</v>
      </c>
      <c r="D7370" s="56">
        <v>0</v>
      </c>
      <c r="E7370" s="56">
        <v>0</v>
      </c>
      <c r="F7370" s="56">
        <v>0</v>
      </c>
      <c r="G7370" s="56">
        <v>0</v>
      </c>
      <c r="H7370" s="56">
        <v>0</v>
      </c>
      <c r="I7370" s="58">
        <v>42758</v>
      </c>
      <c r="J7370" s="56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3">
      <c r="A7371" s="56">
        <v>13085500</v>
      </c>
      <c r="B7371" s="57" t="s">
        <v>10</v>
      </c>
      <c r="C7371" s="58">
        <v>42759</v>
      </c>
      <c r="D7371" s="56">
        <v>0</v>
      </c>
      <c r="E7371" s="56">
        <v>0</v>
      </c>
      <c r="F7371" s="56">
        <v>0</v>
      </c>
      <c r="G7371" s="56">
        <v>0</v>
      </c>
      <c r="H7371" s="56">
        <v>0</v>
      </c>
      <c r="I7371" s="58">
        <v>42759</v>
      </c>
      <c r="J7371" s="56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3">
      <c r="A7372" s="56">
        <v>13085500</v>
      </c>
      <c r="B7372" s="57" t="s">
        <v>10</v>
      </c>
      <c r="C7372" s="58">
        <v>42760</v>
      </c>
      <c r="D7372" s="56">
        <v>0</v>
      </c>
      <c r="E7372" s="56">
        <v>0</v>
      </c>
      <c r="F7372" s="56">
        <v>0</v>
      </c>
      <c r="G7372" s="56">
        <v>0</v>
      </c>
      <c r="H7372" s="56">
        <v>0</v>
      </c>
      <c r="I7372" s="58">
        <v>42760</v>
      </c>
      <c r="J7372" s="56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3">
      <c r="A7373" s="56">
        <v>13085500</v>
      </c>
      <c r="B7373" s="57" t="s">
        <v>10</v>
      </c>
      <c r="C7373" s="58">
        <v>42761</v>
      </c>
      <c r="D7373" s="56">
        <v>0</v>
      </c>
      <c r="E7373" s="56">
        <v>0</v>
      </c>
      <c r="F7373" s="56">
        <v>0</v>
      </c>
      <c r="G7373" s="56">
        <v>0</v>
      </c>
      <c r="H7373" s="56">
        <v>0</v>
      </c>
      <c r="I7373" s="58">
        <v>42761</v>
      </c>
      <c r="J7373" s="56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3">
      <c r="A7374" s="56">
        <v>13085500</v>
      </c>
      <c r="B7374" s="57" t="s">
        <v>10</v>
      </c>
      <c r="C7374" s="58">
        <v>42762</v>
      </c>
      <c r="D7374" s="56">
        <v>0</v>
      </c>
      <c r="E7374" s="56">
        <v>0</v>
      </c>
      <c r="F7374" s="56">
        <v>0</v>
      </c>
      <c r="G7374" s="56">
        <v>0</v>
      </c>
      <c r="H7374" s="56">
        <v>0</v>
      </c>
      <c r="I7374" s="58">
        <v>42762</v>
      </c>
      <c r="J7374" s="56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3">
      <c r="A7375" s="56">
        <v>13085500</v>
      </c>
      <c r="B7375" s="57" t="s">
        <v>10</v>
      </c>
      <c r="C7375" s="58">
        <v>42763</v>
      </c>
      <c r="D7375" s="56">
        <v>0</v>
      </c>
      <c r="E7375" s="56">
        <v>0</v>
      </c>
      <c r="F7375" s="56">
        <v>0</v>
      </c>
      <c r="G7375" s="56">
        <v>0</v>
      </c>
      <c r="H7375" s="56">
        <v>0</v>
      </c>
      <c r="I7375" s="58">
        <v>42763</v>
      </c>
      <c r="J7375" s="56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3">
      <c r="A7376" s="56">
        <v>13085500</v>
      </c>
      <c r="B7376" s="57" t="s">
        <v>10</v>
      </c>
      <c r="C7376" s="58">
        <v>42764</v>
      </c>
      <c r="D7376" s="56">
        <v>0</v>
      </c>
      <c r="E7376" s="56">
        <v>0</v>
      </c>
      <c r="F7376" s="56">
        <v>0</v>
      </c>
      <c r="G7376" s="56">
        <v>0</v>
      </c>
      <c r="H7376" s="56">
        <v>0</v>
      </c>
      <c r="I7376" s="58">
        <v>42764</v>
      </c>
      <c r="J7376" s="5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3">
      <c r="A7377" s="56">
        <v>13085500</v>
      </c>
      <c r="B7377" s="57" t="s">
        <v>10</v>
      </c>
      <c r="C7377" s="58">
        <v>42765</v>
      </c>
      <c r="D7377" s="56">
        <v>0</v>
      </c>
      <c r="E7377" s="56">
        <v>0</v>
      </c>
      <c r="F7377" s="56">
        <v>0</v>
      </c>
      <c r="G7377" s="56">
        <v>0</v>
      </c>
      <c r="H7377" s="56">
        <v>0</v>
      </c>
      <c r="I7377" s="58">
        <v>42765</v>
      </c>
      <c r="J7377" s="56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3">
      <c r="A7378" s="56">
        <v>13085500</v>
      </c>
      <c r="B7378" s="57" t="s">
        <v>10</v>
      </c>
      <c r="C7378" s="58">
        <v>42766</v>
      </c>
      <c r="D7378" s="56">
        <v>0</v>
      </c>
      <c r="E7378" s="56">
        <v>0</v>
      </c>
      <c r="F7378" s="56">
        <v>0</v>
      </c>
      <c r="G7378" s="56">
        <v>0</v>
      </c>
      <c r="H7378" s="56">
        <v>0</v>
      </c>
      <c r="I7378" s="58">
        <v>42766</v>
      </c>
      <c r="J7378" s="56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3">
      <c r="A7379" s="56">
        <v>13085500</v>
      </c>
      <c r="B7379" s="57" t="s">
        <v>10</v>
      </c>
      <c r="C7379" s="58">
        <v>42767</v>
      </c>
      <c r="D7379" s="56">
        <v>0</v>
      </c>
      <c r="E7379" s="56">
        <v>0</v>
      </c>
      <c r="F7379" s="56">
        <v>0</v>
      </c>
      <c r="G7379" s="56">
        <v>0</v>
      </c>
      <c r="H7379" s="56">
        <v>0</v>
      </c>
      <c r="I7379" s="58">
        <v>42767</v>
      </c>
      <c r="J7379" s="56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3">
      <c r="A7380" s="56">
        <v>13085500</v>
      </c>
      <c r="B7380" s="57" t="s">
        <v>10</v>
      </c>
      <c r="C7380" s="58">
        <v>42768</v>
      </c>
      <c r="D7380" s="56">
        <v>0</v>
      </c>
      <c r="E7380" s="56">
        <v>0</v>
      </c>
      <c r="F7380" s="56">
        <v>0</v>
      </c>
      <c r="G7380" s="56">
        <v>0</v>
      </c>
      <c r="H7380" s="56">
        <v>0</v>
      </c>
      <c r="I7380" s="58">
        <v>42768</v>
      </c>
      <c r="J7380" s="56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3">
      <c r="A7381" s="56">
        <v>13085500</v>
      </c>
      <c r="B7381" s="57" t="s">
        <v>10</v>
      </c>
      <c r="C7381" s="58">
        <v>42769</v>
      </c>
      <c r="D7381" s="56">
        <v>0</v>
      </c>
      <c r="E7381" s="56">
        <v>0</v>
      </c>
      <c r="F7381" s="56">
        <v>0</v>
      </c>
      <c r="G7381" s="56">
        <v>0</v>
      </c>
      <c r="H7381" s="56">
        <v>0</v>
      </c>
      <c r="I7381" s="58">
        <v>42769</v>
      </c>
      <c r="J7381" s="56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3">
      <c r="A7382" s="56">
        <v>13085500</v>
      </c>
      <c r="B7382" s="57" t="s">
        <v>10</v>
      </c>
      <c r="C7382" s="58">
        <v>42770</v>
      </c>
      <c r="D7382" s="56">
        <v>0</v>
      </c>
      <c r="E7382" s="56">
        <v>0</v>
      </c>
      <c r="F7382" s="56">
        <v>0</v>
      </c>
      <c r="G7382" s="56">
        <v>0</v>
      </c>
      <c r="H7382" s="56">
        <v>0</v>
      </c>
      <c r="I7382" s="58">
        <v>42770</v>
      </c>
      <c r="J7382" s="56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3">
      <c r="A7383" s="56">
        <v>13085500</v>
      </c>
      <c r="B7383" s="57" t="s">
        <v>10</v>
      </c>
      <c r="C7383" s="58">
        <v>42771</v>
      </c>
      <c r="D7383" s="56">
        <v>0</v>
      </c>
      <c r="E7383" s="56">
        <v>0</v>
      </c>
      <c r="F7383" s="56">
        <v>0</v>
      </c>
      <c r="G7383" s="56">
        <v>0</v>
      </c>
      <c r="H7383" s="56">
        <v>0</v>
      </c>
      <c r="I7383" s="58">
        <v>42771</v>
      </c>
      <c r="J7383" s="56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3">
      <c r="A7384" s="56">
        <v>13085500</v>
      </c>
      <c r="B7384" s="57" t="s">
        <v>10</v>
      </c>
      <c r="C7384" s="58">
        <v>42772</v>
      </c>
      <c r="D7384" s="56">
        <v>0</v>
      </c>
      <c r="E7384" s="56">
        <v>0</v>
      </c>
      <c r="F7384" s="56">
        <v>0</v>
      </c>
      <c r="G7384" s="56">
        <v>0</v>
      </c>
      <c r="H7384" s="56">
        <v>0</v>
      </c>
      <c r="I7384" s="58">
        <v>42772</v>
      </c>
      <c r="J7384" s="56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3">
      <c r="A7385" s="56">
        <v>13085500</v>
      </c>
      <c r="B7385" s="57" t="s">
        <v>10</v>
      </c>
      <c r="C7385" s="58">
        <v>42773</v>
      </c>
      <c r="D7385" s="56">
        <v>0</v>
      </c>
      <c r="E7385" s="56">
        <v>0</v>
      </c>
      <c r="F7385" s="56">
        <v>0</v>
      </c>
      <c r="G7385" s="56">
        <v>0</v>
      </c>
      <c r="H7385" s="56">
        <v>0</v>
      </c>
      <c r="I7385" s="58">
        <v>42773</v>
      </c>
      <c r="J7385" s="56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3">
      <c r="A7386" s="56">
        <v>13085500</v>
      </c>
      <c r="B7386" s="57" t="s">
        <v>10</v>
      </c>
      <c r="C7386" s="58">
        <v>42774</v>
      </c>
      <c r="D7386" s="56">
        <v>0</v>
      </c>
      <c r="E7386" s="56">
        <v>0</v>
      </c>
      <c r="F7386" s="56">
        <v>0</v>
      </c>
      <c r="G7386" s="56">
        <v>0</v>
      </c>
      <c r="H7386" s="56">
        <v>0</v>
      </c>
      <c r="I7386" s="58">
        <v>42774</v>
      </c>
      <c r="J7386" s="5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3">
      <c r="A7387" s="56">
        <v>13085500</v>
      </c>
      <c r="B7387" s="57" t="s">
        <v>10</v>
      </c>
      <c r="C7387" s="58">
        <v>42775</v>
      </c>
      <c r="D7387" s="56">
        <v>0</v>
      </c>
      <c r="E7387" s="56">
        <v>0</v>
      </c>
      <c r="F7387" s="56">
        <v>0</v>
      </c>
      <c r="G7387" s="56">
        <v>0</v>
      </c>
      <c r="H7387" s="56">
        <v>0</v>
      </c>
      <c r="I7387" s="58">
        <v>42775</v>
      </c>
      <c r="J7387" s="56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3">
      <c r="A7388" s="56">
        <v>13085500</v>
      </c>
      <c r="B7388" s="57" t="s">
        <v>10</v>
      </c>
      <c r="C7388" s="58">
        <v>42776</v>
      </c>
      <c r="D7388" s="56">
        <v>0</v>
      </c>
      <c r="E7388" s="56">
        <v>0</v>
      </c>
      <c r="F7388" s="56">
        <v>0</v>
      </c>
      <c r="G7388" s="56">
        <v>0</v>
      </c>
      <c r="H7388" s="56">
        <v>0</v>
      </c>
      <c r="I7388" s="58">
        <v>42776</v>
      </c>
      <c r="J7388" s="56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3">
      <c r="A7389" s="56">
        <v>13085500</v>
      </c>
      <c r="B7389" s="57" t="s">
        <v>10</v>
      </c>
      <c r="C7389" s="58">
        <v>42777</v>
      </c>
      <c r="D7389" s="56">
        <v>0</v>
      </c>
      <c r="E7389" s="56">
        <v>0</v>
      </c>
      <c r="F7389" s="56">
        <v>0</v>
      </c>
      <c r="G7389" s="56">
        <v>0</v>
      </c>
      <c r="H7389" s="56">
        <v>0</v>
      </c>
      <c r="I7389" s="58">
        <v>42777</v>
      </c>
      <c r="J7389" s="56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3">
      <c r="A7390" s="56">
        <v>13085500</v>
      </c>
      <c r="B7390" s="57" t="s">
        <v>10</v>
      </c>
      <c r="C7390" s="58">
        <v>42778</v>
      </c>
      <c r="D7390" s="56">
        <v>0</v>
      </c>
      <c r="E7390" s="56">
        <v>0</v>
      </c>
      <c r="F7390" s="56">
        <v>0</v>
      </c>
      <c r="G7390" s="56">
        <v>0</v>
      </c>
      <c r="H7390" s="56">
        <v>0</v>
      </c>
      <c r="I7390" s="58">
        <v>42778</v>
      </c>
      <c r="J7390" s="56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3">
      <c r="A7391" s="56">
        <v>13085500</v>
      </c>
      <c r="B7391" s="57" t="s">
        <v>10</v>
      </c>
      <c r="C7391" s="58">
        <v>42779</v>
      </c>
      <c r="D7391" s="56">
        <v>0</v>
      </c>
      <c r="E7391" s="56">
        <v>0</v>
      </c>
      <c r="F7391" s="56">
        <v>0</v>
      </c>
      <c r="G7391" s="56">
        <v>0</v>
      </c>
      <c r="H7391" s="56">
        <v>0</v>
      </c>
      <c r="I7391" s="58">
        <v>42779</v>
      </c>
      <c r="J7391" s="56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3">
      <c r="A7392" s="56">
        <v>13085500</v>
      </c>
      <c r="B7392" s="57" t="s">
        <v>10</v>
      </c>
      <c r="C7392" s="58">
        <v>42780</v>
      </c>
      <c r="D7392" s="56">
        <v>0</v>
      </c>
      <c r="E7392" s="56">
        <v>0</v>
      </c>
      <c r="F7392" s="56">
        <v>0</v>
      </c>
      <c r="G7392" s="56">
        <v>0</v>
      </c>
      <c r="H7392" s="56">
        <v>0</v>
      </c>
      <c r="I7392" s="58">
        <v>42780</v>
      </c>
      <c r="J7392" s="56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3">
      <c r="A7393" s="56">
        <v>13085500</v>
      </c>
      <c r="B7393" s="57" t="s">
        <v>10</v>
      </c>
      <c r="C7393" s="58">
        <v>42781</v>
      </c>
      <c r="D7393" s="56">
        <v>0</v>
      </c>
      <c r="E7393" s="56">
        <v>0</v>
      </c>
      <c r="F7393" s="56">
        <v>0</v>
      </c>
      <c r="G7393" s="56">
        <v>0</v>
      </c>
      <c r="H7393" s="56">
        <v>0</v>
      </c>
      <c r="I7393" s="58">
        <v>42781</v>
      </c>
      <c r="J7393" s="56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3">
      <c r="A7394" s="56">
        <v>13085500</v>
      </c>
      <c r="B7394" s="57" t="s">
        <v>10</v>
      </c>
      <c r="C7394" s="58">
        <v>42782</v>
      </c>
      <c r="D7394" s="56">
        <v>0</v>
      </c>
      <c r="E7394" s="56">
        <v>0</v>
      </c>
      <c r="F7394" s="56">
        <v>0</v>
      </c>
      <c r="G7394" s="56">
        <v>0</v>
      </c>
      <c r="H7394" s="56">
        <v>0</v>
      </c>
      <c r="I7394" s="58">
        <v>42782</v>
      </c>
      <c r="J7394" s="56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3">
      <c r="A7395" s="56">
        <v>13085500</v>
      </c>
      <c r="B7395" s="57" t="s">
        <v>10</v>
      </c>
      <c r="C7395" s="58">
        <v>42783</v>
      </c>
      <c r="D7395" s="56">
        <v>0</v>
      </c>
      <c r="E7395" s="56">
        <v>0</v>
      </c>
      <c r="F7395" s="56">
        <v>0</v>
      </c>
      <c r="G7395" s="56">
        <v>0</v>
      </c>
      <c r="H7395" s="56">
        <v>0</v>
      </c>
      <c r="I7395" s="58">
        <v>42783</v>
      </c>
      <c r="J7395" s="56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3">
      <c r="A7396" s="56">
        <v>13085500</v>
      </c>
      <c r="B7396" s="57" t="s">
        <v>10</v>
      </c>
      <c r="C7396" s="58">
        <v>42784</v>
      </c>
      <c r="D7396" s="56">
        <v>0</v>
      </c>
      <c r="E7396" s="56">
        <v>0</v>
      </c>
      <c r="F7396" s="56">
        <v>0</v>
      </c>
      <c r="G7396" s="56">
        <v>0</v>
      </c>
      <c r="H7396" s="56">
        <v>0</v>
      </c>
      <c r="I7396" s="58">
        <v>42784</v>
      </c>
      <c r="J7396" s="5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3">
      <c r="A7397" s="56">
        <v>13085500</v>
      </c>
      <c r="B7397" s="57" t="s">
        <v>10</v>
      </c>
      <c r="C7397" s="58">
        <v>42785</v>
      </c>
      <c r="D7397" s="56">
        <v>0</v>
      </c>
      <c r="E7397" s="56">
        <v>0</v>
      </c>
      <c r="F7397" s="56">
        <v>0</v>
      </c>
      <c r="G7397" s="56">
        <v>0</v>
      </c>
      <c r="H7397" s="56">
        <v>0</v>
      </c>
      <c r="I7397" s="58">
        <v>42785</v>
      </c>
      <c r="J7397" s="56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3">
      <c r="A7398" s="56">
        <v>13085500</v>
      </c>
      <c r="B7398" s="57" t="s">
        <v>10</v>
      </c>
      <c r="C7398" s="58">
        <v>42786</v>
      </c>
      <c r="D7398" s="56">
        <v>0</v>
      </c>
      <c r="E7398" s="56">
        <v>0</v>
      </c>
      <c r="F7398" s="56">
        <v>0</v>
      </c>
      <c r="G7398" s="56">
        <v>0</v>
      </c>
      <c r="H7398" s="56">
        <v>0</v>
      </c>
      <c r="I7398" s="58">
        <v>42786</v>
      </c>
      <c r="J7398" s="56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3">
      <c r="A7399" s="56">
        <v>13085500</v>
      </c>
      <c r="B7399" s="57" t="s">
        <v>10</v>
      </c>
      <c r="C7399" s="58">
        <v>42787</v>
      </c>
      <c r="D7399" s="56">
        <v>0</v>
      </c>
      <c r="E7399" s="56">
        <v>0</v>
      </c>
      <c r="F7399" s="56">
        <v>0</v>
      </c>
      <c r="G7399" s="56">
        <v>0</v>
      </c>
      <c r="H7399" s="56">
        <v>0</v>
      </c>
      <c r="I7399" s="58">
        <v>42787</v>
      </c>
      <c r="J7399" s="56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3">
      <c r="A7400" s="56">
        <v>13085500</v>
      </c>
      <c r="B7400" s="57" t="s">
        <v>10</v>
      </c>
      <c r="C7400" s="58">
        <v>42788</v>
      </c>
      <c r="D7400" s="56">
        <v>0</v>
      </c>
      <c r="E7400" s="56">
        <v>0</v>
      </c>
      <c r="F7400" s="56">
        <v>0</v>
      </c>
      <c r="G7400" s="56">
        <v>0</v>
      </c>
      <c r="H7400" s="56">
        <v>0</v>
      </c>
      <c r="I7400" s="58">
        <v>42788</v>
      </c>
      <c r="J7400" s="56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3">
      <c r="A7401" s="56">
        <v>13085500</v>
      </c>
      <c r="B7401" s="57" t="s">
        <v>10</v>
      </c>
      <c r="C7401" s="58">
        <v>42789</v>
      </c>
      <c r="D7401" s="56">
        <v>0</v>
      </c>
      <c r="E7401" s="56">
        <v>0</v>
      </c>
      <c r="F7401" s="56">
        <v>0</v>
      </c>
      <c r="G7401" s="56">
        <v>0</v>
      </c>
      <c r="H7401" s="56">
        <v>0</v>
      </c>
      <c r="I7401" s="58">
        <v>42789</v>
      </c>
      <c r="J7401" s="56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3">
      <c r="A7402" s="56">
        <v>13085500</v>
      </c>
      <c r="B7402" s="57" t="s">
        <v>10</v>
      </c>
      <c r="C7402" s="58">
        <v>42790</v>
      </c>
      <c r="D7402" s="56">
        <v>0</v>
      </c>
      <c r="E7402" s="56">
        <v>0</v>
      </c>
      <c r="F7402" s="56">
        <v>0</v>
      </c>
      <c r="G7402" s="56">
        <v>0</v>
      </c>
      <c r="H7402" s="56">
        <v>0</v>
      </c>
      <c r="I7402" s="58">
        <v>42790</v>
      </c>
      <c r="J7402" s="56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3">
      <c r="A7403" s="56">
        <v>13085500</v>
      </c>
      <c r="B7403" s="57" t="s">
        <v>10</v>
      </c>
      <c r="C7403" s="58">
        <v>42791</v>
      </c>
      <c r="D7403" s="56">
        <v>0</v>
      </c>
      <c r="E7403" s="56">
        <v>0</v>
      </c>
      <c r="F7403" s="56">
        <v>0</v>
      </c>
      <c r="G7403" s="56">
        <v>0</v>
      </c>
      <c r="H7403" s="56">
        <v>0</v>
      </c>
      <c r="I7403" s="58">
        <v>42791</v>
      </c>
      <c r="J7403" s="56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3">
      <c r="A7404" s="56">
        <v>13085500</v>
      </c>
      <c r="B7404" s="57" t="s">
        <v>10</v>
      </c>
      <c r="C7404" s="58">
        <v>42792</v>
      </c>
      <c r="D7404" s="56">
        <v>0</v>
      </c>
      <c r="E7404" s="56">
        <v>0</v>
      </c>
      <c r="F7404" s="56">
        <v>0</v>
      </c>
      <c r="G7404" s="56">
        <v>0</v>
      </c>
      <c r="H7404" s="56">
        <v>0</v>
      </c>
      <c r="I7404" s="58">
        <v>42792</v>
      </c>
      <c r="J7404" s="56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3">
      <c r="A7405" s="56">
        <v>13085500</v>
      </c>
      <c r="B7405" s="57" t="s">
        <v>10</v>
      </c>
      <c r="C7405" s="58">
        <v>42793</v>
      </c>
      <c r="D7405" s="56">
        <v>0</v>
      </c>
      <c r="E7405" s="56">
        <v>0</v>
      </c>
      <c r="F7405" s="56">
        <v>0</v>
      </c>
      <c r="G7405" s="56">
        <v>0</v>
      </c>
      <c r="H7405" s="56">
        <v>0</v>
      </c>
      <c r="I7405" s="58">
        <v>42793</v>
      </c>
      <c r="J7405" s="56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3">
      <c r="A7406" s="56">
        <v>13085500</v>
      </c>
      <c r="B7406" s="57" t="s">
        <v>10</v>
      </c>
      <c r="C7406" s="58">
        <v>42794</v>
      </c>
      <c r="D7406" s="56">
        <v>0</v>
      </c>
      <c r="E7406" s="56">
        <v>0</v>
      </c>
      <c r="F7406" s="56">
        <v>0</v>
      </c>
      <c r="G7406" s="56">
        <v>0</v>
      </c>
      <c r="H7406" s="56">
        <v>0</v>
      </c>
      <c r="I7406" s="58">
        <v>42794</v>
      </c>
      <c r="J7406" s="5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3">
      <c r="A7407" s="56">
        <v>13085500</v>
      </c>
      <c r="B7407" s="57" t="s">
        <v>10</v>
      </c>
      <c r="C7407" s="58">
        <v>42795</v>
      </c>
      <c r="D7407" s="56">
        <v>0</v>
      </c>
      <c r="E7407" s="56">
        <v>0</v>
      </c>
      <c r="F7407" s="56">
        <v>0</v>
      </c>
      <c r="G7407" s="56">
        <v>0</v>
      </c>
      <c r="H7407" s="56">
        <v>0</v>
      </c>
      <c r="I7407" s="58">
        <v>42795</v>
      </c>
      <c r="J7407" s="56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3">
      <c r="A7408" s="56">
        <v>13085500</v>
      </c>
      <c r="B7408" s="57" t="s">
        <v>10</v>
      </c>
      <c r="C7408" s="58">
        <v>42796</v>
      </c>
      <c r="D7408" s="56">
        <v>0</v>
      </c>
      <c r="E7408" s="56">
        <v>0</v>
      </c>
      <c r="F7408" s="56">
        <v>0</v>
      </c>
      <c r="G7408" s="56">
        <v>0</v>
      </c>
      <c r="H7408" s="56">
        <v>0</v>
      </c>
      <c r="I7408" s="58">
        <v>42796</v>
      </c>
      <c r="J7408" s="56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3">
      <c r="A7409" s="56">
        <v>13085500</v>
      </c>
      <c r="B7409" s="57" t="s">
        <v>10</v>
      </c>
      <c r="C7409" s="58">
        <v>42797</v>
      </c>
      <c r="D7409" s="56">
        <v>0</v>
      </c>
      <c r="E7409" s="56">
        <v>0</v>
      </c>
      <c r="F7409" s="56">
        <v>0</v>
      </c>
      <c r="G7409" s="56">
        <v>0</v>
      </c>
      <c r="H7409" s="56">
        <v>0</v>
      </c>
      <c r="I7409" s="58">
        <v>42797</v>
      </c>
      <c r="J7409" s="56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3">
      <c r="A7410" s="56">
        <v>13085500</v>
      </c>
      <c r="B7410" s="57" t="s">
        <v>10</v>
      </c>
      <c r="C7410" s="58">
        <v>42798</v>
      </c>
      <c r="D7410" s="56">
        <v>0</v>
      </c>
      <c r="E7410" s="56">
        <v>0</v>
      </c>
      <c r="F7410" s="56">
        <v>0</v>
      </c>
      <c r="G7410" s="56">
        <v>0</v>
      </c>
      <c r="H7410" s="56">
        <v>0</v>
      </c>
      <c r="I7410" s="58">
        <v>42798</v>
      </c>
      <c r="J7410" s="56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3">
      <c r="A7411" s="56">
        <v>13085500</v>
      </c>
      <c r="B7411" s="57" t="s">
        <v>10</v>
      </c>
      <c r="C7411" s="58">
        <v>42799</v>
      </c>
      <c r="D7411" s="56">
        <v>0</v>
      </c>
      <c r="E7411" s="56">
        <v>0</v>
      </c>
      <c r="F7411" s="56">
        <v>0</v>
      </c>
      <c r="G7411" s="56">
        <v>0</v>
      </c>
      <c r="H7411" s="56">
        <v>0</v>
      </c>
      <c r="I7411" s="58">
        <v>42799</v>
      </c>
      <c r="J7411" s="56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3">
      <c r="A7412" s="56">
        <v>13085500</v>
      </c>
      <c r="B7412" s="57" t="s">
        <v>10</v>
      </c>
      <c r="C7412" s="58">
        <v>42800</v>
      </c>
      <c r="D7412" s="56">
        <v>0</v>
      </c>
      <c r="E7412" s="56">
        <v>0</v>
      </c>
      <c r="F7412" s="56">
        <v>0</v>
      </c>
      <c r="G7412" s="56">
        <v>0</v>
      </c>
      <c r="H7412" s="56">
        <v>0</v>
      </c>
      <c r="I7412" s="58">
        <v>42800</v>
      </c>
      <c r="J7412" s="56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3">
      <c r="A7413" s="56">
        <v>13085500</v>
      </c>
      <c r="B7413" s="57" t="s">
        <v>10</v>
      </c>
      <c r="C7413" s="58">
        <v>42801</v>
      </c>
      <c r="D7413" s="56">
        <v>0</v>
      </c>
      <c r="E7413" s="56">
        <v>0</v>
      </c>
      <c r="F7413" s="56">
        <v>0</v>
      </c>
      <c r="G7413" s="56">
        <v>0</v>
      </c>
      <c r="H7413" s="56">
        <v>0</v>
      </c>
      <c r="I7413" s="58">
        <v>42801</v>
      </c>
      <c r="J7413" s="56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3">
      <c r="A7414" s="56">
        <v>13085500</v>
      </c>
      <c r="B7414" s="57" t="s">
        <v>10</v>
      </c>
      <c r="C7414" s="58">
        <v>42802</v>
      </c>
      <c r="D7414" s="56">
        <v>0</v>
      </c>
      <c r="E7414" s="56">
        <v>0</v>
      </c>
      <c r="F7414" s="56">
        <v>0</v>
      </c>
      <c r="G7414" s="56">
        <v>0</v>
      </c>
      <c r="H7414" s="56">
        <v>0</v>
      </c>
      <c r="I7414" s="58">
        <v>42802</v>
      </c>
      <c r="J7414" s="56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3">
      <c r="A7415" s="56">
        <v>13085500</v>
      </c>
      <c r="B7415" s="57" t="s">
        <v>10</v>
      </c>
      <c r="C7415" s="58">
        <v>42803</v>
      </c>
      <c r="D7415" s="56">
        <v>0</v>
      </c>
      <c r="E7415" s="56">
        <v>0</v>
      </c>
      <c r="F7415" s="56">
        <v>0</v>
      </c>
      <c r="G7415" s="56">
        <v>0</v>
      </c>
      <c r="H7415" s="56">
        <v>0</v>
      </c>
      <c r="I7415" s="58">
        <v>42803</v>
      </c>
      <c r="J7415" s="56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3">
      <c r="A7416" s="56">
        <v>13085500</v>
      </c>
      <c r="B7416" s="57" t="s">
        <v>10</v>
      </c>
      <c r="C7416" s="58">
        <v>42804</v>
      </c>
      <c r="D7416" s="56">
        <v>0</v>
      </c>
      <c r="E7416" s="56">
        <v>0</v>
      </c>
      <c r="F7416" s="56">
        <v>0</v>
      </c>
      <c r="G7416" s="56">
        <v>0</v>
      </c>
      <c r="H7416" s="56">
        <v>0</v>
      </c>
      <c r="I7416" s="58">
        <v>42804</v>
      </c>
      <c r="J7416" s="5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3">
      <c r="A7417" s="56">
        <v>13085500</v>
      </c>
      <c r="B7417" s="57" t="s">
        <v>10</v>
      </c>
      <c r="C7417" s="58">
        <v>42805</v>
      </c>
      <c r="D7417" s="56">
        <v>0</v>
      </c>
      <c r="E7417" s="56">
        <v>0</v>
      </c>
      <c r="F7417" s="56">
        <v>0</v>
      </c>
      <c r="G7417" s="56">
        <v>0</v>
      </c>
      <c r="H7417" s="56">
        <v>0</v>
      </c>
      <c r="I7417" s="58">
        <v>42805</v>
      </c>
      <c r="J7417" s="56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3">
      <c r="A7418" s="56">
        <v>13085500</v>
      </c>
      <c r="B7418" s="57" t="s">
        <v>10</v>
      </c>
      <c r="C7418" s="58">
        <v>42806</v>
      </c>
      <c r="D7418" s="56">
        <v>0</v>
      </c>
      <c r="E7418" s="56">
        <v>0</v>
      </c>
      <c r="F7418" s="56">
        <v>0</v>
      </c>
      <c r="G7418" s="56">
        <v>0</v>
      </c>
      <c r="H7418" s="56">
        <v>0</v>
      </c>
      <c r="I7418" s="58">
        <v>42806</v>
      </c>
      <c r="J7418" s="56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3">
      <c r="A7419" s="56">
        <v>13085500</v>
      </c>
      <c r="B7419" s="57" t="s">
        <v>10</v>
      </c>
      <c r="C7419" s="58">
        <v>42807</v>
      </c>
      <c r="D7419" s="56">
        <v>0</v>
      </c>
      <c r="E7419" s="56">
        <v>0</v>
      </c>
      <c r="F7419" s="56">
        <v>0</v>
      </c>
      <c r="G7419" s="56">
        <v>0</v>
      </c>
      <c r="H7419" s="56">
        <v>0</v>
      </c>
      <c r="I7419" s="58">
        <v>42807</v>
      </c>
      <c r="J7419" s="56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3">
      <c r="A7420" s="56">
        <v>13085500</v>
      </c>
      <c r="B7420" s="57" t="s">
        <v>10</v>
      </c>
      <c r="C7420" s="58">
        <v>42808</v>
      </c>
      <c r="D7420" s="56">
        <v>0</v>
      </c>
      <c r="E7420" s="56">
        <v>0</v>
      </c>
      <c r="F7420" s="56">
        <v>0</v>
      </c>
      <c r="G7420" s="56">
        <v>0</v>
      </c>
      <c r="H7420" s="56">
        <v>0</v>
      </c>
      <c r="I7420" s="58">
        <v>42808</v>
      </c>
      <c r="J7420" s="56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3">
      <c r="A7421" s="56">
        <v>13085500</v>
      </c>
      <c r="B7421" s="57" t="s">
        <v>10</v>
      </c>
      <c r="C7421" s="58">
        <v>42809</v>
      </c>
      <c r="D7421" s="56">
        <v>0</v>
      </c>
      <c r="E7421" s="56">
        <v>0</v>
      </c>
      <c r="F7421" s="56">
        <v>0</v>
      </c>
      <c r="G7421" s="56">
        <v>0</v>
      </c>
      <c r="H7421" s="56">
        <v>0</v>
      </c>
      <c r="I7421" s="58">
        <v>42809</v>
      </c>
      <c r="J7421" s="56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3">
      <c r="A7422" s="56">
        <v>13085500</v>
      </c>
      <c r="B7422" s="57" t="s">
        <v>10</v>
      </c>
      <c r="C7422" s="58">
        <v>42810</v>
      </c>
      <c r="D7422" s="56">
        <v>0</v>
      </c>
      <c r="E7422" s="56">
        <v>0</v>
      </c>
      <c r="F7422" s="56">
        <v>0</v>
      </c>
      <c r="G7422" s="56">
        <v>0</v>
      </c>
      <c r="H7422" s="56">
        <v>0</v>
      </c>
      <c r="I7422" s="58">
        <v>42810</v>
      </c>
      <c r="J7422" s="56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3">
      <c r="A7423" s="56">
        <v>13085500</v>
      </c>
      <c r="B7423" s="57" t="s">
        <v>10</v>
      </c>
      <c r="C7423" s="58">
        <v>42811</v>
      </c>
      <c r="D7423" s="56">
        <v>0</v>
      </c>
      <c r="E7423" s="56">
        <v>0</v>
      </c>
      <c r="F7423" s="56">
        <v>0</v>
      </c>
      <c r="G7423" s="56">
        <v>0</v>
      </c>
      <c r="H7423" s="56">
        <v>0</v>
      </c>
      <c r="I7423" s="58">
        <v>42811</v>
      </c>
      <c r="J7423" s="56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3">
      <c r="A7424" s="56">
        <v>13085500</v>
      </c>
      <c r="B7424" s="57" t="s">
        <v>10</v>
      </c>
      <c r="C7424" s="58">
        <v>42812</v>
      </c>
      <c r="D7424" s="56">
        <v>0</v>
      </c>
      <c r="E7424" s="56">
        <v>0</v>
      </c>
      <c r="F7424" s="56">
        <v>0</v>
      </c>
      <c r="G7424" s="56">
        <v>0</v>
      </c>
      <c r="H7424" s="56">
        <v>0</v>
      </c>
      <c r="I7424" s="58">
        <v>42812</v>
      </c>
      <c r="J7424" s="56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3">
      <c r="A7425" s="56">
        <v>13085500</v>
      </c>
      <c r="B7425" s="57" t="s">
        <v>10</v>
      </c>
      <c r="C7425" s="58">
        <v>42813</v>
      </c>
      <c r="D7425" s="56">
        <v>0</v>
      </c>
      <c r="E7425" s="56">
        <v>0</v>
      </c>
      <c r="F7425" s="56">
        <v>0</v>
      </c>
      <c r="G7425" s="56">
        <v>0</v>
      </c>
      <c r="H7425" s="56">
        <v>0</v>
      </c>
      <c r="I7425" s="58">
        <v>42813</v>
      </c>
      <c r="J7425" s="56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3">
      <c r="A7426" s="56">
        <v>13085500</v>
      </c>
      <c r="B7426" s="57" t="s">
        <v>10</v>
      </c>
      <c r="C7426" s="58">
        <v>42814</v>
      </c>
      <c r="D7426" s="56">
        <v>0</v>
      </c>
      <c r="E7426" s="56">
        <v>0</v>
      </c>
      <c r="F7426" s="56">
        <v>0</v>
      </c>
      <c r="G7426" s="56">
        <v>0</v>
      </c>
      <c r="H7426" s="56">
        <v>0</v>
      </c>
      <c r="I7426" s="58">
        <v>42814</v>
      </c>
      <c r="J7426" s="5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3">
      <c r="A7427" s="56">
        <v>13085500</v>
      </c>
      <c r="B7427" s="57" t="s">
        <v>10</v>
      </c>
      <c r="C7427" s="58">
        <v>42815</v>
      </c>
      <c r="D7427" s="56">
        <v>0</v>
      </c>
      <c r="E7427" s="56">
        <v>0</v>
      </c>
      <c r="F7427" s="56">
        <v>0</v>
      </c>
      <c r="G7427" s="56">
        <v>0</v>
      </c>
      <c r="H7427" s="56">
        <v>0</v>
      </c>
      <c r="I7427" s="58">
        <v>42815</v>
      </c>
      <c r="J7427" s="56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3">
      <c r="A7428" s="56">
        <v>13085500</v>
      </c>
      <c r="B7428" s="57" t="s">
        <v>10</v>
      </c>
      <c r="C7428" s="58">
        <v>42816</v>
      </c>
      <c r="D7428" s="56">
        <v>0</v>
      </c>
      <c r="E7428" s="56">
        <v>0</v>
      </c>
      <c r="F7428" s="56">
        <v>0</v>
      </c>
      <c r="G7428" s="56">
        <v>0</v>
      </c>
      <c r="H7428" s="56">
        <v>0</v>
      </c>
      <c r="I7428" s="58">
        <v>42816</v>
      </c>
      <c r="J7428" s="56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3">
      <c r="A7429" s="56">
        <v>13085500</v>
      </c>
      <c r="B7429" s="57" t="s">
        <v>10</v>
      </c>
      <c r="C7429" s="58">
        <v>42817</v>
      </c>
      <c r="D7429" s="56">
        <v>0</v>
      </c>
      <c r="E7429" s="56">
        <v>0</v>
      </c>
      <c r="F7429" s="56">
        <v>0</v>
      </c>
      <c r="G7429" s="56">
        <v>0</v>
      </c>
      <c r="H7429" s="56">
        <v>0</v>
      </c>
      <c r="I7429" s="58">
        <v>42817</v>
      </c>
      <c r="J7429" s="56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3">
      <c r="A7430" s="56">
        <v>13085500</v>
      </c>
      <c r="B7430" s="57" t="s">
        <v>10</v>
      </c>
      <c r="C7430" s="58">
        <v>42818</v>
      </c>
      <c r="D7430" s="56">
        <v>0</v>
      </c>
      <c r="E7430" s="56">
        <v>0</v>
      </c>
      <c r="F7430" s="56">
        <v>0</v>
      </c>
      <c r="G7430" s="56">
        <v>0</v>
      </c>
      <c r="H7430" s="56">
        <v>0</v>
      </c>
      <c r="I7430" s="58">
        <v>42818</v>
      </c>
      <c r="J7430" s="56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3">
      <c r="A7431" s="56">
        <v>13085500</v>
      </c>
      <c r="B7431" s="57" t="s">
        <v>10</v>
      </c>
      <c r="C7431" s="58">
        <v>42819</v>
      </c>
      <c r="D7431" s="56">
        <v>0</v>
      </c>
      <c r="E7431" s="56">
        <v>0</v>
      </c>
      <c r="F7431" s="56">
        <v>0</v>
      </c>
      <c r="G7431" s="56">
        <v>0</v>
      </c>
      <c r="H7431" s="56">
        <v>0</v>
      </c>
      <c r="I7431" s="58">
        <v>42819</v>
      </c>
      <c r="J7431" s="56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3">
      <c r="A7432" s="56">
        <v>13085500</v>
      </c>
      <c r="B7432" s="57" t="s">
        <v>10</v>
      </c>
      <c r="C7432" s="58">
        <v>42820</v>
      </c>
      <c r="D7432" s="56">
        <v>0</v>
      </c>
      <c r="E7432" s="56">
        <v>0</v>
      </c>
      <c r="F7432" s="56">
        <v>0</v>
      </c>
      <c r="G7432" s="56">
        <v>0</v>
      </c>
      <c r="H7432" s="56">
        <v>0</v>
      </c>
      <c r="I7432" s="58">
        <v>42820</v>
      </c>
      <c r="J7432" s="56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3">
      <c r="A7433" s="56">
        <v>13085500</v>
      </c>
      <c r="B7433" s="57" t="s">
        <v>10</v>
      </c>
      <c r="C7433" s="58">
        <v>42821</v>
      </c>
      <c r="D7433" s="56">
        <v>0</v>
      </c>
      <c r="E7433" s="56">
        <v>0</v>
      </c>
      <c r="F7433" s="56">
        <v>0</v>
      </c>
      <c r="G7433" s="56">
        <v>0</v>
      </c>
      <c r="H7433" s="56">
        <v>0</v>
      </c>
      <c r="I7433" s="58">
        <v>42821</v>
      </c>
      <c r="J7433" s="56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3">
      <c r="A7434" s="56">
        <v>13085500</v>
      </c>
      <c r="B7434" s="57" t="s">
        <v>10</v>
      </c>
      <c r="C7434" s="58">
        <v>42822</v>
      </c>
      <c r="D7434" s="56">
        <v>0</v>
      </c>
      <c r="E7434" s="56">
        <v>0</v>
      </c>
      <c r="F7434" s="56">
        <v>0</v>
      </c>
      <c r="G7434" s="56">
        <v>0</v>
      </c>
      <c r="H7434" s="56">
        <v>0</v>
      </c>
      <c r="I7434" s="58">
        <v>42822</v>
      </c>
      <c r="J7434" s="56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3">
      <c r="A7435" s="56">
        <v>13085500</v>
      </c>
      <c r="B7435" s="57" t="s">
        <v>10</v>
      </c>
      <c r="C7435" s="58">
        <v>42823</v>
      </c>
      <c r="D7435" s="56">
        <v>0</v>
      </c>
      <c r="E7435" s="56">
        <v>0</v>
      </c>
      <c r="F7435" s="56">
        <v>0</v>
      </c>
      <c r="G7435" s="56">
        <v>0</v>
      </c>
      <c r="H7435" s="56">
        <v>0</v>
      </c>
      <c r="I7435" s="58">
        <v>42823</v>
      </c>
      <c r="J7435" s="56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3">
      <c r="A7436" s="56">
        <v>13085500</v>
      </c>
      <c r="B7436" s="57" t="s">
        <v>10</v>
      </c>
      <c r="C7436" s="58">
        <v>42824</v>
      </c>
      <c r="D7436" s="56">
        <v>0</v>
      </c>
      <c r="E7436" s="56">
        <v>0</v>
      </c>
      <c r="F7436" s="56">
        <v>0</v>
      </c>
      <c r="G7436" s="56">
        <v>0</v>
      </c>
      <c r="H7436" s="56">
        <v>0</v>
      </c>
      <c r="I7436" s="58">
        <v>42824</v>
      </c>
      <c r="J7436" s="5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3">
      <c r="A7437" s="56">
        <v>13085500</v>
      </c>
      <c r="B7437" s="57" t="s">
        <v>10</v>
      </c>
      <c r="C7437" s="58">
        <v>42825</v>
      </c>
      <c r="D7437" s="56">
        <v>0</v>
      </c>
      <c r="E7437" s="56">
        <v>0</v>
      </c>
      <c r="F7437" s="56">
        <v>0</v>
      </c>
      <c r="G7437" s="56">
        <v>0</v>
      </c>
      <c r="H7437" s="56">
        <v>0</v>
      </c>
      <c r="I7437" s="58">
        <v>42825</v>
      </c>
      <c r="J7437" s="56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3">
      <c r="A7438" s="56">
        <v>13085500</v>
      </c>
      <c r="B7438" s="57" t="s">
        <v>10</v>
      </c>
      <c r="C7438" s="58">
        <v>42826</v>
      </c>
      <c r="D7438" s="56">
        <v>0</v>
      </c>
      <c r="E7438" s="56">
        <v>0</v>
      </c>
      <c r="F7438" s="56">
        <v>0</v>
      </c>
      <c r="G7438" s="56">
        <v>0</v>
      </c>
      <c r="H7438" s="56">
        <v>0</v>
      </c>
      <c r="I7438" s="58">
        <v>42826</v>
      </c>
      <c r="J7438" s="56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3">
      <c r="A7439" s="56">
        <v>13085500</v>
      </c>
      <c r="B7439" s="57" t="s">
        <v>10</v>
      </c>
      <c r="C7439" s="58">
        <v>42827</v>
      </c>
      <c r="D7439" s="56">
        <v>0</v>
      </c>
      <c r="E7439" s="56">
        <v>0</v>
      </c>
      <c r="F7439" s="56">
        <v>0</v>
      </c>
      <c r="G7439" s="56">
        <v>0</v>
      </c>
      <c r="H7439" s="56">
        <v>0</v>
      </c>
      <c r="I7439" s="58">
        <v>42827</v>
      </c>
      <c r="J7439" s="56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3">
      <c r="A7440" s="56">
        <v>13085500</v>
      </c>
      <c r="B7440" s="57" t="s">
        <v>10</v>
      </c>
      <c r="C7440" s="58">
        <v>42828</v>
      </c>
      <c r="D7440" s="56">
        <v>0</v>
      </c>
      <c r="E7440" s="56">
        <v>0</v>
      </c>
      <c r="F7440" s="56">
        <v>0</v>
      </c>
      <c r="G7440" s="56">
        <v>0</v>
      </c>
      <c r="H7440" s="56">
        <v>0</v>
      </c>
      <c r="I7440" s="58">
        <v>42828</v>
      </c>
      <c r="J7440" s="56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3">
      <c r="A7441" s="56">
        <v>13085500</v>
      </c>
      <c r="B7441" s="57" t="s">
        <v>10</v>
      </c>
      <c r="C7441" s="58">
        <v>42829</v>
      </c>
      <c r="D7441" s="56">
        <v>0</v>
      </c>
      <c r="E7441" s="56">
        <v>0</v>
      </c>
      <c r="F7441" s="56">
        <v>0</v>
      </c>
      <c r="G7441" s="56">
        <v>0</v>
      </c>
      <c r="H7441" s="56">
        <v>0</v>
      </c>
      <c r="I7441" s="58">
        <v>42829</v>
      </c>
      <c r="J7441" s="56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3">
      <c r="A7442" s="56">
        <v>13085500</v>
      </c>
      <c r="B7442" s="57" t="s">
        <v>10</v>
      </c>
      <c r="C7442" s="58">
        <v>42830</v>
      </c>
      <c r="D7442" s="56">
        <v>0</v>
      </c>
      <c r="E7442" s="56">
        <v>0</v>
      </c>
      <c r="F7442" s="56">
        <v>0</v>
      </c>
      <c r="G7442" s="56">
        <v>0</v>
      </c>
      <c r="H7442" s="56">
        <v>0</v>
      </c>
      <c r="I7442" s="58">
        <v>42830</v>
      </c>
      <c r="J7442" s="56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3">
      <c r="A7443" s="56">
        <v>13085500</v>
      </c>
      <c r="B7443" s="57" t="s">
        <v>10</v>
      </c>
      <c r="C7443" s="58">
        <v>42831</v>
      </c>
      <c r="D7443" s="56">
        <v>0</v>
      </c>
      <c r="E7443" s="56">
        <v>0</v>
      </c>
      <c r="F7443" s="56">
        <v>0</v>
      </c>
      <c r="G7443" s="56">
        <v>0</v>
      </c>
      <c r="H7443" s="56">
        <v>0</v>
      </c>
      <c r="I7443" s="58">
        <v>42831</v>
      </c>
      <c r="J7443" s="56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3">
      <c r="A7444" s="56">
        <v>13085500</v>
      </c>
      <c r="B7444" s="57" t="s">
        <v>10</v>
      </c>
      <c r="C7444" s="58">
        <v>42832</v>
      </c>
      <c r="D7444" s="56">
        <v>0</v>
      </c>
      <c r="E7444" s="56">
        <v>0</v>
      </c>
      <c r="F7444" s="56">
        <v>0</v>
      </c>
      <c r="G7444" s="56">
        <v>0</v>
      </c>
      <c r="H7444" s="56">
        <v>0</v>
      </c>
      <c r="I7444" s="58">
        <v>42832</v>
      </c>
      <c r="J7444" s="56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3">
      <c r="A7445" s="56">
        <v>13085500</v>
      </c>
      <c r="B7445" s="57" t="s">
        <v>10</v>
      </c>
      <c r="C7445" s="58">
        <v>42833</v>
      </c>
      <c r="D7445" s="56">
        <v>0</v>
      </c>
      <c r="E7445" s="56">
        <v>0</v>
      </c>
      <c r="F7445" s="56">
        <v>0</v>
      </c>
      <c r="G7445" s="56">
        <v>0</v>
      </c>
      <c r="H7445" s="56">
        <v>0</v>
      </c>
      <c r="I7445" s="58">
        <v>42833</v>
      </c>
      <c r="J7445" s="56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3">
      <c r="A7446" s="56">
        <v>13085500</v>
      </c>
      <c r="B7446" s="57" t="s">
        <v>10</v>
      </c>
      <c r="C7446" s="58">
        <v>42834</v>
      </c>
      <c r="D7446" s="56">
        <v>0</v>
      </c>
      <c r="E7446" s="56">
        <v>0</v>
      </c>
      <c r="F7446" s="56">
        <v>0</v>
      </c>
      <c r="G7446" s="56">
        <v>0</v>
      </c>
      <c r="H7446" s="56">
        <v>0</v>
      </c>
      <c r="I7446" s="58">
        <v>42834</v>
      </c>
      <c r="J7446" s="5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3">
      <c r="A7447" s="56">
        <v>13085500</v>
      </c>
      <c r="B7447" s="57" t="s">
        <v>10</v>
      </c>
      <c r="C7447" s="58">
        <v>42835</v>
      </c>
      <c r="D7447" s="56">
        <v>0</v>
      </c>
      <c r="E7447" s="56">
        <v>0</v>
      </c>
      <c r="F7447" s="56">
        <v>0</v>
      </c>
      <c r="G7447" s="56">
        <v>0</v>
      </c>
      <c r="H7447" s="56">
        <v>0</v>
      </c>
      <c r="I7447" s="58">
        <v>42835</v>
      </c>
      <c r="J7447" s="56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3">
      <c r="A7448" s="56">
        <v>13085500</v>
      </c>
      <c r="B7448" s="57" t="s">
        <v>10</v>
      </c>
      <c r="C7448" s="58">
        <v>42836</v>
      </c>
      <c r="D7448" s="56">
        <v>0</v>
      </c>
      <c r="E7448" s="56">
        <v>0</v>
      </c>
      <c r="F7448" s="56">
        <v>0</v>
      </c>
      <c r="G7448" s="56">
        <v>0</v>
      </c>
      <c r="H7448" s="56">
        <v>0</v>
      </c>
      <c r="I7448" s="58">
        <v>42836</v>
      </c>
      <c r="J7448" s="56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3">
      <c r="A7449" s="56">
        <v>13085500</v>
      </c>
      <c r="B7449" s="57" t="s">
        <v>10</v>
      </c>
      <c r="C7449" s="58">
        <v>42837</v>
      </c>
      <c r="D7449" s="56">
        <v>0</v>
      </c>
      <c r="E7449" s="56">
        <v>0</v>
      </c>
      <c r="F7449" s="56">
        <v>0</v>
      </c>
      <c r="G7449" s="56">
        <v>0</v>
      </c>
      <c r="H7449" s="56">
        <v>0</v>
      </c>
      <c r="I7449" s="58">
        <v>42837</v>
      </c>
      <c r="J7449" s="56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3">
      <c r="A7450" s="56">
        <v>13085500</v>
      </c>
      <c r="B7450" s="57" t="s">
        <v>10</v>
      </c>
      <c r="C7450" s="58">
        <v>42838</v>
      </c>
      <c r="D7450" s="56">
        <v>0</v>
      </c>
      <c r="E7450" s="56">
        <v>0</v>
      </c>
      <c r="F7450" s="56">
        <v>0</v>
      </c>
      <c r="G7450" s="56">
        <v>0</v>
      </c>
      <c r="H7450" s="56">
        <v>0</v>
      </c>
      <c r="I7450" s="58">
        <v>42838</v>
      </c>
      <c r="J7450" s="56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3">
      <c r="A7451" s="56">
        <v>13085500</v>
      </c>
      <c r="B7451" s="57" t="s">
        <v>10</v>
      </c>
      <c r="C7451" s="58">
        <v>42839</v>
      </c>
      <c r="D7451" s="56">
        <v>0</v>
      </c>
      <c r="E7451" s="56">
        <v>0</v>
      </c>
      <c r="F7451" s="56">
        <v>0</v>
      </c>
      <c r="G7451" s="56">
        <v>0</v>
      </c>
      <c r="H7451" s="56">
        <v>0</v>
      </c>
      <c r="I7451" s="58">
        <v>42839</v>
      </c>
      <c r="J7451" s="56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3">
      <c r="A7452" s="56">
        <v>13085500</v>
      </c>
      <c r="B7452" s="57" t="s">
        <v>10</v>
      </c>
      <c r="C7452" s="58">
        <v>42840</v>
      </c>
      <c r="D7452" s="56">
        <v>0</v>
      </c>
      <c r="E7452" s="56">
        <v>0</v>
      </c>
      <c r="F7452" s="56">
        <v>0</v>
      </c>
      <c r="G7452" s="56">
        <v>0</v>
      </c>
      <c r="H7452" s="56">
        <v>0</v>
      </c>
      <c r="I7452" s="58">
        <v>42840</v>
      </c>
      <c r="J7452" s="56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3">
      <c r="A7453" s="56">
        <v>13085500</v>
      </c>
      <c r="B7453" s="57" t="s">
        <v>10</v>
      </c>
      <c r="C7453" s="58">
        <v>42841</v>
      </c>
      <c r="D7453" s="56">
        <v>0</v>
      </c>
      <c r="E7453" s="56">
        <v>0</v>
      </c>
      <c r="F7453" s="56">
        <v>0</v>
      </c>
      <c r="G7453" s="56">
        <v>0</v>
      </c>
      <c r="H7453" s="56">
        <v>0</v>
      </c>
      <c r="I7453" s="58">
        <v>42841</v>
      </c>
      <c r="J7453" s="56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3">
      <c r="A7454" s="56">
        <v>13085500</v>
      </c>
      <c r="B7454" s="57" t="s">
        <v>10</v>
      </c>
      <c r="C7454" s="58">
        <v>42842</v>
      </c>
      <c r="D7454" s="56">
        <v>42</v>
      </c>
      <c r="E7454" s="56">
        <v>83.3</v>
      </c>
      <c r="F7454" s="56">
        <v>0</v>
      </c>
      <c r="G7454" s="56">
        <v>0</v>
      </c>
      <c r="H7454" s="56">
        <v>0</v>
      </c>
      <c r="I7454" s="58">
        <v>42842</v>
      </c>
      <c r="J7454" s="56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3">
      <c r="A7455" s="56">
        <v>13085500</v>
      </c>
      <c r="B7455" s="57" t="s">
        <v>10</v>
      </c>
      <c r="C7455" s="58">
        <v>42843</v>
      </c>
      <c r="D7455" s="56">
        <v>49</v>
      </c>
      <c r="E7455" s="56">
        <v>180.5</v>
      </c>
      <c r="F7455" s="56">
        <v>0</v>
      </c>
      <c r="G7455" s="56">
        <v>0</v>
      </c>
      <c r="H7455" s="56">
        <v>0</v>
      </c>
      <c r="I7455" s="58">
        <v>42843</v>
      </c>
      <c r="J7455" s="56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3">
      <c r="A7456" s="56">
        <v>13085500</v>
      </c>
      <c r="B7456" s="57" t="s">
        <v>10</v>
      </c>
      <c r="C7456" s="58">
        <v>42844</v>
      </c>
      <c r="D7456" s="56">
        <v>38</v>
      </c>
      <c r="E7456" s="56">
        <v>255.9</v>
      </c>
      <c r="F7456" s="56">
        <v>0</v>
      </c>
      <c r="G7456" s="56">
        <v>0</v>
      </c>
      <c r="H7456" s="56">
        <v>0</v>
      </c>
      <c r="I7456" s="58">
        <v>42844</v>
      </c>
      <c r="J7456" s="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3">
      <c r="A7457" s="56">
        <v>13085500</v>
      </c>
      <c r="B7457" s="57" t="s">
        <v>10</v>
      </c>
      <c r="C7457" s="58">
        <v>42845</v>
      </c>
      <c r="D7457" s="56">
        <v>42</v>
      </c>
      <c r="E7457" s="56">
        <v>338.2</v>
      </c>
      <c r="F7457" s="56">
        <v>0</v>
      </c>
      <c r="G7457" s="56">
        <v>0</v>
      </c>
      <c r="H7457" s="56">
        <v>0</v>
      </c>
      <c r="I7457" s="58">
        <v>42845</v>
      </c>
      <c r="J7457" s="56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3">
      <c r="A7458" s="56">
        <v>13085500</v>
      </c>
      <c r="B7458" s="57" t="s">
        <v>10</v>
      </c>
      <c r="C7458" s="58">
        <v>42846</v>
      </c>
      <c r="D7458" s="56">
        <v>44</v>
      </c>
      <c r="E7458" s="56">
        <v>426.1</v>
      </c>
      <c r="F7458" s="56">
        <v>0</v>
      </c>
      <c r="G7458" s="56">
        <v>0</v>
      </c>
      <c r="H7458" s="56">
        <v>0</v>
      </c>
      <c r="I7458" s="58">
        <v>42846</v>
      </c>
      <c r="J7458" s="56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3">
      <c r="A7459" s="56">
        <v>13085500</v>
      </c>
      <c r="B7459" s="57" t="s">
        <v>10</v>
      </c>
      <c r="C7459" s="58">
        <v>42847</v>
      </c>
      <c r="D7459" s="56">
        <v>48</v>
      </c>
      <c r="E7459" s="56">
        <v>520.70000000000005</v>
      </c>
      <c r="F7459" s="56">
        <v>0</v>
      </c>
      <c r="G7459" s="56">
        <v>0</v>
      </c>
      <c r="H7459" s="56">
        <v>0</v>
      </c>
      <c r="I7459" s="58">
        <v>42847</v>
      </c>
      <c r="J7459" s="56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3">
      <c r="A7460" s="56">
        <v>13085500</v>
      </c>
      <c r="B7460" s="57" t="s">
        <v>10</v>
      </c>
      <c r="C7460" s="58">
        <v>42848</v>
      </c>
      <c r="D7460" s="56">
        <v>46</v>
      </c>
      <c r="E7460" s="56">
        <v>612.29999999999995</v>
      </c>
      <c r="F7460" s="56">
        <v>0</v>
      </c>
      <c r="G7460" s="56">
        <v>0</v>
      </c>
      <c r="H7460" s="56">
        <v>0</v>
      </c>
      <c r="I7460" s="58">
        <v>42848</v>
      </c>
      <c r="J7460" s="56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3">
      <c r="A7461" s="56">
        <v>13085500</v>
      </c>
      <c r="B7461" s="57" t="s">
        <v>10</v>
      </c>
      <c r="C7461" s="58">
        <v>42849</v>
      </c>
      <c r="D7461" s="56">
        <v>42</v>
      </c>
      <c r="E7461" s="56">
        <v>696.4</v>
      </c>
      <c r="F7461" s="56">
        <v>0</v>
      </c>
      <c r="G7461" s="56">
        <v>0</v>
      </c>
      <c r="H7461" s="56">
        <v>0</v>
      </c>
      <c r="I7461" s="58">
        <v>42849</v>
      </c>
      <c r="J7461" s="56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3">
      <c r="A7462" s="56">
        <v>13085500</v>
      </c>
      <c r="B7462" s="57" t="s">
        <v>10</v>
      </c>
      <c r="C7462" s="58">
        <v>42850</v>
      </c>
      <c r="D7462" s="56">
        <v>39</v>
      </c>
      <c r="E7462" s="56">
        <v>774.2</v>
      </c>
      <c r="F7462" s="56">
        <v>0</v>
      </c>
      <c r="G7462" s="56">
        <v>0</v>
      </c>
      <c r="H7462" s="56">
        <v>0</v>
      </c>
      <c r="I7462" s="58">
        <v>42850</v>
      </c>
      <c r="J7462" s="56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3">
      <c r="A7463" s="56">
        <v>13085500</v>
      </c>
      <c r="B7463" s="57" t="s">
        <v>10</v>
      </c>
      <c r="C7463" s="58">
        <v>42851</v>
      </c>
      <c r="D7463" s="56">
        <v>42</v>
      </c>
      <c r="E7463" s="56">
        <v>856.5</v>
      </c>
      <c r="F7463" s="56">
        <v>0</v>
      </c>
      <c r="G7463" s="56">
        <v>0</v>
      </c>
      <c r="H7463" s="56">
        <v>0</v>
      </c>
      <c r="I7463" s="58">
        <v>42851</v>
      </c>
      <c r="J7463" s="56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3">
      <c r="A7464" s="56">
        <v>13085500</v>
      </c>
      <c r="B7464" s="57" t="s">
        <v>10</v>
      </c>
      <c r="C7464" s="58">
        <v>42852</v>
      </c>
      <c r="D7464" s="56">
        <v>38</v>
      </c>
      <c r="E7464" s="56">
        <v>931.8</v>
      </c>
      <c r="F7464" s="56">
        <v>0</v>
      </c>
      <c r="G7464" s="56">
        <v>0</v>
      </c>
      <c r="H7464" s="56">
        <v>0</v>
      </c>
      <c r="I7464" s="58">
        <v>42852</v>
      </c>
      <c r="J7464" s="56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3">
      <c r="A7465" s="56">
        <v>13085500</v>
      </c>
      <c r="B7465" s="57" t="s">
        <v>10</v>
      </c>
      <c r="C7465" s="58">
        <v>42853</v>
      </c>
      <c r="D7465" s="56">
        <v>47</v>
      </c>
      <c r="E7465" s="56">
        <v>1025.5</v>
      </c>
      <c r="F7465" s="56">
        <v>0</v>
      </c>
      <c r="G7465" s="56">
        <v>0</v>
      </c>
      <c r="H7465" s="56">
        <v>0</v>
      </c>
      <c r="I7465" s="58">
        <v>42853</v>
      </c>
      <c r="J7465" s="56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3">
      <c r="A7466" s="56">
        <v>13085500</v>
      </c>
      <c r="B7466" s="57" t="s">
        <v>10</v>
      </c>
      <c r="C7466" s="58">
        <v>42854</v>
      </c>
      <c r="D7466" s="56">
        <v>53</v>
      </c>
      <c r="E7466" s="56">
        <v>1131.2</v>
      </c>
      <c r="F7466" s="56">
        <v>0</v>
      </c>
      <c r="G7466" s="56">
        <v>0</v>
      </c>
      <c r="H7466" s="56">
        <v>0</v>
      </c>
      <c r="I7466" s="58">
        <v>42854</v>
      </c>
      <c r="J7466" s="5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3">
      <c r="A7467" s="56">
        <v>13085500</v>
      </c>
      <c r="B7467" s="57" t="s">
        <v>10</v>
      </c>
      <c r="C7467" s="58">
        <v>42855</v>
      </c>
      <c r="D7467" s="56">
        <v>62</v>
      </c>
      <c r="E7467" s="56">
        <v>1254.4000000000001</v>
      </c>
      <c r="F7467" s="56">
        <v>0</v>
      </c>
      <c r="G7467" s="56">
        <v>0</v>
      </c>
      <c r="H7467" s="56">
        <v>0</v>
      </c>
      <c r="I7467" s="58">
        <v>42855</v>
      </c>
      <c r="J7467" s="56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3">
      <c r="A7468" s="56">
        <v>13085500</v>
      </c>
      <c r="B7468" s="57" t="s">
        <v>10</v>
      </c>
      <c r="C7468" s="58">
        <v>42856</v>
      </c>
      <c r="D7468" s="56">
        <v>50</v>
      </c>
      <c r="E7468" s="56">
        <v>1352.5</v>
      </c>
      <c r="F7468" s="56">
        <v>0</v>
      </c>
      <c r="G7468" s="56">
        <v>0</v>
      </c>
      <c r="H7468" s="56">
        <v>0</v>
      </c>
      <c r="I7468" s="58">
        <v>42856</v>
      </c>
      <c r="J7468" s="56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3">
      <c r="A7469" s="56">
        <v>13085500</v>
      </c>
      <c r="B7469" s="57" t="s">
        <v>10</v>
      </c>
      <c r="C7469" s="58">
        <v>42857</v>
      </c>
      <c r="D7469" s="56">
        <v>48</v>
      </c>
      <c r="E7469" s="56">
        <v>1448.4</v>
      </c>
      <c r="F7469" s="56">
        <v>0</v>
      </c>
      <c r="G7469" s="56">
        <v>0</v>
      </c>
      <c r="H7469" s="56">
        <v>0</v>
      </c>
      <c r="I7469" s="58">
        <v>42857</v>
      </c>
      <c r="J7469" s="56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3">
      <c r="A7470" s="56">
        <v>13085500</v>
      </c>
      <c r="B7470" s="57" t="s">
        <v>10</v>
      </c>
      <c r="C7470" s="58">
        <v>42858</v>
      </c>
      <c r="D7470" s="56">
        <v>37</v>
      </c>
      <c r="E7470" s="56">
        <v>1521.7</v>
      </c>
      <c r="F7470" s="56">
        <v>0</v>
      </c>
      <c r="G7470" s="56">
        <v>0</v>
      </c>
      <c r="H7470" s="56">
        <v>0</v>
      </c>
      <c r="I7470" s="58">
        <v>42858</v>
      </c>
      <c r="J7470" s="56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3">
      <c r="A7471" s="56">
        <v>13085500</v>
      </c>
      <c r="B7471" s="57" t="s">
        <v>10</v>
      </c>
      <c r="C7471" s="58">
        <v>42859</v>
      </c>
      <c r="D7471" s="56">
        <v>31</v>
      </c>
      <c r="E7471" s="56">
        <v>1582.6</v>
      </c>
      <c r="F7471" s="56">
        <v>0</v>
      </c>
      <c r="G7471" s="56">
        <v>0</v>
      </c>
      <c r="H7471" s="56">
        <v>0</v>
      </c>
      <c r="I7471" s="58">
        <v>42859</v>
      </c>
      <c r="J7471" s="56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3">
      <c r="A7472" s="56">
        <v>13085500</v>
      </c>
      <c r="B7472" s="57" t="s">
        <v>10</v>
      </c>
      <c r="C7472" s="58">
        <v>42860</v>
      </c>
      <c r="D7472" s="56">
        <v>78</v>
      </c>
      <c r="E7472" s="56">
        <v>1736.6</v>
      </c>
      <c r="F7472" s="56">
        <v>0</v>
      </c>
      <c r="G7472" s="56">
        <v>0</v>
      </c>
      <c r="H7472" s="56">
        <v>0</v>
      </c>
      <c r="I7472" s="58">
        <v>42860</v>
      </c>
      <c r="J7472" s="56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3">
      <c r="A7473" s="56">
        <v>13085500</v>
      </c>
      <c r="B7473" s="57" t="s">
        <v>10</v>
      </c>
      <c r="C7473" s="58">
        <v>42861</v>
      </c>
      <c r="D7473" s="56">
        <v>88</v>
      </c>
      <c r="E7473" s="56">
        <v>1911.4</v>
      </c>
      <c r="F7473" s="56">
        <v>0</v>
      </c>
      <c r="G7473" s="56">
        <v>0</v>
      </c>
      <c r="H7473" s="56">
        <v>0</v>
      </c>
      <c r="I7473" s="58">
        <v>42861</v>
      </c>
      <c r="J7473" s="56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3">
      <c r="A7474" s="56">
        <v>13085500</v>
      </c>
      <c r="B7474" s="57" t="s">
        <v>10</v>
      </c>
      <c r="C7474" s="58">
        <v>42862</v>
      </c>
      <c r="D7474" s="56">
        <v>93</v>
      </c>
      <c r="E7474" s="56">
        <v>2096.6999999999998</v>
      </c>
      <c r="F7474" s="56">
        <v>0</v>
      </c>
      <c r="G7474" s="56">
        <v>0</v>
      </c>
      <c r="H7474" s="56">
        <v>0</v>
      </c>
      <c r="I7474" s="58">
        <v>42862</v>
      </c>
      <c r="J7474" s="56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3">
      <c r="A7475" s="56">
        <v>13085500</v>
      </c>
      <c r="B7475" s="57" t="s">
        <v>10</v>
      </c>
      <c r="C7475" s="58">
        <v>42863</v>
      </c>
      <c r="D7475" s="56">
        <v>118</v>
      </c>
      <c r="E7475" s="56">
        <v>2329.6</v>
      </c>
      <c r="F7475" s="56">
        <v>0</v>
      </c>
      <c r="G7475" s="56">
        <v>0</v>
      </c>
      <c r="H7475" s="56">
        <v>0</v>
      </c>
      <c r="I7475" s="58">
        <v>42863</v>
      </c>
      <c r="J7475" s="56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3">
      <c r="A7476" s="56">
        <v>13085500</v>
      </c>
      <c r="B7476" s="57" t="s">
        <v>10</v>
      </c>
      <c r="C7476" s="58">
        <v>42864</v>
      </c>
      <c r="D7476" s="56">
        <v>209</v>
      </c>
      <c r="E7476" s="56">
        <v>2744.8</v>
      </c>
      <c r="F7476" s="56">
        <v>0</v>
      </c>
      <c r="G7476" s="56">
        <v>0</v>
      </c>
      <c r="H7476" s="56">
        <v>0</v>
      </c>
      <c r="I7476" s="58">
        <v>42864</v>
      </c>
      <c r="J7476" s="5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3">
      <c r="A7477" s="56">
        <v>13085500</v>
      </c>
      <c r="B7477" s="57" t="s">
        <v>10</v>
      </c>
      <c r="C7477" s="58">
        <v>42865</v>
      </c>
      <c r="D7477" s="56">
        <v>192</v>
      </c>
      <c r="E7477" s="56">
        <v>3126.3</v>
      </c>
      <c r="F7477" s="56">
        <v>0</v>
      </c>
      <c r="G7477" s="56">
        <v>0</v>
      </c>
      <c r="H7477" s="56">
        <v>0</v>
      </c>
      <c r="I7477" s="58">
        <v>42865</v>
      </c>
      <c r="J7477" s="56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3">
      <c r="A7478" s="56">
        <v>13085500</v>
      </c>
      <c r="B7478" s="57" t="s">
        <v>10</v>
      </c>
      <c r="C7478" s="58">
        <v>42866</v>
      </c>
      <c r="D7478" s="56">
        <v>163</v>
      </c>
      <c r="E7478" s="56">
        <v>3450.1</v>
      </c>
      <c r="F7478" s="56">
        <v>0</v>
      </c>
      <c r="G7478" s="56">
        <v>0</v>
      </c>
      <c r="H7478" s="56">
        <v>0</v>
      </c>
      <c r="I7478" s="58">
        <v>42866</v>
      </c>
      <c r="J7478" s="56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3">
      <c r="A7479" s="56">
        <v>13085500</v>
      </c>
      <c r="B7479" s="57" t="s">
        <v>10</v>
      </c>
      <c r="C7479" s="58">
        <v>42867</v>
      </c>
      <c r="D7479" s="56">
        <v>172</v>
      </c>
      <c r="E7479" s="56">
        <v>3791.3</v>
      </c>
      <c r="F7479" s="56">
        <v>0</v>
      </c>
      <c r="G7479" s="56">
        <v>0</v>
      </c>
      <c r="H7479" s="56">
        <v>0</v>
      </c>
      <c r="I7479" s="58">
        <v>42867</v>
      </c>
      <c r="J7479" s="56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3">
      <c r="A7480" s="56">
        <v>13085500</v>
      </c>
      <c r="B7480" s="57" t="s">
        <v>10</v>
      </c>
      <c r="C7480" s="58">
        <v>42868</v>
      </c>
      <c r="D7480" s="56">
        <v>170</v>
      </c>
      <c r="E7480" s="56">
        <v>4128.5</v>
      </c>
      <c r="F7480" s="56">
        <v>0</v>
      </c>
      <c r="G7480" s="56">
        <v>0</v>
      </c>
      <c r="H7480" s="56">
        <v>0</v>
      </c>
      <c r="I7480" s="58">
        <v>42868</v>
      </c>
      <c r="J7480" s="56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3">
      <c r="A7481" s="56">
        <v>13085500</v>
      </c>
      <c r="B7481" s="57" t="s">
        <v>10</v>
      </c>
      <c r="C7481" s="58">
        <v>42869</v>
      </c>
      <c r="D7481" s="56">
        <v>164</v>
      </c>
      <c r="E7481" s="56">
        <v>4453.3999999999996</v>
      </c>
      <c r="F7481" s="56">
        <v>0</v>
      </c>
      <c r="G7481" s="56">
        <v>0</v>
      </c>
      <c r="H7481" s="56">
        <v>0</v>
      </c>
      <c r="I7481" s="58">
        <v>42869</v>
      </c>
      <c r="J7481" s="56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3">
      <c r="A7482" s="56">
        <v>13085500</v>
      </c>
      <c r="B7482" s="57" t="s">
        <v>10</v>
      </c>
      <c r="C7482" s="58">
        <v>42870</v>
      </c>
      <c r="D7482" s="56">
        <v>173</v>
      </c>
      <c r="E7482" s="56">
        <v>4795.8</v>
      </c>
      <c r="F7482" s="56">
        <v>0</v>
      </c>
      <c r="G7482" s="56">
        <v>0</v>
      </c>
      <c r="H7482" s="56">
        <v>0</v>
      </c>
      <c r="I7482" s="58">
        <v>42870</v>
      </c>
      <c r="J7482" s="56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3">
      <c r="A7483" s="56">
        <v>13085500</v>
      </c>
      <c r="B7483" s="57" t="s">
        <v>10</v>
      </c>
      <c r="C7483" s="58">
        <v>42871</v>
      </c>
      <c r="D7483" s="56">
        <v>176</v>
      </c>
      <c r="E7483" s="56">
        <v>5144.8</v>
      </c>
      <c r="F7483" s="56">
        <v>0</v>
      </c>
      <c r="G7483" s="56">
        <v>0</v>
      </c>
      <c r="H7483" s="56">
        <v>0</v>
      </c>
      <c r="I7483" s="58">
        <v>42871</v>
      </c>
      <c r="J7483" s="56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3">
      <c r="A7484" s="56">
        <v>13085500</v>
      </c>
      <c r="B7484" s="57" t="s">
        <v>10</v>
      </c>
      <c r="C7484" s="58">
        <v>42872</v>
      </c>
      <c r="D7484" s="56">
        <v>151</v>
      </c>
      <c r="E7484" s="56">
        <v>5444.7</v>
      </c>
      <c r="F7484" s="56">
        <v>0</v>
      </c>
      <c r="G7484" s="56">
        <v>0</v>
      </c>
      <c r="H7484" s="56">
        <v>0</v>
      </c>
      <c r="I7484" s="58">
        <v>42872</v>
      </c>
      <c r="J7484" s="56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3">
      <c r="A7485" s="56">
        <v>13085500</v>
      </c>
      <c r="B7485" s="57" t="s">
        <v>10</v>
      </c>
      <c r="C7485" s="58">
        <v>42873</v>
      </c>
      <c r="D7485" s="56">
        <v>146</v>
      </c>
      <c r="E7485" s="56">
        <v>5733.6</v>
      </c>
      <c r="F7485" s="56">
        <v>0</v>
      </c>
      <c r="G7485" s="56">
        <v>0</v>
      </c>
      <c r="H7485" s="56">
        <v>0</v>
      </c>
      <c r="I7485" s="58">
        <v>42873</v>
      </c>
      <c r="J7485" s="56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3">
      <c r="A7486" s="56">
        <v>13085500</v>
      </c>
      <c r="B7486" s="57" t="s">
        <v>10</v>
      </c>
      <c r="C7486" s="58">
        <v>42874</v>
      </c>
      <c r="D7486" s="56">
        <v>139</v>
      </c>
      <c r="E7486" s="56">
        <v>6009.3</v>
      </c>
      <c r="F7486" s="56">
        <v>0</v>
      </c>
      <c r="G7486" s="56">
        <v>0</v>
      </c>
      <c r="H7486" s="56">
        <v>0</v>
      </c>
      <c r="I7486" s="58">
        <v>42874</v>
      </c>
      <c r="J7486" s="5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3">
      <c r="A7487" s="56">
        <v>13085500</v>
      </c>
      <c r="B7487" s="57" t="s">
        <v>10</v>
      </c>
      <c r="C7487" s="58">
        <v>42875</v>
      </c>
      <c r="D7487" s="56">
        <v>134</v>
      </c>
      <c r="E7487" s="56">
        <v>6274.6</v>
      </c>
      <c r="F7487" s="56">
        <v>0</v>
      </c>
      <c r="G7487" s="56">
        <v>0</v>
      </c>
      <c r="H7487" s="56">
        <v>0</v>
      </c>
      <c r="I7487" s="58">
        <v>42875</v>
      </c>
      <c r="J7487" s="56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3">
      <c r="A7488" s="56">
        <v>13085500</v>
      </c>
      <c r="B7488" s="57" t="s">
        <v>10</v>
      </c>
      <c r="C7488" s="58">
        <v>42876</v>
      </c>
      <c r="D7488" s="56">
        <v>132</v>
      </c>
      <c r="E7488" s="56">
        <v>6535.4</v>
      </c>
      <c r="F7488" s="56">
        <v>0</v>
      </c>
      <c r="G7488" s="56">
        <v>0</v>
      </c>
      <c r="H7488" s="56">
        <v>0</v>
      </c>
      <c r="I7488" s="58">
        <v>42876</v>
      </c>
      <c r="J7488" s="56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3">
      <c r="A7489" s="56">
        <v>13085500</v>
      </c>
      <c r="B7489" s="57" t="s">
        <v>10</v>
      </c>
      <c r="C7489" s="58">
        <v>42877</v>
      </c>
      <c r="D7489" s="56">
        <v>132</v>
      </c>
      <c r="E7489" s="56">
        <v>6796.3</v>
      </c>
      <c r="F7489" s="56">
        <v>0</v>
      </c>
      <c r="G7489" s="56">
        <v>0</v>
      </c>
      <c r="H7489" s="56">
        <v>0</v>
      </c>
      <c r="I7489" s="58">
        <v>42877</v>
      </c>
      <c r="J7489" s="56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3">
      <c r="A7490" s="56">
        <v>13085500</v>
      </c>
      <c r="B7490" s="57" t="s">
        <v>10</v>
      </c>
      <c r="C7490" s="58">
        <v>42878</v>
      </c>
      <c r="D7490" s="56">
        <v>128</v>
      </c>
      <c r="E7490" s="56">
        <v>7050.8</v>
      </c>
      <c r="F7490" s="56">
        <v>0</v>
      </c>
      <c r="G7490" s="56">
        <v>0</v>
      </c>
      <c r="H7490" s="56">
        <v>0</v>
      </c>
      <c r="I7490" s="58">
        <v>42878</v>
      </c>
      <c r="J7490" s="56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3">
      <c r="A7491" s="56">
        <v>13085500</v>
      </c>
      <c r="B7491" s="57" t="s">
        <v>10</v>
      </c>
      <c r="C7491" s="58">
        <v>42879</v>
      </c>
      <c r="D7491" s="56">
        <v>145</v>
      </c>
      <c r="E7491" s="56">
        <v>7338.9</v>
      </c>
      <c r="F7491" s="56">
        <v>0</v>
      </c>
      <c r="G7491" s="56">
        <v>0</v>
      </c>
      <c r="H7491" s="56">
        <v>0</v>
      </c>
      <c r="I7491" s="58">
        <v>42879</v>
      </c>
      <c r="J7491" s="56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3">
      <c r="A7492" s="56">
        <v>13085500</v>
      </c>
      <c r="B7492" s="57" t="s">
        <v>10</v>
      </c>
      <c r="C7492" s="58">
        <v>42880</v>
      </c>
      <c r="D7492" s="56">
        <v>175</v>
      </c>
      <c r="E7492" s="56">
        <v>7686.8</v>
      </c>
      <c r="F7492" s="56">
        <v>0</v>
      </c>
      <c r="G7492" s="56">
        <v>0</v>
      </c>
      <c r="H7492" s="56">
        <v>0</v>
      </c>
      <c r="I7492" s="58">
        <v>42880</v>
      </c>
      <c r="J7492" s="56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3">
      <c r="A7493" s="56">
        <v>13085500</v>
      </c>
      <c r="B7493" s="57" t="s">
        <v>10</v>
      </c>
      <c r="C7493" s="58">
        <v>42881</v>
      </c>
      <c r="D7493" s="56">
        <v>194</v>
      </c>
      <c r="E7493" s="56">
        <v>8072.4</v>
      </c>
      <c r="F7493" s="56">
        <v>0</v>
      </c>
      <c r="G7493" s="56">
        <v>0</v>
      </c>
      <c r="H7493" s="56">
        <v>0</v>
      </c>
      <c r="I7493" s="58">
        <v>42881</v>
      </c>
      <c r="J7493" s="56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3">
      <c r="A7494" s="56">
        <v>13085500</v>
      </c>
      <c r="B7494" s="57" t="s">
        <v>10</v>
      </c>
      <c r="C7494" s="58">
        <v>42882</v>
      </c>
      <c r="D7494" s="56">
        <v>176</v>
      </c>
      <c r="E7494" s="56">
        <v>8421.5</v>
      </c>
      <c r="F7494" s="56">
        <v>0</v>
      </c>
      <c r="G7494" s="56">
        <v>0</v>
      </c>
      <c r="H7494" s="56">
        <v>0</v>
      </c>
      <c r="I7494" s="58">
        <v>42882</v>
      </c>
      <c r="J7494" s="56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3">
      <c r="A7495" s="56">
        <v>13085500</v>
      </c>
      <c r="B7495" s="57" t="s">
        <v>10</v>
      </c>
      <c r="C7495" s="58">
        <v>42883</v>
      </c>
      <c r="D7495" s="56">
        <v>164</v>
      </c>
      <c r="E7495" s="56">
        <v>8746.1</v>
      </c>
      <c r="F7495" s="56">
        <v>0</v>
      </c>
      <c r="G7495" s="56">
        <v>0</v>
      </c>
      <c r="H7495" s="56">
        <v>0</v>
      </c>
      <c r="I7495" s="58">
        <v>42883</v>
      </c>
      <c r="J7495" s="56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3">
      <c r="A7496" s="56">
        <v>13085500</v>
      </c>
      <c r="B7496" s="57" t="s">
        <v>10</v>
      </c>
      <c r="C7496" s="58">
        <v>42884</v>
      </c>
      <c r="D7496" s="56">
        <v>159</v>
      </c>
      <c r="E7496" s="56">
        <v>9061.5</v>
      </c>
      <c r="F7496" s="56">
        <v>0</v>
      </c>
      <c r="G7496" s="56">
        <v>0</v>
      </c>
      <c r="H7496" s="56">
        <v>0</v>
      </c>
      <c r="I7496" s="58">
        <v>42884</v>
      </c>
      <c r="J7496" s="5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3">
      <c r="A7497" s="56">
        <v>13085500</v>
      </c>
      <c r="B7497" s="57" t="s">
        <v>10</v>
      </c>
      <c r="C7497" s="58">
        <v>42885</v>
      </c>
      <c r="D7497" s="56">
        <v>158</v>
      </c>
      <c r="E7497" s="56">
        <v>9375.5</v>
      </c>
      <c r="F7497" s="56">
        <v>0</v>
      </c>
      <c r="G7497" s="56">
        <v>0</v>
      </c>
      <c r="H7497" s="56">
        <v>0</v>
      </c>
      <c r="I7497" s="58">
        <v>42885</v>
      </c>
      <c r="J7497" s="56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3">
      <c r="A7498" s="56">
        <v>13085500</v>
      </c>
      <c r="B7498" s="57" t="s">
        <v>10</v>
      </c>
      <c r="C7498" s="58">
        <v>42886</v>
      </c>
      <c r="D7498" s="56">
        <v>163</v>
      </c>
      <c r="E7498" s="56">
        <v>9699.5</v>
      </c>
      <c r="F7498" s="56">
        <v>0</v>
      </c>
      <c r="G7498" s="56">
        <v>0</v>
      </c>
      <c r="H7498" s="56">
        <v>0</v>
      </c>
      <c r="I7498" s="58">
        <v>42886</v>
      </c>
      <c r="J7498" s="56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3">
      <c r="A7499" s="56">
        <v>13085500</v>
      </c>
      <c r="B7499" s="57" t="s">
        <v>10</v>
      </c>
      <c r="C7499" s="58">
        <v>42887</v>
      </c>
      <c r="D7499" s="56">
        <v>183</v>
      </c>
      <c r="E7499" s="56">
        <v>10063</v>
      </c>
      <c r="F7499" s="56">
        <v>0</v>
      </c>
      <c r="G7499" s="56">
        <v>0</v>
      </c>
      <c r="H7499" s="56">
        <v>0</v>
      </c>
      <c r="I7499" s="58">
        <v>42887</v>
      </c>
      <c r="J7499" s="56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3">
      <c r="A7500" s="56">
        <v>13085500</v>
      </c>
      <c r="B7500" s="57" t="s">
        <v>10</v>
      </c>
      <c r="C7500" s="58">
        <v>42888</v>
      </c>
      <c r="D7500" s="56">
        <v>211</v>
      </c>
      <c r="E7500" s="56">
        <v>10480.700000000001</v>
      </c>
      <c r="F7500" s="56">
        <v>0</v>
      </c>
      <c r="G7500" s="56">
        <v>0</v>
      </c>
      <c r="H7500" s="56">
        <v>0</v>
      </c>
      <c r="I7500" s="58">
        <v>42888</v>
      </c>
      <c r="J7500" s="56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3">
      <c r="A7501" s="56">
        <v>13085500</v>
      </c>
      <c r="B7501" s="57" t="s">
        <v>10</v>
      </c>
      <c r="C7501" s="58">
        <v>42889</v>
      </c>
      <c r="D7501" s="56">
        <v>219</v>
      </c>
      <c r="E7501" s="56">
        <v>10915.1</v>
      </c>
      <c r="F7501" s="56">
        <v>0</v>
      </c>
      <c r="G7501" s="56">
        <v>0</v>
      </c>
      <c r="H7501" s="56">
        <v>0</v>
      </c>
      <c r="I7501" s="58">
        <v>42889</v>
      </c>
      <c r="J7501" s="56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3">
      <c r="A7502" s="56">
        <v>13085500</v>
      </c>
      <c r="B7502" s="57" t="s">
        <v>10</v>
      </c>
      <c r="C7502" s="58">
        <v>42890</v>
      </c>
      <c r="D7502" s="56">
        <v>208</v>
      </c>
      <c r="E7502" s="56">
        <v>11327</v>
      </c>
      <c r="F7502" s="56">
        <v>0</v>
      </c>
      <c r="G7502" s="56">
        <v>0</v>
      </c>
      <c r="H7502" s="56">
        <v>0</v>
      </c>
      <c r="I7502" s="58">
        <v>42890</v>
      </c>
      <c r="J7502" s="56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3">
      <c r="A7503" s="56">
        <v>13085500</v>
      </c>
      <c r="B7503" s="57" t="s">
        <v>10</v>
      </c>
      <c r="C7503" s="58">
        <v>42891</v>
      </c>
      <c r="D7503" s="56">
        <v>211</v>
      </c>
      <c r="E7503" s="56">
        <v>11745</v>
      </c>
      <c r="F7503" s="56">
        <v>0</v>
      </c>
      <c r="G7503" s="56">
        <v>0</v>
      </c>
      <c r="H7503" s="56">
        <v>0</v>
      </c>
      <c r="I7503" s="58">
        <v>42891</v>
      </c>
      <c r="J7503" s="56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3">
      <c r="A7504" s="56">
        <v>13085500</v>
      </c>
      <c r="B7504" s="57" t="s">
        <v>10</v>
      </c>
      <c r="C7504" s="58">
        <v>42892</v>
      </c>
      <c r="D7504" s="56">
        <v>246</v>
      </c>
      <c r="E7504" s="56">
        <v>12232.3</v>
      </c>
      <c r="F7504" s="56">
        <v>0</v>
      </c>
      <c r="G7504" s="56">
        <v>0</v>
      </c>
      <c r="H7504" s="56">
        <v>0</v>
      </c>
      <c r="I7504" s="58">
        <v>42892</v>
      </c>
      <c r="J7504" s="56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3">
      <c r="A7505" s="56">
        <v>13085500</v>
      </c>
      <c r="B7505" s="57" t="s">
        <v>10</v>
      </c>
      <c r="C7505" s="58">
        <v>42893</v>
      </c>
      <c r="D7505" s="56">
        <v>252</v>
      </c>
      <c r="E7505" s="56">
        <v>12732.7</v>
      </c>
      <c r="F7505" s="56">
        <v>0</v>
      </c>
      <c r="G7505" s="56">
        <v>0</v>
      </c>
      <c r="H7505" s="56">
        <v>0</v>
      </c>
      <c r="I7505" s="58">
        <v>42893</v>
      </c>
      <c r="J7505" s="56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3">
      <c r="A7506" s="56">
        <v>13085500</v>
      </c>
      <c r="B7506" s="57" t="s">
        <v>10</v>
      </c>
      <c r="C7506" s="58">
        <v>42894</v>
      </c>
      <c r="D7506" s="56">
        <v>259</v>
      </c>
      <c r="E7506" s="56">
        <v>13245.8</v>
      </c>
      <c r="F7506" s="56">
        <v>0</v>
      </c>
      <c r="G7506" s="56">
        <v>0</v>
      </c>
      <c r="H7506" s="56">
        <v>0</v>
      </c>
      <c r="I7506" s="58">
        <v>42894</v>
      </c>
      <c r="J7506" s="5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3">
      <c r="A7507" s="56">
        <v>13085500</v>
      </c>
      <c r="B7507" s="57" t="s">
        <v>10</v>
      </c>
      <c r="C7507" s="58">
        <v>42895</v>
      </c>
      <c r="D7507" s="56">
        <v>265</v>
      </c>
      <c r="E7507" s="56">
        <v>13770.9</v>
      </c>
      <c r="F7507" s="56">
        <v>0</v>
      </c>
      <c r="G7507" s="56">
        <v>0</v>
      </c>
      <c r="H7507" s="56">
        <v>0</v>
      </c>
      <c r="I7507" s="58">
        <v>42895</v>
      </c>
      <c r="J7507" s="56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3">
      <c r="A7508" s="56">
        <v>13085500</v>
      </c>
      <c r="B7508" s="57" t="s">
        <v>10</v>
      </c>
      <c r="C7508" s="58">
        <v>42896</v>
      </c>
      <c r="D7508" s="56">
        <v>256</v>
      </c>
      <c r="E7508" s="56">
        <v>14279.3</v>
      </c>
      <c r="F7508" s="56">
        <v>0</v>
      </c>
      <c r="G7508" s="56">
        <v>0</v>
      </c>
      <c r="H7508" s="56">
        <v>0</v>
      </c>
      <c r="I7508" s="58">
        <v>42896</v>
      </c>
      <c r="J7508" s="56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3">
      <c r="A7509" s="56">
        <v>13085500</v>
      </c>
      <c r="B7509" s="57" t="s">
        <v>10</v>
      </c>
      <c r="C7509" s="58">
        <v>42897</v>
      </c>
      <c r="D7509" s="56">
        <v>235</v>
      </c>
      <c r="E7509" s="56">
        <v>14745.7</v>
      </c>
      <c r="F7509" s="56">
        <v>0</v>
      </c>
      <c r="G7509" s="56">
        <v>0</v>
      </c>
      <c r="H7509" s="56">
        <v>0</v>
      </c>
      <c r="I7509" s="58">
        <v>42897</v>
      </c>
      <c r="J7509" s="56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3">
      <c r="A7510" s="56">
        <v>13085500</v>
      </c>
      <c r="B7510" s="57" t="s">
        <v>10</v>
      </c>
      <c r="C7510" s="58">
        <v>42898</v>
      </c>
      <c r="D7510" s="56">
        <v>222</v>
      </c>
      <c r="E7510" s="56">
        <v>15186.7</v>
      </c>
      <c r="F7510" s="56">
        <v>0</v>
      </c>
      <c r="G7510" s="56">
        <v>0</v>
      </c>
      <c r="H7510" s="56">
        <v>0</v>
      </c>
      <c r="I7510" s="58">
        <v>42898</v>
      </c>
      <c r="J7510" s="56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3">
      <c r="A7511" s="56">
        <v>13085500</v>
      </c>
      <c r="B7511" s="57" t="s">
        <v>10</v>
      </c>
      <c r="C7511" s="58">
        <v>42899</v>
      </c>
      <c r="D7511" s="56">
        <v>200</v>
      </c>
      <c r="E7511" s="56">
        <v>15583.7</v>
      </c>
      <c r="F7511" s="56">
        <v>0</v>
      </c>
      <c r="G7511" s="56">
        <v>0</v>
      </c>
      <c r="H7511" s="56">
        <v>0</v>
      </c>
      <c r="I7511" s="58">
        <v>42899</v>
      </c>
      <c r="J7511" s="56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3">
      <c r="A7512" s="56">
        <v>13085500</v>
      </c>
      <c r="B7512" s="57" t="s">
        <v>10</v>
      </c>
      <c r="C7512" s="58">
        <v>42900</v>
      </c>
      <c r="D7512" s="56">
        <v>188</v>
      </c>
      <c r="E7512" s="56">
        <v>15955.7</v>
      </c>
      <c r="F7512" s="56">
        <v>0</v>
      </c>
      <c r="G7512" s="56">
        <v>0</v>
      </c>
      <c r="H7512" s="56">
        <v>0</v>
      </c>
      <c r="I7512" s="58">
        <v>42900</v>
      </c>
      <c r="J7512" s="56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3">
      <c r="A7513" s="56">
        <v>13085500</v>
      </c>
      <c r="B7513" s="57" t="s">
        <v>10</v>
      </c>
      <c r="C7513" s="58">
        <v>42901</v>
      </c>
      <c r="D7513" s="56">
        <v>200</v>
      </c>
      <c r="E7513" s="56">
        <v>16351.4</v>
      </c>
      <c r="F7513" s="56">
        <v>0</v>
      </c>
      <c r="G7513" s="56">
        <v>0</v>
      </c>
      <c r="H7513" s="56">
        <v>0</v>
      </c>
      <c r="I7513" s="58">
        <v>42901</v>
      </c>
      <c r="J7513" s="56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3">
      <c r="A7514" s="56">
        <v>13085500</v>
      </c>
      <c r="B7514" s="57" t="s">
        <v>10</v>
      </c>
      <c r="C7514" s="58">
        <v>42902</v>
      </c>
      <c r="D7514" s="56">
        <v>212</v>
      </c>
      <c r="E7514" s="56">
        <v>16771.900000000001</v>
      </c>
      <c r="F7514" s="56">
        <v>0</v>
      </c>
      <c r="G7514" s="56">
        <v>0</v>
      </c>
      <c r="H7514" s="56">
        <v>0</v>
      </c>
      <c r="I7514" s="58">
        <v>42902</v>
      </c>
      <c r="J7514" s="56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3">
      <c r="A7515" s="56">
        <v>13085500</v>
      </c>
      <c r="B7515" s="57" t="s">
        <v>10</v>
      </c>
      <c r="C7515" s="58">
        <v>42903</v>
      </c>
      <c r="D7515" s="56">
        <v>223</v>
      </c>
      <c r="E7515" s="56">
        <v>17215.099999999999</v>
      </c>
      <c r="F7515" s="56">
        <v>0</v>
      </c>
      <c r="G7515" s="56">
        <v>0</v>
      </c>
      <c r="H7515" s="56">
        <v>0</v>
      </c>
      <c r="I7515" s="58">
        <v>42903</v>
      </c>
      <c r="J7515" s="56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3">
      <c r="A7516" s="56">
        <v>13085500</v>
      </c>
      <c r="B7516" s="57" t="s">
        <v>10</v>
      </c>
      <c r="C7516" s="58">
        <v>42904</v>
      </c>
      <c r="D7516" s="56">
        <v>225</v>
      </c>
      <c r="E7516" s="56">
        <v>17661.099999999999</v>
      </c>
      <c r="F7516" s="56">
        <v>0</v>
      </c>
      <c r="G7516" s="56">
        <v>0</v>
      </c>
      <c r="H7516" s="56">
        <v>0</v>
      </c>
      <c r="I7516" s="58">
        <v>42904</v>
      </c>
      <c r="J7516" s="5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3">
      <c r="A7517" s="56">
        <v>13085500</v>
      </c>
      <c r="B7517" s="57" t="s">
        <v>10</v>
      </c>
      <c r="C7517" s="58">
        <v>42905</v>
      </c>
      <c r="D7517" s="56">
        <v>254</v>
      </c>
      <c r="E7517" s="56">
        <v>18163.900000000001</v>
      </c>
      <c r="F7517" s="56">
        <v>0</v>
      </c>
      <c r="G7517" s="56">
        <v>0</v>
      </c>
      <c r="H7517" s="56">
        <v>0</v>
      </c>
      <c r="I7517" s="58">
        <v>42905</v>
      </c>
      <c r="J7517" s="56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3">
      <c r="A7518" s="56">
        <v>13085500</v>
      </c>
      <c r="B7518" s="57" t="s">
        <v>10</v>
      </c>
      <c r="C7518" s="58">
        <v>42906</v>
      </c>
      <c r="D7518" s="56">
        <v>272</v>
      </c>
      <c r="E7518" s="56">
        <v>18703.7</v>
      </c>
      <c r="F7518" s="56">
        <v>0</v>
      </c>
      <c r="G7518" s="56">
        <v>0</v>
      </c>
      <c r="H7518" s="56">
        <v>0</v>
      </c>
      <c r="I7518" s="58">
        <v>42906</v>
      </c>
      <c r="J7518" s="56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3">
      <c r="A7519" s="56">
        <v>13085500</v>
      </c>
      <c r="B7519" s="57" t="s">
        <v>10</v>
      </c>
      <c r="C7519" s="58">
        <v>42907</v>
      </c>
      <c r="D7519" s="56">
        <v>273</v>
      </c>
      <c r="E7519" s="56">
        <v>19244.400000000001</v>
      </c>
      <c r="F7519" s="56">
        <v>0</v>
      </c>
      <c r="G7519" s="56">
        <v>0</v>
      </c>
      <c r="H7519" s="56">
        <v>0</v>
      </c>
      <c r="I7519" s="58">
        <v>42907</v>
      </c>
      <c r="J7519" s="56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3">
      <c r="A7520" s="56">
        <v>13085500</v>
      </c>
      <c r="B7520" s="57" t="s">
        <v>10</v>
      </c>
      <c r="C7520" s="58">
        <v>42908</v>
      </c>
      <c r="D7520" s="56">
        <v>277</v>
      </c>
      <c r="E7520" s="56">
        <v>19794</v>
      </c>
      <c r="F7520" s="56">
        <v>0</v>
      </c>
      <c r="G7520" s="56">
        <v>0</v>
      </c>
      <c r="H7520" s="56">
        <v>0</v>
      </c>
      <c r="I7520" s="58">
        <v>42908</v>
      </c>
      <c r="J7520" s="56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3">
      <c r="A7521" s="56">
        <v>13085500</v>
      </c>
      <c r="B7521" s="57" t="s">
        <v>10</v>
      </c>
      <c r="C7521" s="58">
        <v>42909</v>
      </c>
      <c r="D7521" s="56">
        <v>286</v>
      </c>
      <c r="E7521" s="56">
        <v>20360.7</v>
      </c>
      <c r="F7521" s="56">
        <v>0</v>
      </c>
      <c r="G7521" s="56">
        <v>0</v>
      </c>
      <c r="H7521" s="56">
        <v>0</v>
      </c>
      <c r="I7521" s="58">
        <v>42909</v>
      </c>
      <c r="J7521" s="56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3">
      <c r="A7522" s="56">
        <v>13085500</v>
      </c>
      <c r="B7522" s="57" t="s">
        <v>10</v>
      </c>
      <c r="C7522" s="58">
        <v>42910</v>
      </c>
      <c r="D7522" s="56">
        <v>283</v>
      </c>
      <c r="E7522" s="56">
        <v>20921.8</v>
      </c>
      <c r="F7522" s="56">
        <v>0</v>
      </c>
      <c r="G7522" s="56">
        <v>0</v>
      </c>
      <c r="H7522" s="56">
        <v>0</v>
      </c>
      <c r="I7522" s="58">
        <v>42910</v>
      </c>
      <c r="J7522" s="56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3">
      <c r="A7523" s="56">
        <v>13085500</v>
      </c>
      <c r="B7523" s="57" t="s">
        <v>10</v>
      </c>
      <c r="C7523" s="58">
        <v>42911</v>
      </c>
      <c r="D7523" s="56">
        <v>285</v>
      </c>
      <c r="E7523" s="56">
        <v>21486.799999999999</v>
      </c>
      <c r="F7523" s="56">
        <v>0</v>
      </c>
      <c r="G7523" s="56">
        <v>0</v>
      </c>
      <c r="H7523" s="56">
        <v>0</v>
      </c>
      <c r="I7523" s="58">
        <v>42911</v>
      </c>
      <c r="J7523" s="56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3">
      <c r="A7524" s="56">
        <v>13085500</v>
      </c>
      <c r="B7524" s="57" t="s">
        <v>10</v>
      </c>
      <c r="C7524" s="58">
        <v>42912</v>
      </c>
      <c r="D7524" s="56">
        <v>286</v>
      </c>
      <c r="E7524" s="56">
        <v>22054.2</v>
      </c>
      <c r="F7524" s="56">
        <v>0</v>
      </c>
      <c r="G7524" s="56">
        <v>0</v>
      </c>
      <c r="H7524" s="56">
        <v>0</v>
      </c>
      <c r="I7524" s="58">
        <v>42912</v>
      </c>
      <c r="J7524" s="56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3">
      <c r="A7525" s="56">
        <v>13085500</v>
      </c>
      <c r="B7525" s="57" t="s">
        <v>10</v>
      </c>
      <c r="C7525" s="58">
        <v>42913</v>
      </c>
      <c r="D7525" s="56">
        <v>293</v>
      </c>
      <c r="E7525" s="56">
        <v>22635.5</v>
      </c>
      <c r="F7525" s="56">
        <v>0</v>
      </c>
      <c r="G7525" s="56">
        <v>0</v>
      </c>
      <c r="H7525" s="56">
        <v>0</v>
      </c>
      <c r="I7525" s="58">
        <v>42913</v>
      </c>
      <c r="J7525" s="56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3">
      <c r="A7526" s="56">
        <v>13085500</v>
      </c>
      <c r="B7526" s="57" t="s">
        <v>10</v>
      </c>
      <c r="C7526" s="58">
        <v>42914</v>
      </c>
      <c r="D7526" s="56">
        <v>297</v>
      </c>
      <c r="E7526" s="56">
        <v>23225.200000000001</v>
      </c>
      <c r="F7526" s="56">
        <v>0</v>
      </c>
      <c r="G7526" s="56">
        <v>0</v>
      </c>
      <c r="H7526" s="56">
        <v>0</v>
      </c>
      <c r="I7526" s="58">
        <v>42914</v>
      </c>
      <c r="J7526" s="5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3">
      <c r="A7527" s="56">
        <v>13085500</v>
      </c>
      <c r="B7527" s="57" t="s">
        <v>10</v>
      </c>
      <c r="C7527" s="58">
        <v>42915</v>
      </c>
      <c r="D7527" s="56">
        <v>304</v>
      </c>
      <c r="E7527" s="56">
        <v>23827.8</v>
      </c>
      <c r="F7527" s="56">
        <v>5</v>
      </c>
      <c r="G7527" s="56">
        <v>9.9</v>
      </c>
      <c r="H7527" s="56">
        <v>-9.9</v>
      </c>
      <c r="I7527" s="58">
        <v>42915</v>
      </c>
      <c r="J7527" s="56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3">
      <c r="A7528" s="56">
        <v>13085500</v>
      </c>
      <c r="B7528" s="57" t="s">
        <v>10</v>
      </c>
      <c r="C7528" s="58">
        <v>42916</v>
      </c>
      <c r="D7528" s="56">
        <v>305</v>
      </c>
      <c r="E7528" s="56">
        <v>24432.9</v>
      </c>
      <c r="F7528" s="56">
        <v>6.3</v>
      </c>
      <c r="G7528" s="56">
        <v>22</v>
      </c>
      <c r="H7528" s="56">
        <v>-22.3</v>
      </c>
      <c r="I7528" s="58">
        <v>42916</v>
      </c>
      <c r="J7528" s="56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3">
      <c r="A7529" s="56">
        <v>13085500</v>
      </c>
      <c r="B7529" s="57" t="s">
        <v>10</v>
      </c>
      <c r="C7529" s="58">
        <v>42917</v>
      </c>
      <c r="D7529" s="56">
        <v>296</v>
      </c>
      <c r="E7529" s="56">
        <v>25020.7</v>
      </c>
      <c r="F7529" s="56">
        <v>0</v>
      </c>
      <c r="G7529" s="56">
        <v>22</v>
      </c>
      <c r="H7529" s="56">
        <v>-22.3</v>
      </c>
      <c r="I7529" s="58">
        <v>42917</v>
      </c>
      <c r="J7529" s="56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3">
      <c r="A7530" s="56">
        <v>13085500</v>
      </c>
      <c r="B7530" s="57" t="s">
        <v>10</v>
      </c>
      <c r="C7530" s="58">
        <v>42918</v>
      </c>
      <c r="D7530" s="56">
        <v>291</v>
      </c>
      <c r="E7530" s="56">
        <v>25598.799999999999</v>
      </c>
      <c r="F7530" s="56">
        <v>0</v>
      </c>
      <c r="G7530" s="56">
        <v>22</v>
      </c>
      <c r="H7530" s="56">
        <v>-22.3</v>
      </c>
      <c r="I7530" s="58">
        <v>42918</v>
      </c>
      <c r="J7530" s="56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3">
      <c r="A7531" s="56">
        <v>13085500</v>
      </c>
      <c r="B7531" s="57" t="s">
        <v>10</v>
      </c>
      <c r="C7531" s="58">
        <v>42919</v>
      </c>
      <c r="D7531" s="56">
        <v>289</v>
      </c>
      <c r="E7531" s="56">
        <v>26172.2</v>
      </c>
      <c r="F7531" s="56">
        <v>0</v>
      </c>
      <c r="G7531" s="56">
        <v>22</v>
      </c>
      <c r="H7531" s="56">
        <v>-22.3</v>
      </c>
      <c r="I7531" s="58">
        <v>42919</v>
      </c>
      <c r="J7531" s="56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3">
      <c r="A7532" s="56">
        <v>13085500</v>
      </c>
      <c r="B7532" s="57" t="s">
        <v>10</v>
      </c>
      <c r="C7532" s="58">
        <v>42920</v>
      </c>
      <c r="D7532" s="56">
        <v>282</v>
      </c>
      <c r="E7532" s="56">
        <v>26732.2</v>
      </c>
      <c r="F7532" s="56">
        <v>0</v>
      </c>
      <c r="G7532" s="56">
        <v>22</v>
      </c>
      <c r="H7532" s="56">
        <v>-22.3</v>
      </c>
      <c r="I7532" s="58">
        <v>42920</v>
      </c>
      <c r="J7532" s="56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3">
      <c r="A7533" s="56">
        <v>13085500</v>
      </c>
      <c r="B7533" s="57" t="s">
        <v>10</v>
      </c>
      <c r="C7533" s="58">
        <v>42921</v>
      </c>
      <c r="D7533" s="56">
        <v>289</v>
      </c>
      <c r="E7533" s="56">
        <v>27304.400000000001</v>
      </c>
      <c r="F7533" s="56">
        <v>0</v>
      </c>
      <c r="G7533" s="56">
        <v>22</v>
      </c>
      <c r="H7533" s="56">
        <v>-22.3</v>
      </c>
      <c r="I7533" s="58">
        <v>42921</v>
      </c>
      <c r="J7533" s="56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3">
      <c r="A7534" s="56">
        <v>13085500</v>
      </c>
      <c r="B7534" s="57" t="s">
        <v>10</v>
      </c>
      <c r="C7534" s="58">
        <v>42922</v>
      </c>
      <c r="D7534" s="56">
        <v>297</v>
      </c>
      <c r="E7534" s="56">
        <v>27893.9</v>
      </c>
      <c r="F7534" s="56">
        <v>0</v>
      </c>
      <c r="G7534" s="56">
        <v>22</v>
      </c>
      <c r="H7534" s="56">
        <v>-22.3</v>
      </c>
      <c r="I7534" s="58">
        <v>42922</v>
      </c>
      <c r="J7534" s="56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3">
      <c r="A7535" s="56">
        <v>13085500</v>
      </c>
      <c r="B7535" s="57" t="s">
        <v>10</v>
      </c>
      <c r="C7535" s="58">
        <v>42923</v>
      </c>
      <c r="D7535" s="56">
        <v>298</v>
      </c>
      <c r="E7535" s="56">
        <v>28485.5</v>
      </c>
      <c r="F7535" s="56">
        <v>29</v>
      </c>
      <c r="G7535" s="56">
        <v>80</v>
      </c>
      <c r="H7535" s="56">
        <v>-79.900000000000006</v>
      </c>
      <c r="I7535" s="58">
        <v>42923</v>
      </c>
      <c r="J7535" s="56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3">
      <c r="A7536" s="56">
        <v>13085500</v>
      </c>
      <c r="B7536" s="57" t="s">
        <v>10</v>
      </c>
      <c r="C7536" s="58">
        <v>42924</v>
      </c>
      <c r="D7536" s="56">
        <v>298</v>
      </c>
      <c r="E7536" s="56">
        <v>29077</v>
      </c>
      <c r="F7536" s="56">
        <v>29</v>
      </c>
      <c r="G7536" s="56">
        <v>137</v>
      </c>
      <c r="H7536" s="56">
        <v>-137.30000000000001</v>
      </c>
      <c r="I7536" s="58">
        <v>42924</v>
      </c>
      <c r="J7536" s="5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3">
      <c r="A7537" s="56">
        <v>13085500</v>
      </c>
      <c r="B7537" s="57" t="s">
        <v>10</v>
      </c>
      <c r="C7537" s="58">
        <v>42925</v>
      </c>
      <c r="D7537" s="56">
        <v>287</v>
      </c>
      <c r="E7537" s="56">
        <v>29646.2</v>
      </c>
      <c r="F7537" s="56">
        <v>0</v>
      </c>
      <c r="G7537" s="56">
        <v>137</v>
      </c>
      <c r="H7537" s="56">
        <v>-137.30000000000001</v>
      </c>
      <c r="I7537" s="58">
        <v>42925</v>
      </c>
      <c r="J7537" s="56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3">
      <c r="A7538" s="56">
        <v>13085500</v>
      </c>
      <c r="B7538" s="57" t="s">
        <v>10</v>
      </c>
      <c r="C7538" s="58">
        <v>42926</v>
      </c>
      <c r="D7538" s="56">
        <v>284</v>
      </c>
      <c r="E7538" s="56">
        <v>30209.599999999999</v>
      </c>
      <c r="F7538" s="56">
        <v>0</v>
      </c>
      <c r="G7538" s="56">
        <v>137</v>
      </c>
      <c r="H7538" s="56">
        <v>-137.30000000000001</v>
      </c>
      <c r="I7538" s="58">
        <v>42926</v>
      </c>
      <c r="J7538" s="56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3">
      <c r="A7539" s="56">
        <v>13085500</v>
      </c>
      <c r="B7539" s="57" t="s">
        <v>10</v>
      </c>
      <c r="C7539" s="58">
        <v>42927</v>
      </c>
      <c r="D7539" s="56">
        <v>274</v>
      </c>
      <c r="E7539" s="56">
        <v>30753.599999999999</v>
      </c>
      <c r="F7539" s="56">
        <v>0</v>
      </c>
      <c r="G7539" s="56">
        <v>137</v>
      </c>
      <c r="H7539" s="56">
        <v>-137.30000000000001</v>
      </c>
      <c r="I7539" s="58">
        <v>42927</v>
      </c>
      <c r="J7539" s="56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3">
      <c r="A7540" s="56">
        <v>13085500</v>
      </c>
      <c r="B7540" s="57" t="s">
        <v>10</v>
      </c>
      <c r="C7540" s="58">
        <v>42928</v>
      </c>
      <c r="D7540" s="56">
        <v>273</v>
      </c>
      <c r="E7540" s="56">
        <v>31294.799999999999</v>
      </c>
      <c r="F7540" s="56">
        <v>0</v>
      </c>
      <c r="G7540" s="56">
        <v>137</v>
      </c>
      <c r="H7540" s="56">
        <v>-137.30000000000001</v>
      </c>
      <c r="I7540" s="58">
        <v>42928</v>
      </c>
      <c r="J7540" s="56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3">
      <c r="A7541" s="56">
        <v>13085500</v>
      </c>
      <c r="B7541" s="57" t="s">
        <v>10</v>
      </c>
      <c r="C7541" s="58">
        <v>42929</v>
      </c>
      <c r="D7541" s="56">
        <v>271</v>
      </c>
      <c r="E7541" s="56">
        <v>31832.6</v>
      </c>
      <c r="F7541" s="56">
        <v>0</v>
      </c>
      <c r="G7541" s="56">
        <v>137</v>
      </c>
      <c r="H7541" s="56">
        <v>-137.30000000000001</v>
      </c>
      <c r="I7541" s="58">
        <v>42929</v>
      </c>
      <c r="J7541" s="56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3">
      <c r="A7542" s="56">
        <v>13085500</v>
      </c>
      <c r="B7542" s="57" t="s">
        <v>10</v>
      </c>
      <c r="C7542" s="58">
        <v>42930</v>
      </c>
      <c r="D7542" s="56">
        <v>268</v>
      </c>
      <c r="E7542" s="56">
        <v>32364.5</v>
      </c>
      <c r="F7542" s="56">
        <v>0</v>
      </c>
      <c r="G7542" s="56">
        <v>137</v>
      </c>
      <c r="H7542" s="56">
        <v>-137.30000000000001</v>
      </c>
      <c r="I7542" s="58">
        <v>42930</v>
      </c>
      <c r="J7542" s="56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3">
      <c r="A7543" s="56">
        <v>13085500</v>
      </c>
      <c r="B7543" s="57" t="s">
        <v>10</v>
      </c>
      <c r="C7543" s="58">
        <v>42931</v>
      </c>
      <c r="D7543" s="56">
        <v>258</v>
      </c>
      <c r="E7543" s="56">
        <v>32875.199999999997</v>
      </c>
      <c r="F7543" s="56">
        <v>0</v>
      </c>
      <c r="G7543" s="56">
        <v>137</v>
      </c>
      <c r="H7543" s="56">
        <v>-137.30000000000001</v>
      </c>
      <c r="I7543" s="58">
        <v>42931</v>
      </c>
      <c r="J7543" s="56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3">
      <c r="A7544" s="56">
        <v>13085500</v>
      </c>
      <c r="B7544" s="57" t="s">
        <v>10</v>
      </c>
      <c r="C7544" s="58">
        <v>42932</v>
      </c>
      <c r="D7544" s="56">
        <v>252</v>
      </c>
      <c r="E7544" s="56">
        <v>500.3</v>
      </c>
      <c r="F7544" s="56">
        <v>252</v>
      </c>
      <c r="G7544" s="56">
        <v>500</v>
      </c>
      <c r="H7544" s="56">
        <v>-500.3</v>
      </c>
      <c r="I7544" s="58">
        <v>42932</v>
      </c>
      <c r="J7544" s="56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3">
      <c r="A7545" s="56">
        <v>13085500</v>
      </c>
      <c r="B7545" s="57" t="s">
        <v>10</v>
      </c>
      <c r="C7545" s="58">
        <v>42933</v>
      </c>
      <c r="D7545" s="56">
        <v>247</v>
      </c>
      <c r="E7545" s="56">
        <v>989.5</v>
      </c>
      <c r="F7545" s="56">
        <v>247</v>
      </c>
      <c r="G7545" s="56">
        <v>990</v>
      </c>
      <c r="H7545" s="56">
        <v>-989.5</v>
      </c>
      <c r="I7545" s="58">
        <v>42933</v>
      </c>
      <c r="J7545" s="56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3">
      <c r="A7546" s="56">
        <v>13085500</v>
      </c>
      <c r="B7546" s="57" t="s">
        <v>10</v>
      </c>
      <c r="C7546" s="58">
        <v>42934</v>
      </c>
      <c r="D7546" s="56">
        <v>239</v>
      </c>
      <c r="E7546" s="56">
        <v>1462.6</v>
      </c>
      <c r="F7546" s="56">
        <v>239</v>
      </c>
      <c r="G7546" s="56">
        <v>1463</v>
      </c>
      <c r="H7546" s="56">
        <v>-1462.6</v>
      </c>
      <c r="I7546" s="58">
        <v>42934</v>
      </c>
      <c r="J7546" s="5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3">
      <c r="A7547" s="56">
        <v>13085500</v>
      </c>
      <c r="B7547" s="57" t="s">
        <v>10</v>
      </c>
      <c r="C7547" s="58">
        <v>42935</v>
      </c>
      <c r="D7547" s="56">
        <v>236</v>
      </c>
      <c r="E7547" s="56">
        <v>1929.9</v>
      </c>
      <c r="F7547" s="56">
        <v>236</v>
      </c>
      <c r="G7547" s="56">
        <v>1930</v>
      </c>
      <c r="H7547" s="56">
        <v>-1929.9</v>
      </c>
      <c r="I7547" s="58">
        <v>42935</v>
      </c>
      <c r="J7547" s="56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3">
      <c r="A7548" s="56">
        <v>13085500</v>
      </c>
      <c r="B7548" s="57" t="s">
        <v>10</v>
      </c>
      <c r="C7548" s="58">
        <v>42936</v>
      </c>
      <c r="D7548" s="56">
        <v>241</v>
      </c>
      <c r="E7548" s="56">
        <v>2407.8000000000002</v>
      </c>
      <c r="F7548" s="56">
        <v>241</v>
      </c>
      <c r="G7548" s="56">
        <v>2408</v>
      </c>
      <c r="H7548" s="56">
        <v>-2407.8000000000002</v>
      </c>
      <c r="I7548" s="58">
        <v>42936</v>
      </c>
      <c r="J7548" s="56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3">
      <c r="A7549" s="56">
        <v>13085500</v>
      </c>
      <c r="B7549" s="57" t="s">
        <v>10</v>
      </c>
      <c r="C7549" s="58">
        <v>42937</v>
      </c>
      <c r="D7549" s="56">
        <v>249</v>
      </c>
      <c r="E7549" s="56">
        <v>2901</v>
      </c>
      <c r="F7549" s="56">
        <v>249</v>
      </c>
      <c r="G7549" s="56">
        <v>2901</v>
      </c>
      <c r="H7549" s="56">
        <v>-2901</v>
      </c>
      <c r="I7549" s="58">
        <v>42937</v>
      </c>
      <c r="J7549" s="56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3">
      <c r="A7550" s="56">
        <v>13085500</v>
      </c>
      <c r="B7550" s="57" t="s">
        <v>10</v>
      </c>
      <c r="C7550" s="58">
        <v>42938</v>
      </c>
      <c r="D7550" s="56">
        <v>222</v>
      </c>
      <c r="E7550" s="56">
        <v>3341.6</v>
      </c>
      <c r="F7550" s="56">
        <v>222</v>
      </c>
      <c r="G7550" s="56">
        <v>3342</v>
      </c>
      <c r="H7550" s="56">
        <v>-3341.6</v>
      </c>
      <c r="I7550" s="58">
        <v>42938</v>
      </c>
      <c r="J7550" s="56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3">
      <c r="A7551" s="56">
        <v>13085500</v>
      </c>
      <c r="B7551" s="57" t="s">
        <v>10</v>
      </c>
      <c r="C7551" s="58">
        <v>42939</v>
      </c>
      <c r="D7551" s="56">
        <v>205</v>
      </c>
      <c r="E7551" s="56">
        <v>3747.5</v>
      </c>
      <c r="F7551" s="56">
        <v>205</v>
      </c>
      <c r="G7551" s="56">
        <v>3748</v>
      </c>
      <c r="H7551" s="56">
        <v>-3747.5</v>
      </c>
      <c r="I7551" s="58">
        <v>42939</v>
      </c>
      <c r="J7551" s="56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3">
      <c r="A7552" s="56">
        <v>13085500</v>
      </c>
      <c r="B7552" s="57" t="s">
        <v>10</v>
      </c>
      <c r="C7552" s="58">
        <v>42940</v>
      </c>
      <c r="D7552" s="56">
        <v>204</v>
      </c>
      <c r="E7552" s="56">
        <v>4152.2</v>
      </c>
      <c r="F7552" s="56">
        <v>204</v>
      </c>
      <c r="G7552" s="56">
        <v>4152</v>
      </c>
      <c r="H7552" s="56">
        <v>-4152.2</v>
      </c>
      <c r="I7552" s="58">
        <v>42940</v>
      </c>
      <c r="J7552" s="56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3">
      <c r="A7553" s="56">
        <v>13085500</v>
      </c>
      <c r="B7553" s="57" t="s">
        <v>10</v>
      </c>
      <c r="C7553" s="58">
        <v>42941</v>
      </c>
      <c r="D7553" s="56">
        <v>205</v>
      </c>
      <c r="E7553" s="56">
        <v>4558.5</v>
      </c>
      <c r="F7553" s="56">
        <v>205</v>
      </c>
      <c r="G7553" s="56">
        <v>4559</v>
      </c>
      <c r="H7553" s="56">
        <v>-4558.5</v>
      </c>
      <c r="I7553" s="58">
        <v>42941</v>
      </c>
      <c r="J7553" s="56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3">
      <c r="A7554" s="56">
        <v>13085500</v>
      </c>
      <c r="B7554" s="57" t="s">
        <v>10</v>
      </c>
      <c r="C7554" s="58">
        <v>42942</v>
      </c>
      <c r="D7554" s="56">
        <v>206</v>
      </c>
      <c r="E7554" s="56">
        <v>4966.2</v>
      </c>
      <c r="F7554" s="56">
        <v>206</v>
      </c>
      <c r="G7554" s="56">
        <v>4966</v>
      </c>
      <c r="H7554" s="56">
        <v>-4966.2</v>
      </c>
      <c r="I7554" s="58">
        <v>42942</v>
      </c>
      <c r="J7554" s="56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3">
      <c r="A7555" s="56">
        <v>13085500</v>
      </c>
      <c r="B7555" s="57" t="s">
        <v>10</v>
      </c>
      <c r="C7555" s="58">
        <v>42943</v>
      </c>
      <c r="D7555" s="56">
        <v>218</v>
      </c>
      <c r="E7555" s="56">
        <v>5398.4</v>
      </c>
      <c r="F7555" s="56">
        <v>218</v>
      </c>
      <c r="G7555" s="56">
        <v>5398</v>
      </c>
      <c r="H7555" s="56">
        <v>-5398.4</v>
      </c>
      <c r="I7555" s="58">
        <v>42943</v>
      </c>
      <c r="J7555" s="56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3">
      <c r="A7556" s="56">
        <v>13085500</v>
      </c>
      <c r="B7556" s="57" t="s">
        <v>10</v>
      </c>
      <c r="C7556" s="58">
        <v>42944</v>
      </c>
      <c r="D7556" s="56">
        <v>224</v>
      </c>
      <c r="E7556" s="56">
        <v>5841.6</v>
      </c>
      <c r="F7556" s="56">
        <v>224</v>
      </c>
      <c r="G7556" s="56">
        <v>5842</v>
      </c>
      <c r="H7556" s="56">
        <v>-5841.6</v>
      </c>
      <c r="I7556" s="58">
        <v>42944</v>
      </c>
      <c r="J7556" s="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3">
      <c r="A7557" s="56">
        <v>13085500</v>
      </c>
      <c r="B7557" s="57" t="s">
        <v>10</v>
      </c>
      <c r="C7557" s="58">
        <v>42945</v>
      </c>
      <c r="D7557" s="56">
        <v>221</v>
      </c>
      <c r="E7557" s="56">
        <v>6280.2</v>
      </c>
      <c r="F7557" s="56">
        <v>221</v>
      </c>
      <c r="G7557" s="56">
        <v>6280</v>
      </c>
      <c r="H7557" s="56">
        <v>-6280.2</v>
      </c>
      <c r="I7557" s="58">
        <v>42945</v>
      </c>
      <c r="J7557" s="56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3">
      <c r="A7558" s="56">
        <v>13085500</v>
      </c>
      <c r="B7558" s="57" t="s">
        <v>10</v>
      </c>
      <c r="C7558" s="58">
        <v>42946</v>
      </c>
      <c r="D7558" s="56">
        <v>217</v>
      </c>
      <c r="E7558" s="56">
        <v>6711.3</v>
      </c>
      <c r="F7558" s="56">
        <v>217</v>
      </c>
      <c r="G7558" s="56">
        <v>6711</v>
      </c>
      <c r="H7558" s="56">
        <v>-6711.3</v>
      </c>
      <c r="I7558" s="58">
        <v>42946</v>
      </c>
      <c r="J7558" s="56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3">
      <c r="A7559" s="56">
        <v>13085500</v>
      </c>
      <c r="B7559" s="57" t="s">
        <v>10</v>
      </c>
      <c r="C7559" s="58">
        <v>42947</v>
      </c>
      <c r="D7559" s="56">
        <v>210</v>
      </c>
      <c r="E7559" s="56">
        <v>7128.4</v>
      </c>
      <c r="F7559" s="56">
        <v>210</v>
      </c>
      <c r="G7559" s="56">
        <v>7128</v>
      </c>
      <c r="H7559" s="56">
        <v>-7128.4</v>
      </c>
      <c r="I7559" s="58">
        <v>42947</v>
      </c>
      <c r="J7559" s="56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3">
      <c r="A7560" s="56">
        <v>13085500</v>
      </c>
      <c r="B7560" s="57" t="s">
        <v>10</v>
      </c>
      <c r="C7560" s="58">
        <v>42948</v>
      </c>
      <c r="D7560" s="56">
        <v>208</v>
      </c>
      <c r="E7560" s="56">
        <v>7540.1</v>
      </c>
      <c r="F7560" s="56">
        <v>208</v>
      </c>
      <c r="G7560" s="56">
        <v>7540</v>
      </c>
      <c r="H7560" s="56">
        <v>-7540.1</v>
      </c>
      <c r="I7560" s="58">
        <v>42948</v>
      </c>
      <c r="J7560" s="56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3">
      <c r="A7561" s="56">
        <v>13085500</v>
      </c>
      <c r="B7561" s="57" t="s">
        <v>10</v>
      </c>
      <c r="C7561" s="58">
        <v>42949</v>
      </c>
      <c r="D7561" s="56">
        <v>208</v>
      </c>
      <c r="E7561" s="56">
        <v>7951.9</v>
      </c>
      <c r="F7561" s="56">
        <v>208</v>
      </c>
      <c r="G7561" s="56">
        <v>7952</v>
      </c>
      <c r="H7561" s="56">
        <v>-7951.9</v>
      </c>
      <c r="I7561" s="58">
        <v>42949</v>
      </c>
      <c r="J7561" s="56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3">
      <c r="A7562" s="56">
        <v>13085500</v>
      </c>
      <c r="B7562" s="57" t="s">
        <v>10</v>
      </c>
      <c r="C7562" s="58">
        <v>42950</v>
      </c>
      <c r="D7562" s="56">
        <v>211</v>
      </c>
      <c r="E7562" s="56">
        <v>8370.1</v>
      </c>
      <c r="F7562" s="56">
        <v>211</v>
      </c>
      <c r="G7562" s="56">
        <v>8370</v>
      </c>
      <c r="H7562" s="56">
        <v>-8370.1</v>
      </c>
      <c r="I7562" s="58">
        <v>42950</v>
      </c>
      <c r="J7562" s="56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3">
      <c r="A7563" s="56">
        <v>13085500</v>
      </c>
      <c r="B7563" s="57" t="s">
        <v>10</v>
      </c>
      <c r="C7563" s="58">
        <v>42951</v>
      </c>
      <c r="D7563" s="56">
        <v>220</v>
      </c>
      <c r="E7563" s="56">
        <v>8805.5</v>
      </c>
      <c r="F7563" s="56">
        <v>220</v>
      </c>
      <c r="G7563" s="56">
        <v>8806</v>
      </c>
      <c r="H7563" s="56">
        <v>-8805.5</v>
      </c>
      <c r="I7563" s="58">
        <v>42951</v>
      </c>
      <c r="J7563" s="56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3">
      <c r="A7564" s="56">
        <v>13085500</v>
      </c>
      <c r="B7564" s="57" t="s">
        <v>10</v>
      </c>
      <c r="C7564" s="58">
        <v>42952</v>
      </c>
      <c r="D7564" s="56">
        <v>201</v>
      </c>
      <c r="E7564" s="56">
        <v>9204.2000000000007</v>
      </c>
      <c r="F7564" s="56">
        <v>201</v>
      </c>
      <c r="G7564" s="56">
        <v>9204</v>
      </c>
      <c r="H7564" s="56">
        <v>-9204.2000000000007</v>
      </c>
      <c r="I7564" s="58">
        <v>42952</v>
      </c>
      <c r="J7564" s="56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3">
      <c r="A7565" s="56">
        <v>13085500</v>
      </c>
      <c r="B7565" s="57" t="s">
        <v>10</v>
      </c>
      <c r="C7565" s="58">
        <v>42953</v>
      </c>
      <c r="D7565" s="56">
        <v>187</v>
      </c>
      <c r="E7565" s="56">
        <v>9574.4</v>
      </c>
      <c r="F7565" s="56">
        <v>187</v>
      </c>
      <c r="G7565" s="56">
        <v>9574</v>
      </c>
      <c r="H7565" s="56">
        <v>-9574.4</v>
      </c>
      <c r="I7565" s="58">
        <v>42953</v>
      </c>
      <c r="J7565" s="56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3">
      <c r="A7566" s="56">
        <v>13085500</v>
      </c>
      <c r="B7566" s="57" t="s">
        <v>10</v>
      </c>
      <c r="C7566" s="58">
        <v>42954</v>
      </c>
      <c r="D7566" s="56">
        <v>190</v>
      </c>
      <c r="E7566" s="56">
        <v>9951.7000000000007</v>
      </c>
      <c r="F7566" s="56">
        <v>190</v>
      </c>
      <c r="G7566" s="56">
        <v>9952</v>
      </c>
      <c r="H7566" s="56">
        <v>-9951.7000000000007</v>
      </c>
      <c r="I7566" s="58">
        <v>42954</v>
      </c>
      <c r="J7566" s="5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3">
      <c r="A7567" s="56">
        <v>13085500</v>
      </c>
      <c r="B7567" s="57" t="s">
        <v>10</v>
      </c>
      <c r="C7567" s="58">
        <v>42955</v>
      </c>
      <c r="D7567" s="56">
        <v>205</v>
      </c>
      <c r="E7567" s="56">
        <v>10358.5</v>
      </c>
      <c r="F7567" s="56">
        <v>205</v>
      </c>
      <c r="G7567" s="56">
        <v>10359</v>
      </c>
      <c r="H7567" s="56">
        <v>-10358.5</v>
      </c>
      <c r="I7567" s="58">
        <v>42955</v>
      </c>
      <c r="J7567" s="56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3">
      <c r="A7568" s="56">
        <v>13085500</v>
      </c>
      <c r="B7568" s="57" t="s">
        <v>10</v>
      </c>
      <c r="C7568" s="58">
        <v>42956</v>
      </c>
      <c r="D7568" s="56">
        <v>219</v>
      </c>
      <c r="E7568" s="56">
        <v>10793.7</v>
      </c>
      <c r="F7568" s="56">
        <v>219</v>
      </c>
      <c r="G7568" s="56">
        <v>10794</v>
      </c>
      <c r="H7568" s="56">
        <v>-10793.7</v>
      </c>
      <c r="I7568" s="58">
        <v>42956</v>
      </c>
      <c r="J7568" s="56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3">
      <c r="A7569" s="56">
        <v>13085500</v>
      </c>
      <c r="B7569" s="57" t="s">
        <v>10</v>
      </c>
      <c r="C7569" s="58">
        <v>42957</v>
      </c>
      <c r="D7569" s="56">
        <v>225</v>
      </c>
      <c r="E7569" s="56">
        <v>11240.4</v>
      </c>
      <c r="F7569" s="56">
        <v>225</v>
      </c>
      <c r="G7569" s="56">
        <v>11240</v>
      </c>
      <c r="H7569" s="56">
        <v>-11240.4</v>
      </c>
      <c r="I7569" s="58">
        <v>42957</v>
      </c>
      <c r="J7569" s="56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3">
      <c r="A7570" s="56">
        <v>13085500</v>
      </c>
      <c r="B7570" s="57" t="s">
        <v>10</v>
      </c>
      <c r="C7570" s="58">
        <v>42958</v>
      </c>
      <c r="D7570" s="56">
        <v>223</v>
      </c>
      <c r="E7570" s="56">
        <v>11681.9</v>
      </c>
      <c r="F7570" s="56">
        <v>223</v>
      </c>
      <c r="G7570" s="56">
        <v>11682</v>
      </c>
      <c r="H7570" s="56">
        <v>-11681.9</v>
      </c>
      <c r="I7570" s="58">
        <v>42958</v>
      </c>
      <c r="J7570" s="56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3">
      <c r="A7571" s="56">
        <v>13085500</v>
      </c>
      <c r="B7571" s="57" t="s">
        <v>10</v>
      </c>
      <c r="C7571" s="58">
        <v>42959</v>
      </c>
      <c r="D7571" s="56">
        <v>211</v>
      </c>
      <c r="E7571" s="56">
        <v>12101.2</v>
      </c>
      <c r="F7571" s="56">
        <v>211</v>
      </c>
      <c r="G7571" s="56">
        <v>12101</v>
      </c>
      <c r="H7571" s="56">
        <v>-12101.2</v>
      </c>
      <c r="I7571" s="58">
        <v>42959</v>
      </c>
      <c r="J7571" s="56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3">
      <c r="A7572" s="56">
        <v>13085500</v>
      </c>
      <c r="B7572" s="57" t="s">
        <v>10</v>
      </c>
      <c r="C7572" s="58">
        <v>42960</v>
      </c>
      <c r="D7572" s="56">
        <v>200</v>
      </c>
      <c r="E7572" s="56">
        <v>12497.9</v>
      </c>
      <c r="F7572" s="56">
        <v>200</v>
      </c>
      <c r="G7572" s="56">
        <v>12498</v>
      </c>
      <c r="H7572" s="56">
        <v>-12497.9</v>
      </c>
      <c r="I7572" s="58">
        <v>42960</v>
      </c>
      <c r="J7572" s="56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3">
      <c r="A7573" s="56">
        <v>13085500</v>
      </c>
      <c r="B7573" s="57" t="s">
        <v>10</v>
      </c>
      <c r="C7573" s="58">
        <v>42961</v>
      </c>
      <c r="D7573" s="56">
        <v>200</v>
      </c>
      <c r="E7573" s="56">
        <v>12894.6</v>
      </c>
      <c r="F7573" s="56">
        <v>200</v>
      </c>
      <c r="G7573" s="56">
        <v>12895</v>
      </c>
      <c r="H7573" s="56">
        <v>-12894.6</v>
      </c>
      <c r="I7573" s="58">
        <v>42961</v>
      </c>
      <c r="J7573" s="56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3">
      <c r="A7574" s="56">
        <v>13085500</v>
      </c>
      <c r="B7574" s="57" t="s">
        <v>10</v>
      </c>
      <c r="C7574" s="58">
        <v>42962</v>
      </c>
      <c r="D7574" s="56">
        <v>200</v>
      </c>
      <c r="E7574" s="56">
        <v>13291.3</v>
      </c>
      <c r="F7574" s="56">
        <v>200</v>
      </c>
      <c r="G7574" s="56">
        <v>13291</v>
      </c>
      <c r="H7574" s="56">
        <v>-13291.3</v>
      </c>
      <c r="I7574" s="58">
        <v>42962</v>
      </c>
      <c r="J7574" s="56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3">
      <c r="A7575" s="56">
        <v>13085500</v>
      </c>
      <c r="B7575" s="57" t="s">
        <v>10</v>
      </c>
      <c r="C7575" s="58">
        <v>42963</v>
      </c>
      <c r="D7575" s="56">
        <v>195</v>
      </c>
      <c r="E7575" s="56">
        <v>13677.5</v>
      </c>
      <c r="F7575" s="56">
        <v>195</v>
      </c>
      <c r="G7575" s="56">
        <v>13678</v>
      </c>
      <c r="H7575" s="56">
        <v>-13677.5</v>
      </c>
      <c r="I7575" s="58">
        <v>42963</v>
      </c>
      <c r="J7575" s="56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3">
      <c r="A7576" s="56">
        <v>13085500</v>
      </c>
      <c r="B7576" s="57" t="s">
        <v>10</v>
      </c>
      <c r="C7576" s="58">
        <v>42964</v>
      </c>
      <c r="D7576" s="56">
        <v>200</v>
      </c>
      <c r="E7576" s="56">
        <v>14074.4</v>
      </c>
      <c r="F7576" s="56">
        <v>200</v>
      </c>
      <c r="G7576" s="56">
        <v>14074</v>
      </c>
      <c r="H7576" s="56">
        <v>-14074.4</v>
      </c>
      <c r="I7576" s="58">
        <v>42964</v>
      </c>
      <c r="J7576" s="5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3">
      <c r="A7577" s="56">
        <v>13085500</v>
      </c>
      <c r="B7577" s="57" t="s">
        <v>10</v>
      </c>
      <c r="C7577" s="58">
        <v>42965</v>
      </c>
      <c r="D7577" s="56">
        <v>209</v>
      </c>
      <c r="E7577" s="56">
        <v>14489.7</v>
      </c>
      <c r="F7577" s="56">
        <v>209</v>
      </c>
      <c r="G7577" s="56">
        <v>14490</v>
      </c>
      <c r="H7577" s="56">
        <v>-14489.7</v>
      </c>
      <c r="I7577" s="58">
        <v>42965</v>
      </c>
      <c r="J7577" s="56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3">
      <c r="A7578" s="56">
        <v>13085500</v>
      </c>
      <c r="B7578" s="57" t="s">
        <v>10</v>
      </c>
      <c r="C7578" s="58">
        <v>42966</v>
      </c>
      <c r="D7578" s="56">
        <v>191</v>
      </c>
      <c r="E7578" s="56">
        <v>14868.2</v>
      </c>
      <c r="F7578" s="56">
        <v>191</v>
      </c>
      <c r="G7578" s="56">
        <v>14868</v>
      </c>
      <c r="H7578" s="56">
        <v>-14868.2</v>
      </c>
      <c r="I7578" s="58">
        <v>42966</v>
      </c>
      <c r="J7578" s="56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3">
      <c r="A7579" s="56">
        <v>13085500</v>
      </c>
      <c r="B7579" s="57" t="s">
        <v>10</v>
      </c>
      <c r="C7579" s="58">
        <v>42967</v>
      </c>
      <c r="D7579" s="56">
        <v>179</v>
      </c>
      <c r="E7579" s="56">
        <v>15223.6</v>
      </c>
      <c r="F7579" s="56">
        <v>179</v>
      </c>
      <c r="G7579" s="56">
        <v>15224</v>
      </c>
      <c r="H7579" s="56">
        <v>-15223.6</v>
      </c>
      <c r="I7579" s="58">
        <v>42967</v>
      </c>
      <c r="J7579" s="56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3">
      <c r="A7580" s="56">
        <v>13085500</v>
      </c>
      <c r="B7580" s="57" t="s">
        <v>10</v>
      </c>
      <c r="C7580" s="58">
        <v>42968</v>
      </c>
      <c r="D7580" s="56">
        <v>206</v>
      </c>
      <c r="E7580" s="56">
        <v>15631.4</v>
      </c>
      <c r="F7580" s="56">
        <v>206</v>
      </c>
      <c r="G7580" s="56">
        <v>15631</v>
      </c>
      <c r="H7580" s="56">
        <v>-15631.4</v>
      </c>
      <c r="I7580" s="58">
        <v>42968</v>
      </c>
      <c r="J7580" s="56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3">
      <c r="A7581" s="56">
        <v>13085500</v>
      </c>
      <c r="B7581" s="57" t="s">
        <v>10</v>
      </c>
      <c r="C7581" s="58">
        <v>42969</v>
      </c>
      <c r="D7581" s="56">
        <v>232</v>
      </c>
      <c r="E7581" s="56">
        <v>16092.2</v>
      </c>
      <c r="F7581" s="56">
        <v>232</v>
      </c>
      <c r="G7581" s="56">
        <v>16092</v>
      </c>
      <c r="H7581" s="56">
        <v>-16092.2</v>
      </c>
      <c r="I7581" s="58">
        <v>42969</v>
      </c>
      <c r="J7581" s="56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3">
      <c r="A7582" s="56">
        <v>13085500</v>
      </c>
      <c r="B7582" s="57" t="s">
        <v>10</v>
      </c>
      <c r="C7582" s="58">
        <v>42970</v>
      </c>
      <c r="D7582" s="56">
        <v>231</v>
      </c>
      <c r="E7582" s="56">
        <v>16550.400000000001</v>
      </c>
      <c r="F7582" s="56">
        <v>231</v>
      </c>
      <c r="G7582" s="56">
        <v>16550</v>
      </c>
      <c r="H7582" s="56">
        <v>-16550.400000000001</v>
      </c>
      <c r="I7582" s="58">
        <v>42970</v>
      </c>
      <c r="J7582" s="56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3">
      <c r="A7583" s="56">
        <v>13085500</v>
      </c>
      <c r="B7583" s="57" t="s">
        <v>10</v>
      </c>
      <c r="C7583" s="58">
        <v>42971</v>
      </c>
      <c r="D7583" s="56">
        <v>223</v>
      </c>
      <c r="E7583" s="56">
        <v>16992.900000000001</v>
      </c>
      <c r="F7583" s="56">
        <v>223</v>
      </c>
      <c r="G7583" s="56">
        <v>16993</v>
      </c>
      <c r="H7583" s="56">
        <v>-16992.900000000001</v>
      </c>
      <c r="I7583" s="58">
        <v>42971</v>
      </c>
      <c r="J7583" s="56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3">
      <c r="A7584" s="56">
        <v>13085500</v>
      </c>
      <c r="B7584" s="57" t="s">
        <v>10</v>
      </c>
      <c r="C7584" s="58">
        <v>42972</v>
      </c>
      <c r="D7584" s="56">
        <v>196</v>
      </c>
      <c r="E7584" s="56">
        <v>17381.099999999999</v>
      </c>
      <c r="F7584" s="56">
        <v>196</v>
      </c>
      <c r="G7584" s="56">
        <v>17381</v>
      </c>
      <c r="H7584" s="56">
        <v>-17381.099999999999</v>
      </c>
      <c r="I7584" s="58">
        <v>42972</v>
      </c>
      <c r="J7584" s="56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3">
      <c r="A7585" s="56">
        <v>13085500</v>
      </c>
      <c r="B7585" s="57" t="s">
        <v>10</v>
      </c>
      <c r="C7585" s="58">
        <v>42973</v>
      </c>
      <c r="D7585" s="56">
        <v>173</v>
      </c>
      <c r="E7585" s="56">
        <v>17723.8</v>
      </c>
      <c r="F7585" s="56">
        <v>173</v>
      </c>
      <c r="G7585" s="56">
        <v>17724</v>
      </c>
      <c r="H7585" s="56">
        <v>-17723.8</v>
      </c>
      <c r="I7585" s="58">
        <v>42973</v>
      </c>
      <c r="J7585" s="56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3">
      <c r="A7586" s="56">
        <v>13085500</v>
      </c>
      <c r="B7586" s="57" t="s">
        <v>10</v>
      </c>
      <c r="C7586" s="58">
        <v>42974</v>
      </c>
      <c r="D7586" s="56">
        <v>158</v>
      </c>
      <c r="E7586" s="56">
        <v>18036.8</v>
      </c>
      <c r="F7586" s="56">
        <v>158</v>
      </c>
      <c r="G7586" s="56">
        <v>18037</v>
      </c>
      <c r="H7586" s="56">
        <v>-18036.8</v>
      </c>
      <c r="I7586" s="58">
        <v>42974</v>
      </c>
      <c r="J7586" s="5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3">
      <c r="A7587" s="56">
        <v>13085500</v>
      </c>
      <c r="B7587" s="57" t="s">
        <v>10</v>
      </c>
      <c r="C7587" s="58">
        <v>42975</v>
      </c>
      <c r="D7587" s="56">
        <v>182</v>
      </c>
      <c r="E7587" s="56">
        <v>18398.400000000001</v>
      </c>
      <c r="F7587" s="56">
        <v>182</v>
      </c>
      <c r="G7587" s="56">
        <v>18398</v>
      </c>
      <c r="H7587" s="56">
        <v>-18398.400000000001</v>
      </c>
      <c r="I7587" s="58">
        <v>42975</v>
      </c>
      <c r="J7587" s="56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3">
      <c r="A7588" s="56">
        <v>13085500</v>
      </c>
      <c r="B7588" s="57" t="s">
        <v>10</v>
      </c>
      <c r="C7588" s="58">
        <v>42976</v>
      </c>
      <c r="D7588" s="56">
        <v>189</v>
      </c>
      <c r="E7588" s="56">
        <v>18773.400000000001</v>
      </c>
      <c r="F7588" s="56">
        <v>189</v>
      </c>
      <c r="G7588" s="56">
        <v>18773</v>
      </c>
      <c r="H7588" s="56">
        <v>-18773.400000000001</v>
      </c>
      <c r="I7588" s="58">
        <v>42976</v>
      </c>
      <c r="J7588" s="56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3">
      <c r="A7589" s="56">
        <v>13085500</v>
      </c>
      <c r="B7589" s="57" t="s">
        <v>10</v>
      </c>
      <c r="C7589" s="58">
        <v>42977</v>
      </c>
      <c r="D7589" s="56">
        <v>205</v>
      </c>
      <c r="E7589" s="56">
        <v>19179.7</v>
      </c>
      <c r="F7589" s="56">
        <v>205</v>
      </c>
      <c r="G7589" s="56">
        <v>19180</v>
      </c>
      <c r="H7589" s="56">
        <v>-19179.7</v>
      </c>
      <c r="I7589" s="58">
        <v>42977</v>
      </c>
      <c r="J7589" s="56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3">
      <c r="A7590" s="56">
        <v>13085500</v>
      </c>
      <c r="B7590" s="57" t="s">
        <v>10</v>
      </c>
      <c r="C7590" s="58">
        <v>42978</v>
      </c>
      <c r="D7590" s="56">
        <v>203</v>
      </c>
      <c r="E7590" s="56">
        <v>19582.5</v>
      </c>
      <c r="F7590" s="56">
        <v>203</v>
      </c>
      <c r="G7590" s="56">
        <v>19583</v>
      </c>
      <c r="H7590" s="56">
        <v>-19582.5</v>
      </c>
      <c r="I7590" s="58">
        <v>42978</v>
      </c>
      <c r="J7590" s="56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3">
      <c r="A7591" s="56">
        <v>13085500</v>
      </c>
      <c r="B7591" s="57" t="s">
        <v>10</v>
      </c>
      <c r="C7591" s="58">
        <v>42979</v>
      </c>
      <c r="D7591" s="56">
        <v>184</v>
      </c>
      <c r="E7591" s="56">
        <v>19946.599999999999</v>
      </c>
      <c r="F7591" s="56">
        <v>184</v>
      </c>
      <c r="G7591" s="56">
        <v>19947</v>
      </c>
      <c r="H7591" s="56">
        <v>-19946.599999999999</v>
      </c>
      <c r="I7591" s="58">
        <v>42979</v>
      </c>
      <c r="J7591" s="56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3">
      <c r="A7592" s="56">
        <v>13085500</v>
      </c>
      <c r="B7592" s="57" t="s">
        <v>10</v>
      </c>
      <c r="C7592" s="58">
        <v>42980</v>
      </c>
      <c r="D7592" s="56">
        <v>179</v>
      </c>
      <c r="E7592" s="56">
        <v>20301.2</v>
      </c>
      <c r="F7592" s="56">
        <v>179</v>
      </c>
      <c r="G7592" s="56">
        <v>20301</v>
      </c>
      <c r="H7592" s="56">
        <v>-20301.2</v>
      </c>
      <c r="I7592" s="58">
        <v>42980</v>
      </c>
      <c r="J7592" s="56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3">
      <c r="A7593" s="56">
        <v>13085500</v>
      </c>
      <c r="B7593" s="57" t="s">
        <v>10</v>
      </c>
      <c r="C7593" s="58">
        <v>42981</v>
      </c>
      <c r="D7593" s="56">
        <v>171</v>
      </c>
      <c r="E7593" s="56">
        <v>20640</v>
      </c>
      <c r="F7593" s="56">
        <v>171</v>
      </c>
      <c r="G7593" s="56">
        <v>20640</v>
      </c>
      <c r="H7593" s="56">
        <v>-20640</v>
      </c>
      <c r="I7593" s="58">
        <v>42981</v>
      </c>
      <c r="J7593" s="56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3">
      <c r="A7594" s="56">
        <v>13085500</v>
      </c>
      <c r="B7594" s="57" t="s">
        <v>10</v>
      </c>
      <c r="C7594" s="58">
        <v>42982</v>
      </c>
      <c r="D7594" s="56">
        <v>191</v>
      </c>
      <c r="E7594" s="56">
        <v>21019.200000000001</v>
      </c>
      <c r="F7594" s="56">
        <v>191</v>
      </c>
      <c r="G7594" s="56">
        <v>21019</v>
      </c>
      <c r="H7594" s="56">
        <v>-21019.200000000001</v>
      </c>
      <c r="I7594" s="58">
        <v>42982</v>
      </c>
      <c r="J7594" s="56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3">
      <c r="A7595" s="56">
        <v>13085500</v>
      </c>
      <c r="B7595" s="57" t="s">
        <v>10</v>
      </c>
      <c r="C7595" s="58">
        <v>42983</v>
      </c>
      <c r="D7595" s="56">
        <v>206</v>
      </c>
      <c r="E7595" s="56">
        <v>21427.4</v>
      </c>
      <c r="F7595" s="56">
        <v>206</v>
      </c>
      <c r="G7595" s="56">
        <v>21427</v>
      </c>
      <c r="H7595" s="56">
        <v>-21427.4</v>
      </c>
      <c r="I7595" s="58">
        <v>42983</v>
      </c>
      <c r="J7595" s="56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3">
      <c r="A7596" s="56">
        <v>13085500</v>
      </c>
      <c r="B7596" s="57" t="s">
        <v>10</v>
      </c>
      <c r="C7596" s="58">
        <v>42984</v>
      </c>
      <c r="D7596" s="56">
        <v>198</v>
      </c>
      <c r="E7596" s="56">
        <v>21819.1</v>
      </c>
      <c r="F7596" s="56">
        <v>198</v>
      </c>
      <c r="G7596" s="56">
        <v>21819</v>
      </c>
      <c r="H7596" s="56">
        <v>-21819.1</v>
      </c>
      <c r="I7596" s="58">
        <v>42984</v>
      </c>
      <c r="J7596" s="5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3">
      <c r="A7597" s="56">
        <v>13085500</v>
      </c>
      <c r="B7597" s="57" t="s">
        <v>10</v>
      </c>
      <c r="C7597" s="58">
        <v>42985</v>
      </c>
      <c r="D7597" s="56">
        <v>176</v>
      </c>
      <c r="E7597" s="56">
        <v>22167.3</v>
      </c>
      <c r="F7597" s="56">
        <v>176</v>
      </c>
      <c r="G7597" s="56">
        <v>22167</v>
      </c>
      <c r="H7597" s="56">
        <v>-22167.3</v>
      </c>
      <c r="I7597" s="58">
        <v>42985</v>
      </c>
      <c r="J7597" s="56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3">
      <c r="A7598" s="56">
        <v>13085500</v>
      </c>
      <c r="B7598" s="57" t="s">
        <v>10</v>
      </c>
      <c r="C7598" s="58">
        <v>42986</v>
      </c>
      <c r="D7598" s="56">
        <v>163</v>
      </c>
      <c r="E7598" s="56">
        <v>22490</v>
      </c>
      <c r="F7598" s="56">
        <v>163</v>
      </c>
      <c r="G7598" s="56">
        <v>22490</v>
      </c>
      <c r="H7598" s="56">
        <v>-22490</v>
      </c>
      <c r="I7598" s="58">
        <v>42986</v>
      </c>
      <c r="J7598" s="56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3">
      <c r="A7599" s="56">
        <v>13085500</v>
      </c>
      <c r="B7599" s="57" t="s">
        <v>10</v>
      </c>
      <c r="C7599" s="58">
        <v>42987</v>
      </c>
      <c r="D7599" s="56">
        <v>151</v>
      </c>
      <c r="E7599" s="56">
        <v>22789.8</v>
      </c>
      <c r="F7599" s="56">
        <v>151</v>
      </c>
      <c r="G7599" s="56">
        <v>22790</v>
      </c>
      <c r="H7599" s="56">
        <v>-22789.8</v>
      </c>
      <c r="I7599" s="58">
        <v>42987</v>
      </c>
      <c r="J7599" s="56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3">
      <c r="A7600" s="56">
        <v>13085500</v>
      </c>
      <c r="B7600" s="57" t="s">
        <v>10</v>
      </c>
      <c r="C7600" s="58">
        <v>42988</v>
      </c>
      <c r="D7600" s="56">
        <v>139</v>
      </c>
      <c r="E7600" s="56">
        <v>23065.5</v>
      </c>
      <c r="F7600" s="56">
        <v>139</v>
      </c>
      <c r="G7600" s="56">
        <v>23066</v>
      </c>
      <c r="H7600" s="56">
        <v>-23065.5</v>
      </c>
      <c r="I7600" s="58">
        <v>42988</v>
      </c>
      <c r="J7600" s="56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3">
      <c r="A7601" s="56">
        <v>13085500</v>
      </c>
      <c r="B7601" s="57" t="s">
        <v>10</v>
      </c>
      <c r="C7601" s="58">
        <v>42989</v>
      </c>
      <c r="D7601" s="56">
        <v>147</v>
      </c>
      <c r="E7601" s="56">
        <v>23356.1</v>
      </c>
      <c r="F7601" s="56">
        <v>147</v>
      </c>
      <c r="G7601" s="56">
        <v>23356</v>
      </c>
      <c r="H7601" s="56">
        <v>-23356.1</v>
      </c>
      <c r="I7601" s="58">
        <v>42989</v>
      </c>
      <c r="J7601" s="56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3">
      <c r="A7602" s="56">
        <v>13085500</v>
      </c>
      <c r="B7602" s="57" t="s">
        <v>10</v>
      </c>
      <c r="C7602" s="58">
        <v>42990</v>
      </c>
      <c r="D7602" s="56">
        <v>159</v>
      </c>
      <c r="E7602" s="56">
        <v>23671.7</v>
      </c>
      <c r="F7602" s="56">
        <v>159</v>
      </c>
      <c r="G7602" s="56">
        <v>23672</v>
      </c>
      <c r="H7602" s="56">
        <v>-23671.7</v>
      </c>
      <c r="I7602" s="58">
        <v>42990</v>
      </c>
      <c r="J7602" s="56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3">
      <c r="A7603" s="56">
        <v>13085500</v>
      </c>
      <c r="B7603" s="57" t="s">
        <v>10</v>
      </c>
      <c r="C7603" s="58">
        <v>42991</v>
      </c>
      <c r="D7603" s="56">
        <v>156</v>
      </c>
      <c r="E7603" s="56">
        <v>23982</v>
      </c>
      <c r="F7603" s="56">
        <v>156</v>
      </c>
      <c r="G7603" s="56">
        <v>23982</v>
      </c>
      <c r="H7603" s="56">
        <v>-23982</v>
      </c>
      <c r="I7603" s="58">
        <v>42991</v>
      </c>
      <c r="J7603" s="56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3">
      <c r="A7604" s="56">
        <v>13085500</v>
      </c>
      <c r="B7604" s="57" t="s">
        <v>10</v>
      </c>
      <c r="C7604" s="58">
        <v>42992</v>
      </c>
      <c r="D7604" s="56">
        <v>159</v>
      </c>
      <c r="E7604" s="56">
        <v>24297.1</v>
      </c>
      <c r="F7604" s="56">
        <v>159</v>
      </c>
      <c r="G7604" s="56">
        <v>24297</v>
      </c>
      <c r="H7604" s="56">
        <v>-24297.1</v>
      </c>
      <c r="I7604" s="58">
        <v>42992</v>
      </c>
      <c r="J7604" s="56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3">
      <c r="A7605" s="56">
        <v>13085500</v>
      </c>
      <c r="B7605" s="57" t="s">
        <v>10</v>
      </c>
      <c r="C7605" s="58">
        <v>42993</v>
      </c>
      <c r="D7605" s="56">
        <v>154</v>
      </c>
      <c r="E7605" s="56">
        <v>24602.2</v>
      </c>
      <c r="F7605" s="56">
        <v>154</v>
      </c>
      <c r="G7605" s="56">
        <v>24602</v>
      </c>
      <c r="H7605" s="56">
        <v>-24602.2</v>
      </c>
      <c r="I7605" s="58">
        <v>42993</v>
      </c>
      <c r="J7605" s="56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3">
      <c r="A7606" s="56">
        <v>13085500</v>
      </c>
      <c r="B7606" s="57" t="s">
        <v>10</v>
      </c>
      <c r="C7606" s="58">
        <v>42994</v>
      </c>
      <c r="D7606" s="56">
        <v>131</v>
      </c>
      <c r="E7606" s="56">
        <v>24861.1</v>
      </c>
      <c r="F7606" s="56">
        <v>131</v>
      </c>
      <c r="G7606" s="56">
        <v>24861</v>
      </c>
      <c r="H7606" s="56">
        <v>-24861.1</v>
      </c>
      <c r="I7606" s="58">
        <v>42994</v>
      </c>
      <c r="J7606" s="5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3">
      <c r="A7607" s="56">
        <v>13085500</v>
      </c>
      <c r="B7607" s="57" t="s">
        <v>10</v>
      </c>
      <c r="C7607" s="58">
        <v>42995</v>
      </c>
      <c r="D7607" s="56">
        <v>117</v>
      </c>
      <c r="E7607" s="56">
        <v>25093.8</v>
      </c>
      <c r="F7607" s="56">
        <v>117</v>
      </c>
      <c r="G7607" s="56">
        <v>25094</v>
      </c>
      <c r="H7607" s="56">
        <v>-25093.8</v>
      </c>
      <c r="I7607" s="58">
        <v>42995</v>
      </c>
      <c r="J7607" s="56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3">
      <c r="A7608" s="56">
        <v>13085500</v>
      </c>
      <c r="B7608" s="57" t="s">
        <v>10</v>
      </c>
      <c r="C7608" s="58">
        <v>42996</v>
      </c>
      <c r="D7608" s="56">
        <v>107</v>
      </c>
      <c r="E7608" s="56">
        <v>25305.3</v>
      </c>
      <c r="F7608" s="56">
        <v>107</v>
      </c>
      <c r="G7608" s="56">
        <v>25305</v>
      </c>
      <c r="H7608" s="56">
        <v>-25305.3</v>
      </c>
      <c r="I7608" s="58">
        <v>42996</v>
      </c>
      <c r="J7608" s="56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3">
      <c r="A7609" s="56">
        <v>13085500</v>
      </c>
      <c r="B7609" s="57" t="s">
        <v>10</v>
      </c>
      <c r="C7609" s="58">
        <v>42997</v>
      </c>
      <c r="D7609" s="56">
        <v>97</v>
      </c>
      <c r="E7609" s="56">
        <v>25498.2</v>
      </c>
      <c r="F7609" s="56">
        <v>97</v>
      </c>
      <c r="G7609" s="56">
        <v>25498</v>
      </c>
      <c r="H7609" s="56">
        <v>-25498.2</v>
      </c>
      <c r="I7609" s="58">
        <v>42997</v>
      </c>
      <c r="J7609" s="56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3">
      <c r="A7610" s="56">
        <v>13085500</v>
      </c>
      <c r="B7610" s="57" t="s">
        <v>10</v>
      </c>
      <c r="C7610" s="58">
        <v>42998</v>
      </c>
      <c r="D7610" s="56">
        <v>89</v>
      </c>
      <c r="E7610" s="56">
        <v>25675.4</v>
      </c>
      <c r="F7610" s="56">
        <v>89</v>
      </c>
      <c r="G7610" s="56">
        <v>25675</v>
      </c>
      <c r="H7610" s="56">
        <v>-25675.4</v>
      </c>
      <c r="I7610" s="58">
        <v>42998</v>
      </c>
      <c r="J7610" s="56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3">
      <c r="A7611" s="56">
        <v>13085500</v>
      </c>
      <c r="B7611" s="57" t="s">
        <v>10</v>
      </c>
      <c r="C7611" s="58">
        <v>42999</v>
      </c>
      <c r="D7611" s="56">
        <v>72</v>
      </c>
      <c r="E7611" s="56">
        <v>25818.400000000001</v>
      </c>
      <c r="F7611" s="56">
        <v>0</v>
      </c>
      <c r="G7611" s="56">
        <v>25675</v>
      </c>
      <c r="H7611" s="56">
        <v>-25675.4</v>
      </c>
      <c r="I7611" s="58">
        <v>42999</v>
      </c>
      <c r="J7611" s="56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3">
      <c r="A7612" s="56">
        <v>13085500</v>
      </c>
      <c r="B7612" s="57" t="s">
        <v>10</v>
      </c>
      <c r="C7612" s="58">
        <v>43000</v>
      </c>
      <c r="D7612" s="56">
        <v>63</v>
      </c>
      <c r="E7612" s="56">
        <v>25944.2</v>
      </c>
      <c r="F7612" s="56">
        <v>0</v>
      </c>
      <c r="G7612" s="56">
        <v>25675</v>
      </c>
      <c r="H7612" s="56">
        <v>-25675.4</v>
      </c>
      <c r="I7612" s="58">
        <v>43000</v>
      </c>
      <c r="J7612" s="56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3">
      <c r="A7613" s="56">
        <v>13085500</v>
      </c>
      <c r="B7613" s="57" t="s">
        <v>10</v>
      </c>
      <c r="C7613" s="58">
        <v>43001</v>
      </c>
      <c r="D7613" s="56">
        <v>47</v>
      </c>
      <c r="E7613" s="56">
        <v>26037.8</v>
      </c>
      <c r="F7613" s="56">
        <v>0</v>
      </c>
      <c r="G7613" s="56">
        <v>25675</v>
      </c>
      <c r="H7613" s="56">
        <v>-25675.4</v>
      </c>
      <c r="I7613" s="58">
        <v>43001</v>
      </c>
      <c r="J7613" s="56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3">
      <c r="A7614" s="56">
        <v>13085500</v>
      </c>
      <c r="B7614" s="57" t="s">
        <v>10</v>
      </c>
      <c r="C7614" s="58">
        <v>43002</v>
      </c>
      <c r="D7614" s="56">
        <v>40</v>
      </c>
      <c r="E7614" s="56">
        <v>26116.9</v>
      </c>
      <c r="F7614" s="56">
        <v>0</v>
      </c>
      <c r="G7614" s="56">
        <v>25675</v>
      </c>
      <c r="H7614" s="56">
        <v>-25675.4</v>
      </c>
      <c r="I7614" s="58">
        <v>43002</v>
      </c>
      <c r="J7614" s="56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3">
      <c r="A7615" s="56">
        <v>13085500</v>
      </c>
      <c r="B7615" s="57" t="s">
        <v>10</v>
      </c>
      <c r="C7615" s="58">
        <v>43003</v>
      </c>
      <c r="D7615" s="56">
        <v>40</v>
      </c>
      <c r="E7615" s="56">
        <v>26197.1</v>
      </c>
      <c r="F7615" s="56">
        <v>0</v>
      </c>
      <c r="G7615" s="56">
        <v>25675</v>
      </c>
      <c r="H7615" s="56">
        <v>-25675.4</v>
      </c>
      <c r="I7615" s="58">
        <v>43003</v>
      </c>
      <c r="J7615" s="56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3">
      <c r="A7616" s="56">
        <v>13085500</v>
      </c>
      <c r="B7616" s="57" t="s">
        <v>10</v>
      </c>
      <c r="C7616" s="58">
        <v>43004</v>
      </c>
      <c r="D7616" s="56">
        <v>36</v>
      </c>
      <c r="E7616" s="56">
        <v>26268.9</v>
      </c>
      <c r="F7616" s="56">
        <v>0</v>
      </c>
      <c r="G7616" s="56">
        <v>25675</v>
      </c>
      <c r="H7616" s="56">
        <v>-25675.4</v>
      </c>
      <c r="I7616" s="58">
        <v>43004</v>
      </c>
      <c r="J7616" s="5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3">
      <c r="A7617" s="56">
        <v>13085500</v>
      </c>
      <c r="B7617" s="57" t="s">
        <v>10</v>
      </c>
      <c r="C7617" s="58">
        <v>43005</v>
      </c>
      <c r="D7617" s="56">
        <v>47</v>
      </c>
      <c r="E7617" s="56">
        <v>26361.9</v>
      </c>
      <c r="F7617" s="56">
        <v>0</v>
      </c>
      <c r="G7617" s="56">
        <v>25675</v>
      </c>
      <c r="H7617" s="56">
        <v>-25675.4</v>
      </c>
      <c r="I7617" s="58">
        <v>43005</v>
      </c>
      <c r="J7617" s="56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3">
      <c r="A7618" s="56">
        <v>13085500</v>
      </c>
      <c r="B7618" s="57" t="s">
        <v>10</v>
      </c>
      <c r="C7618" s="58">
        <v>43006</v>
      </c>
      <c r="D7618" s="56">
        <v>75</v>
      </c>
      <c r="E7618" s="56">
        <v>26510.7</v>
      </c>
      <c r="F7618" s="56">
        <v>0</v>
      </c>
      <c r="G7618" s="56">
        <v>25675</v>
      </c>
      <c r="H7618" s="56">
        <v>-25675.4</v>
      </c>
      <c r="I7618" s="58">
        <v>43006</v>
      </c>
      <c r="J7618" s="56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3">
      <c r="A7619" s="56">
        <v>13085500</v>
      </c>
      <c r="B7619" s="57" t="s">
        <v>10</v>
      </c>
      <c r="C7619" s="58">
        <v>43007</v>
      </c>
      <c r="D7619" s="56">
        <v>79</v>
      </c>
      <c r="E7619" s="56">
        <v>26666.7</v>
      </c>
      <c r="F7619" s="56">
        <v>0</v>
      </c>
      <c r="G7619" s="56">
        <v>25675</v>
      </c>
      <c r="H7619" s="56">
        <v>-25675.4</v>
      </c>
      <c r="I7619" s="58">
        <v>43007</v>
      </c>
      <c r="J7619" s="56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3">
      <c r="A7620" s="56">
        <v>13085500</v>
      </c>
      <c r="B7620" s="57" t="s">
        <v>10</v>
      </c>
      <c r="C7620" s="58">
        <v>43008</v>
      </c>
      <c r="D7620" s="56">
        <v>71</v>
      </c>
      <c r="E7620" s="56">
        <v>26808.3</v>
      </c>
      <c r="F7620" s="56">
        <v>0</v>
      </c>
      <c r="G7620" s="56">
        <v>25675</v>
      </c>
      <c r="H7620" s="56">
        <v>-25675.4</v>
      </c>
      <c r="I7620" s="58">
        <v>43008</v>
      </c>
      <c r="J7620" s="56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3">
      <c r="A7621" s="56">
        <v>13085500</v>
      </c>
      <c r="B7621" s="57" t="s">
        <v>10</v>
      </c>
      <c r="C7621" s="58">
        <v>43009</v>
      </c>
      <c r="D7621" s="56">
        <v>69</v>
      </c>
      <c r="E7621" s="56">
        <v>26944.5</v>
      </c>
      <c r="F7621" s="56">
        <v>0</v>
      </c>
      <c r="G7621" s="56">
        <v>25675</v>
      </c>
      <c r="H7621" s="56">
        <v>-25675.4</v>
      </c>
      <c r="I7621" s="58">
        <v>43009</v>
      </c>
      <c r="J7621" s="56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3">
      <c r="A7622" s="56">
        <v>13085500</v>
      </c>
      <c r="B7622" s="57" t="s">
        <v>10</v>
      </c>
      <c r="C7622" s="58">
        <v>43010</v>
      </c>
      <c r="D7622" s="56">
        <v>63</v>
      </c>
      <c r="E7622" s="56">
        <v>27069.3</v>
      </c>
      <c r="F7622" s="56">
        <v>0</v>
      </c>
      <c r="G7622" s="56">
        <v>25675</v>
      </c>
      <c r="H7622" s="56">
        <v>-25675.4</v>
      </c>
      <c r="I7622" s="58">
        <v>43010</v>
      </c>
      <c r="J7622" s="56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3">
      <c r="A7623" s="56">
        <v>13085500</v>
      </c>
      <c r="B7623" s="57" t="s">
        <v>10</v>
      </c>
      <c r="C7623" s="58">
        <v>43011</v>
      </c>
      <c r="D7623" s="56">
        <v>46</v>
      </c>
      <c r="E7623" s="56">
        <v>27161.3</v>
      </c>
      <c r="F7623" s="56">
        <v>0</v>
      </c>
      <c r="G7623" s="56">
        <v>25675</v>
      </c>
      <c r="H7623" s="56">
        <v>-25675.4</v>
      </c>
      <c r="I7623" s="58">
        <v>43011</v>
      </c>
      <c r="J7623" s="56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3">
      <c r="A7624" s="56">
        <v>13085500</v>
      </c>
      <c r="B7624" s="57" t="s">
        <v>10</v>
      </c>
      <c r="C7624" s="58">
        <v>43012</v>
      </c>
      <c r="D7624" s="56">
        <v>37</v>
      </c>
      <c r="E7624" s="56">
        <v>27235.5</v>
      </c>
      <c r="F7624" s="56">
        <v>0</v>
      </c>
      <c r="G7624" s="56">
        <v>25675</v>
      </c>
      <c r="H7624" s="56">
        <v>-25675.4</v>
      </c>
      <c r="I7624" s="58">
        <v>43012</v>
      </c>
      <c r="J7624" s="56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3">
      <c r="A7625" s="56">
        <v>13085500</v>
      </c>
      <c r="B7625" s="57" t="s">
        <v>10</v>
      </c>
      <c r="C7625" s="58">
        <v>43013</v>
      </c>
      <c r="D7625" s="56">
        <v>33</v>
      </c>
      <c r="E7625" s="56">
        <v>27300.1</v>
      </c>
      <c r="F7625" s="56">
        <v>0</v>
      </c>
      <c r="G7625" s="56">
        <v>25675</v>
      </c>
      <c r="H7625" s="56">
        <v>-25675.4</v>
      </c>
      <c r="I7625" s="58">
        <v>43013</v>
      </c>
      <c r="J7625" s="56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3">
      <c r="A7626" s="56">
        <v>13085500</v>
      </c>
      <c r="B7626" s="57" t="s">
        <v>10</v>
      </c>
      <c r="C7626" s="58">
        <v>43014</v>
      </c>
      <c r="D7626" s="56">
        <v>31</v>
      </c>
      <c r="E7626" s="56">
        <v>27361.5</v>
      </c>
      <c r="F7626" s="56">
        <v>0</v>
      </c>
      <c r="G7626" s="56">
        <v>25675</v>
      </c>
      <c r="H7626" s="56">
        <v>-25675.4</v>
      </c>
      <c r="I7626" s="58">
        <v>43014</v>
      </c>
      <c r="J7626" s="5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3">
      <c r="A7627" s="56">
        <v>13085500</v>
      </c>
      <c r="B7627" s="57" t="s">
        <v>10</v>
      </c>
      <c r="C7627" s="58">
        <v>43015</v>
      </c>
      <c r="D7627" s="56">
        <v>30</v>
      </c>
      <c r="E7627" s="56">
        <v>27420.400000000001</v>
      </c>
      <c r="F7627" s="56">
        <v>0</v>
      </c>
      <c r="G7627" s="56">
        <v>25675</v>
      </c>
      <c r="H7627" s="56">
        <v>-25675.4</v>
      </c>
      <c r="I7627" s="58">
        <v>43015</v>
      </c>
      <c r="J7627" s="56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3">
      <c r="A7628" s="56">
        <v>13085500</v>
      </c>
      <c r="B7628" s="57" t="s">
        <v>10</v>
      </c>
      <c r="C7628" s="58">
        <v>43016</v>
      </c>
      <c r="D7628" s="56">
        <v>29</v>
      </c>
      <c r="E7628" s="56">
        <v>27477.200000000001</v>
      </c>
      <c r="F7628" s="56">
        <v>0</v>
      </c>
      <c r="G7628" s="56">
        <v>25675</v>
      </c>
      <c r="H7628" s="56">
        <v>-25675.4</v>
      </c>
      <c r="I7628" s="58">
        <v>43016</v>
      </c>
      <c r="J7628" s="56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3">
      <c r="A7629" s="56">
        <v>13085500</v>
      </c>
      <c r="B7629" s="57" t="s">
        <v>10</v>
      </c>
      <c r="C7629" s="58">
        <v>43017</v>
      </c>
      <c r="D7629" s="56">
        <v>29</v>
      </c>
      <c r="E7629" s="56">
        <v>27534.5</v>
      </c>
      <c r="F7629" s="56">
        <v>0</v>
      </c>
      <c r="G7629" s="56">
        <v>25675</v>
      </c>
      <c r="H7629" s="56">
        <v>-25675.4</v>
      </c>
      <c r="I7629" s="58">
        <v>43017</v>
      </c>
      <c r="J7629" s="56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3">
      <c r="A7630" s="56">
        <v>13085500</v>
      </c>
      <c r="B7630" s="57" t="s">
        <v>10</v>
      </c>
      <c r="C7630" s="58">
        <v>43018</v>
      </c>
      <c r="D7630" s="56">
        <v>28</v>
      </c>
      <c r="E7630" s="56">
        <v>27590.400000000001</v>
      </c>
      <c r="F7630" s="56">
        <v>0</v>
      </c>
      <c r="G7630" s="56">
        <v>25675</v>
      </c>
      <c r="H7630" s="56">
        <v>-25675.4</v>
      </c>
      <c r="I7630" s="58">
        <v>43018</v>
      </c>
      <c r="J7630" s="56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3">
      <c r="A7631" s="56">
        <v>13085500</v>
      </c>
      <c r="B7631" s="57" t="s">
        <v>10</v>
      </c>
      <c r="C7631" s="58">
        <v>43019</v>
      </c>
      <c r="D7631" s="56">
        <v>28</v>
      </c>
      <c r="E7631" s="56">
        <v>27646.1</v>
      </c>
      <c r="F7631" s="56">
        <v>0</v>
      </c>
      <c r="G7631" s="56">
        <v>25675</v>
      </c>
      <c r="H7631" s="56">
        <v>-25675.4</v>
      </c>
      <c r="I7631" s="58">
        <v>43019</v>
      </c>
      <c r="J7631" s="56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3">
      <c r="A7632" s="56">
        <v>13085500</v>
      </c>
      <c r="B7632" s="57" t="s">
        <v>10</v>
      </c>
      <c r="C7632" s="58">
        <v>43020</v>
      </c>
      <c r="D7632" s="56">
        <v>27</v>
      </c>
      <c r="E7632" s="56">
        <v>27700.3</v>
      </c>
      <c r="F7632" s="56">
        <v>0</v>
      </c>
      <c r="G7632" s="56">
        <v>25675</v>
      </c>
      <c r="H7632" s="56">
        <v>-25675.4</v>
      </c>
      <c r="I7632" s="58">
        <v>43020</v>
      </c>
      <c r="J7632" s="56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3">
      <c r="A7633" s="56">
        <v>13085500</v>
      </c>
      <c r="B7633" s="57" t="s">
        <v>10</v>
      </c>
      <c r="C7633" s="58">
        <v>43021</v>
      </c>
      <c r="D7633" s="56">
        <v>29</v>
      </c>
      <c r="E7633" s="56">
        <v>27758</v>
      </c>
      <c r="F7633" s="56">
        <v>0</v>
      </c>
      <c r="G7633" s="56">
        <v>25675</v>
      </c>
      <c r="H7633" s="56">
        <v>-25675.4</v>
      </c>
      <c r="I7633" s="58">
        <v>43021</v>
      </c>
      <c r="J7633" s="56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3">
      <c r="A7634" s="56">
        <v>13085500</v>
      </c>
      <c r="B7634" s="57" t="s">
        <v>10</v>
      </c>
      <c r="C7634" s="58">
        <v>43022</v>
      </c>
      <c r="D7634" s="56">
        <v>22</v>
      </c>
      <c r="E7634" s="56">
        <v>27801.4</v>
      </c>
      <c r="F7634" s="56">
        <v>0</v>
      </c>
      <c r="G7634" s="56">
        <v>25675</v>
      </c>
      <c r="H7634" s="56">
        <v>-25675.4</v>
      </c>
      <c r="I7634" s="58">
        <v>43022</v>
      </c>
      <c r="J7634" s="56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3">
      <c r="A7635" s="56">
        <v>13085500</v>
      </c>
      <c r="B7635" s="57" t="s">
        <v>10</v>
      </c>
      <c r="C7635" s="58">
        <v>43023</v>
      </c>
      <c r="D7635" s="56">
        <v>6.7</v>
      </c>
      <c r="E7635" s="56">
        <v>27814.799999999999</v>
      </c>
      <c r="F7635" s="56">
        <v>0</v>
      </c>
      <c r="G7635" s="56">
        <v>25675</v>
      </c>
      <c r="H7635" s="56">
        <v>-25675.4</v>
      </c>
      <c r="I7635" s="58">
        <v>43023</v>
      </c>
      <c r="J7635" s="56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3">
      <c r="A7636" s="56">
        <v>13085500</v>
      </c>
      <c r="B7636" s="57" t="s">
        <v>10</v>
      </c>
      <c r="C7636" s="58">
        <v>43024</v>
      </c>
      <c r="D7636" s="56">
        <v>6.3</v>
      </c>
      <c r="E7636" s="56">
        <v>27827.3</v>
      </c>
      <c r="F7636" s="56">
        <v>0</v>
      </c>
      <c r="G7636" s="56">
        <v>25675</v>
      </c>
      <c r="H7636" s="56">
        <v>-25675.4</v>
      </c>
      <c r="I7636" s="58">
        <v>43024</v>
      </c>
      <c r="J7636" s="5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3">
      <c r="A7637" s="56">
        <v>13085500</v>
      </c>
      <c r="B7637" s="57" t="s">
        <v>10</v>
      </c>
      <c r="C7637" s="58">
        <v>43025</v>
      </c>
      <c r="D7637" s="56">
        <v>0</v>
      </c>
      <c r="E7637" s="56">
        <v>27827.3</v>
      </c>
      <c r="F7637" s="56">
        <v>0</v>
      </c>
      <c r="G7637" s="56">
        <v>25675</v>
      </c>
      <c r="H7637" s="56">
        <v>-25675.4</v>
      </c>
      <c r="I7637" s="58">
        <v>43025</v>
      </c>
      <c r="J7637" s="56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3">
      <c r="A7638" s="56">
        <v>13085500</v>
      </c>
      <c r="B7638" s="57" t="s">
        <v>10</v>
      </c>
      <c r="C7638" s="58">
        <v>43026</v>
      </c>
      <c r="D7638" s="56">
        <v>0</v>
      </c>
      <c r="E7638" s="56">
        <v>27827.3</v>
      </c>
      <c r="F7638" s="56">
        <v>0</v>
      </c>
      <c r="G7638" s="56">
        <v>25675</v>
      </c>
      <c r="H7638" s="56">
        <v>-25675.4</v>
      </c>
      <c r="I7638" s="58">
        <v>43026</v>
      </c>
      <c r="J7638" s="56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3">
      <c r="A7639" s="56">
        <v>13085500</v>
      </c>
      <c r="B7639" s="57" t="s">
        <v>10</v>
      </c>
      <c r="C7639" s="58">
        <v>43027</v>
      </c>
      <c r="D7639" s="56">
        <v>0</v>
      </c>
      <c r="E7639" s="56">
        <v>27827.3</v>
      </c>
      <c r="F7639" s="56">
        <v>0</v>
      </c>
      <c r="G7639" s="56">
        <v>25675</v>
      </c>
      <c r="H7639" s="56">
        <v>-25675.4</v>
      </c>
      <c r="I7639" s="58">
        <v>43027</v>
      </c>
      <c r="J7639" s="56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3">
      <c r="A7640" s="56">
        <v>13085500</v>
      </c>
      <c r="B7640" s="57" t="s">
        <v>10</v>
      </c>
      <c r="C7640" s="58">
        <v>43028</v>
      </c>
      <c r="D7640" s="56">
        <v>0</v>
      </c>
      <c r="E7640" s="56">
        <v>27827.3</v>
      </c>
      <c r="F7640" s="56">
        <v>0</v>
      </c>
      <c r="G7640" s="56">
        <v>25675</v>
      </c>
      <c r="H7640" s="56">
        <v>-25675.4</v>
      </c>
      <c r="I7640" s="58">
        <v>43028</v>
      </c>
      <c r="J7640" s="56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3">
      <c r="A7641" s="56">
        <v>13085500</v>
      </c>
      <c r="B7641" s="57" t="s">
        <v>10</v>
      </c>
      <c r="C7641" s="58">
        <v>43029</v>
      </c>
      <c r="D7641" s="56">
        <v>0</v>
      </c>
      <c r="E7641" s="56">
        <v>27827.3</v>
      </c>
      <c r="F7641" s="56">
        <v>0</v>
      </c>
      <c r="G7641" s="56">
        <v>25675</v>
      </c>
      <c r="H7641" s="56">
        <v>-25675.4</v>
      </c>
      <c r="I7641" s="58">
        <v>43029</v>
      </c>
      <c r="J7641" s="56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3">
      <c r="A7642" s="56">
        <v>13085500</v>
      </c>
      <c r="B7642" s="57" t="s">
        <v>10</v>
      </c>
      <c r="C7642" s="58">
        <v>43030</v>
      </c>
      <c r="D7642" s="56">
        <v>0</v>
      </c>
      <c r="E7642" s="56">
        <v>27827.3</v>
      </c>
      <c r="F7642" s="56">
        <v>0</v>
      </c>
      <c r="G7642" s="56">
        <v>25675</v>
      </c>
      <c r="H7642" s="56">
        <v>-25675.4</v>
      </c>
      <c r="I7642" s="58">
        <v>43030</v>
      </c>
      <c r="J7642" s="56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3">
      <c r="A7643" s="56">
        <v>13085500</v>
      </c>
      <c r="B7643" s="57" t="s">
        <v>10</v>
      </c>
      <c r="C7643" s="58">
        <v>43031</v>
      </c>
      <c r="D7643" s="56">
        <v>0</v>
      </c>
      <c r="E7643" s="56">
        <v>27827.3</v>
      </c>
      <c r="F7643" s="56">
        <v>0</v>
      </c>
      <c r="G7643" s="56">
        <v>25675</v>
      </c>
      <c r="H7643" s="56">
        <v>-25675.4</v>
      </c>
      <c r="I7643" s="58">
        <v>43031</v>
      </c>
      <c r="J7643" s="56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3">
      <c r="A7644" s="56">
        <v>13085500</v>
      </c>
      <c r="B7644" s="57" t="s">
        <v>10</v>
      </c>
      <c r="C7644" s="58">
        <v>43032</v>
      </c>
      <c r="D7644" s="56">
        <v>0</v>
      </c>
      <c r="E7644" s="56">
        <v>27827.3</v>
      </c>
      <c r="F7644" s="56">
        <v>0</v>
      </c>
      <c r="G7644" s="56">
        <v>25675</v>
      </c>
      <c r="H7644" s="56">
        <v>-25675.4</v>
      </c>
      <c r="I7644" s="58">
        <v>43032</v>
      </c>
      <c r="J7644" s="56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3">
      <c r="A7645" s="56">
        <v>13085500</v>
      </c>
      <c r="B7645" s="57" t="s">
        <v>10</v>
      </c>
      <c r="C7645" s="58">
        <v>43033</v>
      </c>
      <c r="D7645" s="56">
        <v>0</v>
      </c>
      <c r="E7645" s="56">
        <v>27827.3</v>
      </c>
      <c r="F7645" s="56">
        <v>0</v>
      </c>
      <c r="G7645" s="56">
        <v>25675</v>
      </c>
      <c r="H7645" s="56">
        <v>-25675.4</v>
      </c>
      <c r="I7645" s="58">
        <v>43033</v>
      </c>
      <c r="J7645" s="56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3">
      <c r="A7646" s="56">
        <v>13085500</v>
      </c>
      <c r="B7646" s="57" t="s">
        <v>10</v>
      </c>
      <c r="C7646" s="58">
        <v>43034</v>
      </c>
      <c r="D7646" s="56">
        <v>0</v>
      </c>
      <c r="E7646" s="56">
        <v>27827.3</v>
      </c>
      <c r="F7646" s="56">
        <v>0</v>
      </c>
      <c r="G7646" s="56">
        <v>25675</v>
      </c>
      <c r="H7646" s="56">
        <v>-25675.4</v>
      </c>
      <c r="I7646" s="58">
        <v>43034</v>
      </c>
      <c r="J7646" s="5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3">
      <c r="A7647" s="56">
        <v>13085500</v>
      </c>
      <c r="B7647" s="57" t="s">
        <v>10</v>
      </c>
      <c r="C7647" s="58">
        <v>43035</v>
      </c>
      <c r="D7647" s="56">
        <v>0</v>
      </c>
      <c r="E7647" s="56">
        <v>27827.3</v>
      </c>
      <c r="F7647" s="56">
        <v>0</v>
      </c>
      <c r="G7647" s="56">
        <v>25675</v>
      </c>
      <c r="H7647" s="56">
        <v>-25675.4</v>
      </c>
      <c r="I7647" s="58">
        <v>43035</v>
      </c>
      <c r="J7647" s="56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3">
      <c r="A7648" s="56">
        <v>13085500</v>
      </c>
      <c r="B7648" s="57" t="s">
        <v>10</v>
      </c>
      <c r="C7648" s="58">
        <v>43036</v>
      </c>
      <c r="D7648" s="56">
        <v>0</v>
      </c>
      <c r="E7648" s="56">
        <v>27827.3</v>
      </c>
      <c r="F7648" s="56">
        <v>0</v>
      </c>
      <c r="G7648" s="56">
        <v>25675</v>
      </c>
      <c r="H7648" s="56">
        <v>-25675.4</v>
      </c>
      <c r="I7648" s="58">
        <v>43036</v>
      </c>
      <c r="J7648" s="56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3">
      <c r="A7649" s="56">
        <v>13085500</v>
      </c>
      <c r="B7649" s="57" t="s">
        <v>10</v>
      </c>
      <c r="C7649" s="58">
        <v>43037</v>
      </c>
      <c r="D7649" s="56">
        <v>0</v>
      </c>
      <c r="E7649" s="56">
        <v>27827.3</v>
      </c>
      <c r="F7649" s="56">
        <v>0</v>
      </c>
      <c r="G7649" s="56">
        <v>25675</v>
      </c>
      <c r="H7649" s="56">
        <v>-25675.4</v>
      </c>
      <c r="I7649" s="58">
        <v>43037</v>
      </c>
      <c r="J7649" s="56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3">
      <c r="A7650" s="56">
        <v>13085500</v>
      </c>
      <c r="B7650" s="57" t="s">
        <v>10</v>
      </c>
      <c r="C7650" s="58">
        <v>43038</v>
      </c>
      <c r="D7650" s="56">
        <v>0</v>
      </c>
      <c r="E7650" s="56">
        <v>27827.3</v>
      </c>
      <c r="F7650" s="56">
        <v>0</v>
      </c>
      <c r="G7650" s="56">
        <v>25675</v>
      </c>
      <c r="H7650" s="56">
        <v>-25675.4</v>
      </c>
      <c r="I7650" s="58">
        <v>43038</v>
      </c>
      <c r="J7650" s="56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3">
      <c r="A7651" s="56">
        <v>13085500</v>
      </c>
      <c r="B7651" s="57" t="s">
        <v>10</v>
      </c>
      <c r="C7651" s="58">
        <v>43039</v>
      </c>
      <c r="D7651" s="56">
        <v>0</v>
      </c>
      <c r="E7651" s="56">
        <v>27827.3</v>
      </c>
      <c r="F7651" s="56">
        <v>0</v>
      </c>
      <c r="G7651" s="56">
        <v>25675</v>
      </c>
      <c r="H7651" s="56">
        <v>-25675.4</v>
      </c>
      <c r="I7651" s="58">
        <v>43039</v>
      </c>
      <c r="J7651" s="56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3">
      <c r="A7652" s="56">
        <v>13085500</v>
      </c>
      <c r="B7652" s="57" t="s">
        <v>10</v>
      </c>
      <c r="C7652" s="58">
        <v>43040</v>
      </c>
      <c r="D7652" s="56">
        <v>0</v>
      </c>
      <c r="E7652" s="56">
        <v>27827.3</v>
      </c>
      <c r="F7652" s="56">
        <v>0</v>
      </c>
      <c r="G7652" s="56">
        <v>25675</v>
      </c>
      <c r="H7652" s="56">
        <v>-25675.4</v>
      </c>
      <c r="I7652" s="58">
        <v>43040</v>
      </c>
      <c r="J7652" s="56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3">
      <c r="A7653" s="56">
        <v>13085500</v>
      </c>
      <c r="B7653" s="57" t="s">
        <v>10</v>
      </c>
      <c r="C7653" s="58">
        <v>43041</v>
      </c>
      <c r="D7653" s="56">
        <v>0</v>
      </c>
      <c r="E7653" s="56">
        <v>27827.3</v>
      </c>
      <c r="F7653" s="56">
        <v>0</v>
      </c>
      <c r="G7653" s="56">
        <v>25675</v>
      </c>
      <c r="H7653" s="56">
        <v>-25675.4</v>
      </c>
      <c r="I7653" s="58">
        <v>43041</v>
      </c>
      <c r="J7653" s="56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3">
      <c r="A7654" s="56">
        <v>13085500</v>
      </c>
      <c r="B7654" s="57" t="s">
        <v>10</v>
      </c>
      <c r="C7654" s="58">
        <v>43042</v>
      </c>
      <c r="D7654" s="56">
        <v>0</v>
      </c>
      <c r="E7654" s="56">
        <v>27827.3</v>
      </c>
      <c r="F7654" s="56">
        <v>0</v>
      </c>
      <c r="G7654" s="56">
        <v>25675</v>
      </c>
      <c r="H7654" s="56">
        <v>-25675.4</v>
      </c>
      <c r="I7654" s="58">
        <v>43042</v>
      </c>
      <c r="J7654" s="56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3">
      <c r="A7655" s="56">
        <v>13085500</v>
      </c>
      <c r="B7655" s="57" t="s">
        <v>10</v>
      </c>
      <c r="C7655" s="58">
        <v>43043</v>
      </c>
      <c r="D7655" s="56">
        <v>0</v>
      </c>
      <c r="E7655" s="56">
        <v>27827.3</v>
      </c>
      <c r="F7655" s="56">
        <v>0</v>
      </c>
      <c r="G7655" s="56">
        <v>25675</v>
      </c>
      <c r="H7655" s="56">
        <v>-25675.4</v>
      </c>
      <c r="I7655" s="58">
        <v>43043</v>
      </c>
      <c r="J7655" s="56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3">
      <c r="A7656" s="56">
        <v>13085500</v>
      </c>
      <c r="B7656" s="57" t="s">
        <v>10</v>
      </c>
      <c r="C7656" s="58">
        <v>43044</v>
      </c>
      <c r="D7656" s="56">
        <v>0</v>
      </c>
      <c r="E7656" s="56">
        <v>27827.3</v>
      </c>
      <c r="F7656" s="56">
        <v>0</v>
      </c>
      <c r="G7656" s="56">
        <v>25675</v>
      </c>
      <c r="H7656" s="56">
        <v>-25675.4</v>
      </c>
      <c r="I7656" s="58">
        <v>43044</v>
      </c>
      <c r="J7656" s="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3">
      <c r="A7657" s="56">
        <v>13085500</v>
      </c>
      <c r="B7657" s="57" t="s">
        <v>10</v>
      </c>
      <c r="C7657" s="58">
        <v>43045</v>
      </c>
      <c r="D7657" s="56">
        <v>0</v>
      </c>
      <c r="E7657" s="56">
        <v>27827.3</v>
      </c>
      <c r="F7657" s="56">
        <v>0</v>
      </c>
      <c r="G7657" s="56">
        <v>25675</v>
      </c>
      <c r="H7657" s="56">
        <v>-25675.4</v>
      </c>
      <c r="I7657" s="58">
        <v>43045</v>
      </c>
      <c r="J7657" s="56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3">
      <c r="A7658" s="56">
        <v>13085500</v>
      </c>
      <c r="B7658" s="57" t="s">
        <v>10</v>
      </c>
      <c r="C7658" s="58">
        <v>43046</v>
      </c>
      <c r="D7658" s="56">
        <v>0</v>
      </c>
      <c r="E7658" s="56">
        <v>27827.3</v>
      </c>
      <c r="F7658" s="56">
        <v>0</v>
      </c>
      <c r="G7658" s="56">
        <v>25675</v>
      </c>
      <c r="H7658" s="56">
        <v>-25675.4</v>
      </c>
      <c r="I7658" s="58">
        <v>43046</v>
      </c>
      <c r="J7658" s="56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3">
      <c r="A7659" s="56">
        <v>13085500</v>
      </c>
      <c r="B7659" s="57" t="s">
        <v>10</v>
      </c>
      <c r="C7659" s="58">
        <v>43047</v>
      </c>
      <c r="D7659" s="56">
        <v>0</v>
      </c>
      <c r="E7659" s="56">
        <v>27827.3</v>
      </c>
      <c r="F7659" s="56">
        <v>0</v>
      </c>
      <c r="G7659" s="56">
        <v>25675</v>
      </c>
      <c r="H7659" s="56">
        <v>-25675.4</v>
      </c>
      <c r="I7659" s="58">
        <v>43047</v>
      </c>
      <c r="J7659" s="56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3">
      <c r="A7660" s="56">
        <v>13085500</v>
      </c>
      <c r="B7660" s="57" t="s">
        <v>10</v>
      </c>
      <c r="C7660" s="58">
        <v>43048</v>
      </c>
      <c r="D7660" s="56">
        <v>0</v>
      </c>
      <c r="E7660" s="56">
        <v>27827.3</v>
      </c>
      <c r="F7660" s="56">
        <v>0</v>
      </c>
      <c r="G7660" s="56">
        <v>25675</v>
      </c>
      <c r="H7660" s="56">
        <v>-25675.4</v>
      </c>
      <c r="I7660" s="58">
        <v>43048</v>
      </c>
      <c r="J7660" s="56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3">
      <c r="A7661" s="56">
        <v>13085500</v>
      </c>
      <c r="B7661" s="57" t="s">
        <v>10</v>
      </c>
      <c r="C7661" s="58">
        <v>43049</v>
      </c>
      <c r="D7661" s="56">
        <v>0</v>
      </c>
      <c r="E7661" s="56">
        <v>27827.3</v>
      </c>
      <c r="F7661" s="56">
        <v>0</v>
      </c>
      <c r="G7661" s="56">
        <v>25675</v>
      </c>
      <c r="H7661" s="56">
        <v>-25675.4</v>
      </c>
      <c r="I7661" s="58">
        <v>43049</v>
      </c>
      <c r="J7661" s="56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3">
      <c r="A7662" s="56">
        <v>13085500</v>
      </c>
      <c r="B7662" s="57" t="s">
        <v>10</v>
      </c>
      <c r="C7662" s="58">
        <v>43050</v>
      </c>
      <c r="D7662" s="56">
        <v>0</v>
      </c>
      <c r="E7662" s="56">
        <v>27827.3</v>
      </c>
      <c r="F7662" s="56">
        <v>0</v>
      </c>
      <c r="G7662" s="56">
        <v>25675</v>
      </c>
      <c r="H7662" s="56">
        <v>-25675.4</v>
      </c>
      <c r="I7662" s="58">
        <v>43050</v>
      </c>
      <c r="J7662" s="56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3">
      <c r="A7663" s="56">
        <v>13085500</v>
      </c>
      <c r="B7663" s="57" t="s">
        <v>10</v>
      </c>
      <c r="C7663" s="58">
        <v>43051</v>
      </c>
      <c r="D7663" s="56">
        <v>0</v>
      </c>
      <c r="E7663" s="56">
        <v>27827.3</v>
      </c>
      <c r="F7663" s="56">
        <v>0</v>
      </c>
      <c r="G7663" s="56">
        <v>25675</v>
      </c>
      <c r="H7663" s="56">
        <v>-25675.4</v>
      </c>
      <c r="I7663" s="58">
        <v>43051</v>
      </c>
      <c r="J7663" s="56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3">
      <c r="A7664" s="56">
        <v>13085500</v>
      </c>
      <c r="B7664" s="57" t="s">
        <v>10</v>
      </c>
      <c r="C7664" s="58">
        <v>43052</v>
      </c>
      <c r="D7664" s="56">
        <v>0</v>
      </c>
      <c r="E7664" s="56">
        <v>27827.3</v>
      </c>
      <c r="F7664" s="56">
        <v>0</v>
      </c>
      <c r="G7664" s="56">
        <v>25675</v>
      </c>
      <c r="H7664" s="56">
        <v>-25675.4</v>
      </c>
      <c r="I7664" s="58">
        <v>43052</v>
      </c>
      <c r="J7664" s="56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3">
      <c r="A7665" s="56">
        <v>13085500</v>
      </c>
      <c r="B7665" s="57" t="s">
        <v>10</v>
      </c>
      <c r="C7665" s="58">
        <v>43053</v>
      </c>
      <c r="D7665" s="56">
        <v>0</v>
      </c>
      <c r="E7665" s="56">
        <v>27827.3</v>
      </c>
      <c r="F7665" s="56">
        <v>0</v>
      </c>
      <c r="G7665" s="56">
        <v>25675</v>
      </c>
      <c r="H7665" s="56">
        <v>-25675.4</v>
      </c>
      <c r="I7665" s="58">
        <v>43053</v>
      </c>
      <c r="J7665" s="56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3">
      <c r="A7666" s="56">
        <v>13085500</v>
      </c>
      <c r="B7666" s="57" t="s">
        <v>10</v>
      </c>
      <c r="C7666" s="58">
        <v>43054</v>
      </c>
      <c r="D7666" s="56">
        <v>0</v>
      </c>
      <c r="E7666" s="56">
        <v>27827.3</v>
      </c>
      <c r="F7666" s="56">
        <v>0</v>
      </c>
      <c r="G7666" s="56">
        <v>25675</v>
      </c>
      <c r="H7666" s="56">
        <v>-25675.4</v>
      </c>
      <c r="I7666" s="58">
        <v>43054</v>
      </c>
      <c r="J7666" s="5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3">
      <c r="A7667" s="56">
        <v>13085500</v>
      </c>
      <c r="B7667" s="57" t="s">
        <v>10</v>
      </c>
      <c r="C7667" s="58">
        <v>43055</v>
      </c>
      <c r="D7667" s="56">
        <v>0</v>
      </c>
      <c r="E7667" s="56">
        <v>27827.3</v>
      </c>
      <c r="F7667" s="56">
        <v>0</v>
      </c>
      <c r="G7667" s="56">
        <v>25675</v>
      </c>
      <c r="H7667" s="56">
        <v>-25675.4</v>
      </c>
      <c r="I7667" s="58">
        <v>43055</v>
      </c>
      <c r="J7667" s="56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3">
      <c r="A7668" s="56">
        <v>13085500</v>
      </c>
      <c r="B7668" s="57" t="s">
        <v>10</v>
      </c>
      <c r="C7668" s="58">
        <v>43056</v>
      </c>
      <c r="D7668" s="56">
        <v>0</v>
      </c>
      <c r="E7668" s="56">
        <v>27827.3</v>
      </c>
      <c r="F7668" s="56">
        <v>0</v>
      </c>
      <c r="G7668" s="56">
        <v>25675</v>
      </c>
      <c r="H7668" s="56">
        <v>-25675.4</v>
      </c>
      <c r="I7668" s="58">
        <v>43056</v>
      </c>
      <c r="J7668" s="56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3">
      <c r="A7669" s="56">
        <v>13085500</v>
      </c>
      <c r="B7669" s="57" t="s">
        <v>10</v>
      </c>
      <c r="C7669" s="58">
        <v>43057</v>
      </c>
      <c r="D7669" s="56">
        <v>0</v>
      </c>
      <c r="E7669" s="56">
        <v>27827.3</v>
      </c>
      <c r="F7669" s="56">
        <v>0</v>
      </c>
      <c r="G7669" s="56">
        <v>25675</v>
      </c>
      <c r="H7669" s="56">
        <v>-25675.4</v>
      </c>
      <c r="I7669" s="58">
        <v>43057</v>
      </c>
      <c r="J7669" s="56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3">
      <c r="A7670" s="56">
        <v>13085500</v>
      </c>
      <c r="B7670" s="57" t="s">
        <v>10</v>
      </c>
      <c r="C7670" s="58">
        <v>43058</v>
      </c>
      <c r="D7670" s="56">
        <v>0</v>
      </c>
      <c r="E7670" s="56">
        <v>27827.3</v>
      </c>
      <c r="F7670" s="56">
        <v>0</v>
      </c>
      <c r="G7670" s="56">
        <v>25675</v>
      </c>
      <c r="H7670" s="56">
        <v>-25675.4</v>
      </c>
      <c r="I7670" s="58">
        <v>43058</v>
      </c>
      <c r="J7670" s="56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3">
      <c r="A7671" s="56">
        <v>13085500</v>
      </c>
      <c r="B7671" s="57" t="s">
        <v>10</v>
      </c>
      <c r="C7671" s="58">
        <v>43059</v>
      </c>
      <c r="D7671" s="56">
        <v>0</v>
      </c>
      <c r="E7671" s="56">
        <v>27827.3</v>
      </c>
      <c r="F7671" s="56">
        <v>0</v>
      </c>
      <c r="G7671" s="56">
        <v>25675</v>
      </c>
      <c r="H7671" s="56">
        <v>-25675.4</v>
      </c>
      <c r="I7671" s="58">
        <v>43059</v>
      </c>
      <c r="J7671" s="56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3">
      <c r="A7672" s="56">
        <v>13085500</v>
      </c>
      <c r="B7672" s="57" t="s">
        <v>10</v>
      </c>
      <c r="C7672" s="58">
        <v>43060</v>
      </c>
      <c r="D7672" s="56">
        <v>0</v>
      </c>
      <c r="E7672" s="56">
        <v>27827.3</v>
      </c>
      <c r="F7672" s="56">
        <v>0</v>
      </c>
      <c r="G7672" s="56">
        <v>25675</v>
      </c>
      <c r="H7672" s="56">
        <v>-25675.4</v>
      </c>
      <c r="I7672" s="58">
        <v>43060</v>
      </c>
      <c r="J7672" s="56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3">
      <c r="A7673" s="56">
        <v>13085500</v>
      </c>
      <c r="B7673" s="57" t="s">
        <v>10</v>
      </c>
      <c r="C7673" s="58">
        <v>43061</v>
      </c>
      <c r="D7673" s="56">
        <v>0</v>
      </c>
      <c r="E7673" s="56">
        <v>27827.3</v>
      </c>
      <c r="F7673" s="56">
        <v>0</v>
      </c>
      <c r="G7673" s="56">
        <v>25675</v>
      </c>
      <c r="H7673" s="56">
        <v>-25675.4</v>
      </c>
      <c r="I7673" s="58">
        <v>43061</v>
      </c>
      <c r="J7673" s="56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3">
      <c r="A7674" s="56">
        <v>13085500</v>
      </c>
      <c r="B7674" s="57" t="s">
        <v>10</v>
      </c>
      <c r="C7674" s="58">
        <v>43062</v>
      </c>
      <c r="D7674" s="56">
        <v>0</v>
      </c>
      <c r="E7674" s="56">
        <v>27827.3</v>
      </c>
      <c r="F7674" s="56">
        <v>0</v>
      </c>
      <c r="G7674" s="56">
        <v>25675</v>
      </c>
      <c r="H7674" s="56">
        <v>-25675.4</v>
      </c>
      <c r="I7674" s="58">
        <v>43062</v>
      </c>
      <c r="J7674" s="56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3">
      <c r="A7675" s="56">
        <v>13085500</v>
      </c>
      <c r="B7675" s="57" t="s">
        <v>10</v>
      </c>
      <c r="C7675" s="58">
        <v>43063</v>
      </c>
      <c r="D7675" s="56">
        <v>0</v>
      </c>
      <c r="E7675" s="56">
        <v>27827.3</v>
      </c>
      <c r="F7675" s="56">
        <v>0</v>
      </c>
      <c r="G7675" s="56">
        <v>25675</v>
      </c>
      <c r="H7675" s="56">
        <v>-25675.4</v>
      </c>
      <c r="I7675" s="58">
        <v>43063</v>
      </c>
      <c r="J7675" s="56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3">
      <c r="A7676" s="56">
        <v>13085500</v>
      </c>
      <c r="B7676" s="57" t="s">
        <v>10</v>
      </c>
      <c r="C7676" s="58">
        <v>43064</v>
      </c>
      <c r="D7676" s="56">
        <v>0</v>
      </c>
      <c r="E7676" s="56">
        <v>27827.3</v>
      </c>
      <c r="F7676" s="56">
        <v>0</v>
      </c>
      <c r="G7676" s="56">
        <v>25675</v>
      </c>
      <c r="H7676" s="56">
        <v>-25675.4</v>
      </c>
      <c r="I7676" s="58">
        <v>43064</v>
      </c>
      <c r="J7676" s="5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3">
      <c r="A7677" s="56">
        <v>13085500</v>
      </c>
      <c r="B7677" s="57" t="s">
        <v>10</v>
      </c>
      <c r="C7677" s="58">
        <v>43065</v>
      </c>
      <c r="D7677" s="56">
        <v>0</v>
      </c>
      <c r="E7677" s="56">
        <v>27827.3</v>
      </c>
      <c r="F7677" s="56">
        <v>0</v>
      </c>
      <c r="G7677" s="56">
        <v>25675</v>
      </c>
      <c r="H7677" s="56">
        <v>-25675.4</v>
      </c>
      <c r="I7677" s="58">
        <v>43065</v>
      </c>
      <c r="J7677" s="56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3">
      <c r="A7678" s="56">
        <v>13085500</v>
      </c>
      <c r="B7678" s="57" t="s">
        <v>10</v>
      </c>
      <c r="C7678" s="58">
        <v>43066</v>
      </c>
      <c r="D7678" s="56">
        <v>0</v>
      </c>
      <c r="E7678" s="56">
        <v>27827.3</v>
      </c>
      <c r="F7678" s="56">
        <v>0</v>
      </c>
      <c r="G7678" s="56">
        <v>25675</v>
      </c>
      <c r="H7678" s="56">
        <v>-25675.4</v>
      </c>
      <c r="I7678" s="58">
        <v>43066</v>
      </c>
      <c r="J7678" s="56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3">
      <c r="A7679" s="56">
        <v>13085500</v>
      </c>
      <c r="B7679" s="57" t="s">
        <v>10</v>
      </c>
      <c r="C7679" s="58">
        <v>43067</v>
      </c>
      <c r="D7679" s="56">
        <v>0</v>
      </c>
      <c r="E7679" s="56">
        <v>27827.3</v>
      </c>
      <c r="F7679" s="56">
        <v>0</v>
      </c>
      <c r="G7679" s="56">
        <v>25675</v>
      </c>
      <c r="H7679" s="56">
        <v>-25675.4</v>
      </c>
      <c r="I7679" s="58">
        <v>43067</v>
      </c>
      <c r="J7679" s="56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3">
      <c r="A7680" s="56">
        <v>13085500</v>
      </c>
      <c r="B7680" s="57" t="s">
        <v>10</v>
      </c>
      <c r="C7680" s="58">
        <v>43068</v>
      </c>
      <c r="D7680" s="56">
        <v>0</v>
      </c>
      <c r="E7680" s="56">
        <v>27827.3</v>
      </c>
      <c r="F7680" s="56">
        <v>0</v>
      </c>
      <c r="G7680" s="56">
        <v>25675</v>
      </c>
      <c r="H7680" s="56">
        <v>-25675.4</v>
      </c>
      <c r="I7680" s="58">
        <v>43068</v>
      </c>
      <c r="J7680" s="56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3">
      <c r="A7681" s="56">
        <v>13085500</v>
      </c>
      <c r="B7681" s="57" t="s">
        <v>10</v>
      </c>
      <c r="C7681" s="58">
        <v>43069</v>
      </c>
      <c r="D7681" s="56">
        <v>0</v>
      </c>
      <c r="E7681" s="56">
        <v>27827.3</v>
      </c>
      <c r="F7681" s="56">
        <v>0</v>
      </c>
      <c r="G7681" s="56">
        <v>25675</v>
      </c>
      <c r="H7681" s="56">
        <v>-25675.4</v>
      </c>
      <c r="I7681" s="58">
        <v>43069</v>
      </c>
      <c r="J7681" s="56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3">
      <c r="A7682" s="56">
        <v>13085500</v>
      </c>
      <c r="B7682" s="57" t="s">
        <v>10</v>
      </c>
      <c r="C7682" s="58">
        <v>43070</v>
      </c>
      <c r="D7682" s="56">
        <v>0</v>
      </c>
      <c r="E7682" s="56">
        <v>27827.3</v>
      </c>
      <c r="F7682" s="56">
        <v>0</v>
      </c>
      <c r="G7682" s="56">
        <v>25675</v>
      </c>
      <c r="H7682" s="56">
        <v>-25675.4</v>
      </c>
      <c r="I7682" s="58">
        <v>43070</v>
      </c>
      <c r="J7682" s="56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3">
      <c r="A7683" s="56">
        <v>13085500</v>
      </c>
      <c r="B7683" s="57" t="s">
        <v>10</v>
      </c>
      <c r="C7683" s="58">
        <v>43071</v>
      </c>
      <c r="D7683" s="56">
        <v>0</v>
      </c>
      <c r="E7683" s="56">
        <v>27827.3</v>
      </c>
      <c r="F7683" s="56">
        <v>0</v>
      </c>
      <c r="G7683" s="56">
        <v>25675</v>
      </c>
      <c r="H7683" s="56">
        <v>-25675.4</v>
      </c>
      <c r="I7683" s="58">
        <v>43071</v>
      </c>
      <c r="J7683" s="56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3">
      <c r="A7684" s="56">
        <v>13085500</v>
      </c>
      <c r="B7684" s="57" t="s">
        <v>10</v>
      </c>
      <c r="C7684" s="58">
        <v>43072</v>
      </c>
      <c r="D7684" s="56">
        <v>0</v>
      </c>
      <c r="E7684" s="56">
        <v>27827.3</v>
      </c>
      <c r="F7684" s="56">
        <v>0</v>
      </c>
      <c r="G7684" s="56">
        <v>25675</v>
      </c>
      <c r="H7684" s="56">
        <v>-25675.4</v>
      </c>
      <c r="I7684" s="58">
        <v>43072</v>
      </c>
      <c r="J7684" s="56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3">
      <c r="A7685" s="56">
        <v>13085500</v>
      </c>
      <c r="B7685" s="57" t="s">
        <v>10</v>
      </c>
      <c r="C7685" s="58">
        <v>43073</v>
      </c>
      <c r="D7685" s="56">
        <v>0</v>
      </c>
      <c r="E7685" s="56">
        <v>27827.3</v>
      </c>
      <c r="F7685" s="56">
        <v>0</v>
      </c>
      <c r="G7685" s="56">
        <v>25675</v>
      </c>
      <c r="H7685" s="56">
        <v>-25675.4</v>
      </c>
      <c r="I7685" s="58">
        <v>43073</v>
      </c>
      <c r="J7685" s="56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3">
      <c r="A7686" s="56">
        <v>13085500</v>
      </c>
      <c r="B7686" s="57" t="s">
        <v>10</v>
      </c>
      <c r="C7686" s="58">
        <v>43074</v>
      </c>
      <c r="D7686" s="56">
        <v>0</v>
      </c>
      <c r="E7686" s="56">
        <v>27827.3</v>
      </c>
      <c r="F7686" s="56">
        <v>0</v>
      </c>
      <c r="G7686" s="56">
        <v>25675</v>
      </c>
      <c r="H7686" s="56">
        <v>-25675.4</v>
      </c>
      <c r="I7686" s="58">
        <v>43074</v>
      </c>
      <c r="J7686" s="5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3">
      <c r="A7687" s="56">
        <v>13085500</v>
      </c>
      <c r="B7687" s="57" t="s">
        <v>10</v>
      </c>
      <c r="C7687" s="58">
        <v>43075</v>
      </c>
      <c r="D7687" s="56">
        <v>0</v>
      </c>
      <c r="E7687" s="56">
        <v>27827.3</v>
      </c>
      <c r="F7687" s="56">
        <v>0</v>
      </c>
      <c r="G7687" s="56">
        <v>25675</v>
      </c>
      <c r="H7687" s="56">
        <v>-25675.4</v>
      </c>
      <c r="I7687" s="58">
        <v>43075</v>
      </c>
      <c r="J7687" s="56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3">
      <c r="A7688" s="56">
        <v>13085500</v>
      </c>
      <c r="B7688" s="57" t="s">
        <v>10</v>
      </c>
      <c r="C7688" s="58">
        <v>43076</v>
      </c>
      <c r="D7688" s="56">
        <v>0</v>
      </c>
      <c r="E7688" s="56">
        <v>27827.3</v>
      </c>
      <c r="F7688" s="56">
        <v>0</v>
      </c>
      <c r="G7688" s="56">
        <v>25675</v>
      </c>
      <c r="H7688" s="56">
        <v>-25675.4</v>
      </c>
      <c r="I7688" s="58">
        <v>43076</v>
      </c>
      <c r="J7688" s="56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3">
      <c r="A7689" s="56">
        <v>13085500</v>
      </c>
      <c r="B7689" s="57" t="s">
        <v>10</v>
      </c>
      <c r="C7689" s="58">
        <v>43077</v>
      </c>
      <c r="D7689" s="56">
        <v>0</v>
      </c>
      <c r="E7689" s="56">
        <v>27827.3</v>
      </c>
      <c r="F7689" s="56">
        <v>0</v>
      </c>
      <c r="G7689" s="56">
        <v>25675</v>
      </c>
      <c r="H7689" s="56">
        <v>-25675.4</v>
      </c>
      <c r="I7689" s="58">
        <v>43077</v>
      </c>
      <c r="J7689" s="56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3">
      <c r="A7690" s="56">
        <v>13085500</v>
      </c>
      <c r="B7690" s="57" t="s">
        <v>10</v>
      </c>
      <c r="C7690" s="58">
        <v>43078</v>
      </c>
      <c r="D7690" s="56">
        <v>0</v>
      </c>
      <c r="E7690" s="56">
        <v>27827.3</v>
      </c>
      <c r="F7690" s="56">
        <v>0</v>
      </c>
      <c r="G7690" s="56">
        <v>25675</v>
      </c>
      <c r="H7690" s="56">
        <v>-25675.4</v>
      </c>
      <c r="I7690" s="58">
        <v>43078</v>
      </c>
      <c r="J7690" s="56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3">
      <c r="A7691" s="56">
        <v>13085500</v>
      </c>
      <c r="B7691" s="57" t="s">
        <v>10</v>
      </c>
      <c r="C7691" s="58">
        <v>43079</v>
      </c>
      <c r="D7691" s="56">
        <v>0</v>
      </c>
      <c r="E7691" s="56">
        <v>27827.3</v>
      </c>
      <c r="F7691" s="56">
        <v>0</v>
      </c>
      <c r="G7691" s="56">
        <v>25675</v>
      </c>
      <c r="H7691" s="56">
        <v>-25675.4</v>
      </c>
      <c r="I7691" s="58">
        <v>43079</v>
      </c>
      <c r="J7691" s="56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3">
      <c r="A7692" s="56">
        <v>13085500</v>
      </c>
      <c r="B7692" s="57" t="s">
        <v>10</v>
      </c>
      <c r="C7692" s="58">
        <v>43080</v>
      </c>
      <c r="D7692" s="56">
        <v>0</v>
      </c>
      <c r="E7692" s="56">
        <v>27827.3</v>
      </c>
      <c r="F7692" s="56">
        <v>0</v>
      </c>
      <c r="G7692" s="56">
        <v>25675</v>
      </c>
      <c r="H7692" s="56">
        <v>-25675.4</v>
      </c>
      <c r="I7692" s="58">
        <v>43080</v>
      </c>
      <c r="J7692" s="56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3">
      <c r="A7693" s="56">
        <v>13085500</v>
      </c>
      <c r="B7693" s="57" t="s">
        <v>10</v>
      </c>
      <c r="C7693" s="58">
        <v>43081</v>
      </c>
      <c r="D7693" s="56">
        <v>0</v>
      </c>
      <c r="E7693" s="56">
        <v>27827.3</v>
      </c>
      <c r="F7693" s="56">
        <v>0</v>
      </c>
      <c r="G7693" s="56">
        <v>25675</v>
      </c>
      <c r="H7693" s="56">
        <v>-25675.4</v>
      </c>
      <c r="I7693" s="58">
        <v>43081</v>
      </c>
      <c r="J7693" s="56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3">
      <c r="A7694" s="56">
        <v>13085500</v>
      </c>
      <c r="B7694" s="57" t="s">
        <v>10</v>
      </c>
      <c r="C7694" s="58">
        <v>43082</v>
      </c>
      <c r="D7694" s="56">
        <v>0</v>
      </c>
      <c r="E7694" s="56">
        <v>27827.3</v>
      </c>
      <c r="F7694" s="56">
        <v>0</v>
      </c>
      <c r="G7694" s="56">
        <v>25675</v>
      </c>
      <c r="H7694" s="56">
        <v>-25675.4</v>
      </c>
      <c r="I7694" s="58">
        <v>43082</v>
      </c>
      <c r="J7694" s="56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3">
      <c r="A7695" s="56">
        <v>13085500</v>
      </c>
      <c r="B7695" s="57" t="s">
        <v>10</v>
      </c>
      <c r="C7695" s="58">
        <v>43083</v>
      </c>
      <c r="D7695" s="56">
        <v>0</v>
      </c>
      <c r="E7695" s="56">
        <v>27827.3</v>
      </c>
      <c r="F7695" s="56">
        <v>0</v>
      </c>
      <c r="G7695" s="56">
        <v>25675</v>
      </c>
      <c r="H7695" s="56">
        <v>-25675.4</v>
      </c>
      <c r="I7695" s="58">
        <v>43083</v>
      </c>
      <c r="J7695" s="56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3">
      <c r="A7696" s="56">
        <v>13085500</v>
      </c>
      <c r="B7696" s="57" t="s">
        <v>10</v>
      </c>
      <c r="C7696" s="58">
        <v>43084</v>
      </c>
      <c r="D7696" s="56">
        <v>0</v>
      </c>
      <c r="E7696" s="56">
        <v>27827.3</v>
      </c>
      <c r="F7696" s="56">
        <v>0</v>
      </c>
      <c r="G7696" s="56">
        <v>25675</v>
      </c>
      <c r="H7696" s="56">
        <v>-25675.4</v>
      </c>
      <c r="I7696" s="58">
        <v>43084</v>
      </c>
      <c r="J7696" s="5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3">
      <c r="A7697" s="56">
        <v>13085500</v>
      </c>
      <c r="B7697" s="57" t="s">
        <v>10</v>
      </c>
      <c r="C7697" s="58">
        <v>43085</v>
      </c>
      <c r="D7697" s="56">
        <v>0</v>
      </c>
      <c r="E7697" s="56">
        <v>27827.3</v>
      </c>
      <c r="F7697" s="56">
        <v>0</v>
      </c>
      <c r="G7697" s="56">
        <v>25675</v>
      </c>
      <c r="H7697" s="56">
        <v>-25675.4</v>
      </c>
      <c r="I7697" s="58">
        <v>43085</v>
      </c>
      <c r="J7697" s="56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3">
      <c r="A7698" s="56">
        <v>13085500</v>
      </c>
      <c r="B7698" s="57" t="s">
        <v>10</v>
      </c>
      <c r="C7698" s="58">
        <v>43086</v>
      </c>
      <c r="D7698" s="56">
        <v>0</v>
      </c>
      <c r="E7698" s="56">
        <v>27827.3</v>
      </c>
      <c r="F7698" s="56">
        <v>0</v>
      </c>
      <c r="G7698" s="56">
        <v>25675</v>
      </c>
      <c r="H7698" s="56">
        <v>-25675.4</v>
      </c>
      <c r="I7698" s="58">
        <v>43086</v>
      </c>
      <c r="J7698" s="56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3">
      <c r="A7699" s="56">
        <v>13085500</v>
      </c>
      <c r="B7699" s="57" t="s">
        <v>10</v>
      </c>
      <c r="C7699" s="58">
        <v>43087</v>
      </c>
      <c r="D7699" s="56">
        <v>0</v>
      </c>
      <c r="E7699" s="56">
        <v>27827.3</v>
      </c>
      <c r="F7699" s="56">
        <v>0</v>
      </c>
      <c r="G7699" s="56">
        <v>25675</v>
      </c>
      <c r="H7699" s="56">
        <v>-25675.4</v>
      </c>
      <c r="I7699" s="58">
        <v>43087</v>
      </c>
      <c r="J7699" s="56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3">
      <c r="A7700" s="56">
        <v>13085500</v>
      </c>
      <c r="B7700" s="57" t="s">
        <v>10</v>
      </c>
      <c r="C7700" s="58">
        <v>43088</v>
      </c>
      <c r="D7700" s="56">
        <v>0</v>
      </c>
      <c r="E7700" s="56">
        <v>27827.3</v>
      </c>
      <c r="F7700" s="56">
        <v>0</v>
      </c>
      <c r="G7700" s="56">
        <v>25675</v>
      </c>
      <c r="H7700" s="56">
        <v>-25675.4</v>
      </c>
      <c r="I7700" s="58">
        <v>43088</v>
      </c>
      <c r="J7700" s="56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3">
      <c r="A7701" s="56">
        <v>13085500</v>
      </c>
      <c r="B7701" s="57" t="s">
        <v>10</v>
      </c>
      <c r="C7701" s="58">
        <v>43089</v>
      </c>
      <c r="D7701" s="56">
        <v>0</v>
      </c>
      <c r="E7701" s="56">
        <v>27827.3</v>
      </c>
      <c r="F7701" s="56">
        <v>0</v>
      </c>
      <c r="G7701" s="56">
        <v>25675</v>
      </c>
      <c r="H7701" s="56">
        <v>-25675.4</v>
      </c>
      <c r="I7701" s="58">
        <v>43089</v>
      </c>
      <c r="J7701" s="56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3">
      <c r="A7702" s="56">
        <v>13085500</v>
      </c>
      <c r="B7702" s="57" t="s">
        <v>10</v>
      </c>
      <c r="C7702" s="58">
        <v>43090</v>
      </c>
      <c r="D7702" s="56">
        <v>0</v>
      </c>
      <c r="E7702" s="56">
        <v>27827.3</v>
      </c>
      <c r="F7702" s="56">
        <v>0</v>
      </c>
      <c r="G7702" s="56">
        <v>25675</v>
      </c>
      <c r="H7702" s="56">
        <v>-25675.4</v>
      </c>
      <c r="I7702" s="58">
        <v>43090</v>
      </c>
      <c r="J7702" s="56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3">
      <c r="A7703" s="56">
        <v>13085500</v>
      </c>
      <c r="B7703" s="57" t="s">
        <v>10</v>
      </c>
      <c r="C7703" s="58">
        <v>43091</v>
      </c>
      <c r="D7703" s="56">
        <v>0</v>
      </c>
      <c r="E7703" s="56">
        <v>27827.3</v>
      </c>
      <c r="F7703" s="56">
        <v>0</v>
      </c>
      <c r="G7703" s="56">
        <v>25675</v>
      </c>
      <c r="H7703" s="56">
        <v>-25675.4</v>
      </c>
      <c r="I7703" s="58">
        <v>43091</v>
      </c>
      <c r="J7703" s="56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3">
      <c r="A7704" s="56">
        <v>13085500</v>
      </c>
      <c r="B7704" s="57" t="s">
        <v>10</v>
      </c>
      <c r="C7704" s="58">
        <v>43092</v>
      </c>
      <c r="D7704" s="56">
        <v>0</v>
      </c>
      <c r="E7704" s="56">
        <v>27827.3</v>
      </c>
      <c r="F7704" s="56">
        <v>0</v>
      </c>
      <c r="G7704" s="56">
        <v>25675</v>
      </c>
      <c r="H7704" s="56">
        <v>-25675.4</v>
      </c>
      <c r="I7704" s="58">
        <v>43092</v>
      </c>
      <c r="J7704" s="56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3">
      <c r="A7705" s="56">
        <v>13085500</v>
      </c>
      <c r="B7705" s="57" t="s">
        <v>10</v>
      </c>
      <c r="C7705" s="58">
        <v>43093</v>
      </c>
      <c r="D7705" s="56">
        <v>0</v>
      </c>
      <c r="E7705" s="56">
        <v>27827.3</v>
      </c>
      <c r="F7705" s="56">
        <v>0</v>
      </c>
      <c r="G7705" s="56">
        <v>25675</v>
      </c>
      <c r="H7705" s="56">
        <v>-25675.4</v>
      </c>
      <c r="I7705" s="58">
        <v>43093</v>
      </c>
      <c r="J7705" s="56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3">
      <c r="A7706" s="56">
        <v>13085500</v>
      </c>
      <c r="B7706" s="57" t="s">
        <v>10</v>
      </c>
      <c r="C7706" s="58">
        <v>43094</v>
      </c>
      <c r="D7706" s="56">
        <v>0</v>
      </c>
      <c r="E7706" s="56">
        <v>27827.3</v>
      </c>
      <c r="F7706" s="56">
        <v>0</v>
      </c>
      <c r="G7706" s="56">
        <v>25675</v>
      </c>
      <c r="H7706" s="56">
        <v>-25675.4</v>
      </c>
      <c r="I7706" s="58">
        <v>43094</v>
      </c>
      <c r="J7706" s="5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3">
      <c r="A7707" s="56">
        <v>13085500</v>
      </c>
      <c r="B7707" s="57" t="s">
        <v>10</v>
      </c>
      <c r="C7707" s="58">
        <v>43095</v>
      </c>
      <c r="D7707" s="56">
        <v>0</v>
      </c>
      <c r="E7707" s="56">
        <v>27827.3</v>
      </c>
      <c r="F7707" s="56">
        <v>0</v>
      </c>
      <c r="G7707" s="56">
        <v>25675</v>
      </c>
      <c r="H7707" s="56">
        <v>-25675.4</v>
      </c>
      <c r="I7707" s="58">
        <v>43095</v>
      </c>
      <c r="J7707" s="56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3">
      <c r="A7708" s="56">
        <v>13085500</v>
      </c>
      <c r="B7708" s="57" t="s">
        <v>10</v>
      </c>
      <c r="C7708" s="58">
        <v>43096</v>
      </c>
      <c r="D7708" s="56">
        <v>0</v>
      </c>
      <c r="E7708" s="56">
        <v>27827.3</v>
      </c>
      <c r="F7708" s="56">
        <v>0</v>
      </c>
      <c r="G7708" s="56">
        <v>25675</v>
      </c>
      <c r="H7708" s="56">
        <v>-25675.4</v>
      </c>
      <c r="I7708" s="58">
        <v>43096</v>
      </c>
      <c r="J7708" s="56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3">
      <c r="A7709" s="56">
        <v>13085500</v>
      </c>
      <c r="B7709" s="57" t="s">
        <v>10</v>
      </c>
      <c r="C7709" s="58">
        <v>43097</v>
      </c>
      <c r="D7709" s="56">
        <v>0</v>
      </c>
      <c r="E7709" s="56">
        <v>27827.3</v>
      </c>
      <c r="F7709" s="56">
        <v>0</v>
      </c>
      <c r="G7709" s="56">
        <v>25675</v>
      </c>
      <c r="H7709" s="56">
        <v>-25675.4</v>
      </c>
      <c r="I7709" s="58">
        <v>43097</v>
      </c>
      <c r="J7709" s="56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3">
      <c r="A7710" s="56">
        <v>13085500</v>
      </c>
      <c r="B7710" s="57" t="s">
        <v>10</v>
      </c>
      <c r="C7710" s="58">
        <v>43098</v>
      </c>
      <c r="D7710" s="56">
        <v>0</v>
      </c>
      <c r="E7710" s="56">
        <v>27827.3</v>
      </c>
      <c r="F7710" s="56">
        <v>0</v>
      </c>
      <c r="G7710" s="56">
        <v>25675</v>
      </c>
      <c r="H7710" s="56">
        <v>-25675.4</v>
      </c>
      <c r="I7710" s="58">
        <v>43098</v>
      </c>
      <c r="J7710" s="56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3">
      <c r="A7711" s="56">
        <v>13085500</v>
      </c>
      <c r="B7711" s="57" t="s">
        <v>10</v>
      </c>
      <c r="C7711" s="58">
        <v>43099</v>
      </c>
      <c r="D7711" s="56">
        <v>0</v>
      </c>
      <c r="E7711" s="56">
        <v>27827.3</v>
      </c>
      <c r="F7711" s="56">
        <v>0</v>
      </c>
      <c r="G7711" s="56">
        <v>25675</v>
      </c>
      <c r="H7711" s="56">
        <v>-25675.4</v>
      </c>
      <c r="I7711" s="58">
        <v>43099</v>
      </c>
      <c r="J7711" s="56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3">
      <c r="A7712" s="56">
        <v>13085500</v>
      </c>
      <c r="B7712" s="57" t="s">
        <v>10</v>
      </c>
      <c r="C7712" s="58">
        <v>43100</v>
      </c>
      <c r="D7712" s="56">
        <v>0</v>
      </c>
      <c r="E7712" s="56">
        <v>27827.3</v>
      </c>
      <c r="F7712" s="56">
        <v>0</v>
      </c>
      <c r="G7712" s="56">
        <v>25675</v>
      </c>
      <c r="H7712" s="56">
        <v>-25675.4</v>
      </c>
      <c r="I7712" s="58">
        <v>43100</v>
      </c>
      <c r="J7712" s="56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3">
      <c r="A7713" s="56">
        <v>13085500</v>
      </c>
      <c r="B7713" s="57" t="s">
        <v>10</v>
      </c>
      <c r="C7713" s="58">
        <v>43101</v>
      </c>
      <c r="D7713" s="56">
        <v>0</v>
      </c>
      <c r="E7713" s="56">
        <v>0</v>
      </c>
      <c r="F7713" s="56">
        <v>0</v>
      </c>
      <c r="G7713" s="56">
        <v>0</v>
      </c>
      <c r="H7713" s="56">
        <v>0</v>
      </c>
      <c r="I7713" s="58">
        <v>43101</v>
      </c>
      <c r="J7713" s="56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3">
      <c r="A7714" s="56">
        <v>13085500</v>
      </c>
      <c r="B7714" s="57" t="s">
        <v>10</v>
      </c>
      <c r="C7714" s="58">
        <v>43102</v>
      </c>
      <c r="D7714" s="56">
        <v>0</v>
      </c>
      <c r="E7714" s="56">
        <v>0</v>
      </c>
      <c r="F7714" s="56">
        <v>0</v>
      </c>
      <c r="G7714" s="56">
        <v>0</v>
      </c>
      <c r="H7714" s="56">
        <v>0</v>
      </c>
      <c r="I7714" s="58">
        <v>43102</v>
      </c>
      <c r="J7714" s="56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3">
      <c r="A7715" s="56">
        <v>13085500</v>
      </c>
      <c r="B7715" s="57" t="s">
        <v>10</v>
      </c>
      <c r="C7715" s="58">
        <v>43103</v>
      </c>
      <c r="D7715" s="56">
        <v>0</v>
      </c>
      <c r="E7715" s="56">
        <v>0</v>
      </c>
      <c r="F7715" s="56">
        <v>0</v>
      </c>
      <c r="G7715" s="56">
        <v>0</v>
      </c>
      <c r="H7715" s="56">
        <v>0</v>
      </c>
      <c r="I7715" s="58">
        <v>43103</v>
      </c>
      <c r="J7715" s="56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3">
      <c r="A7716" s="56">
        <v>13085500</v>
      </c>
      <c r="B7716" s="57" t="s">
        <v>10</v>
      </c>
      <c r="C7716" s="58">
        <v>43104</v>
      </c>
      <c r="D7716" s="56">
        <v>0</v>
      </c>
      <c r="E7716" s="56">
        <v>0</v>
      </c>
      <c r="F7716" s="56">
        <v>0</v>
      </c>
      <c r="G7716" s="56">
        <v>0</v>
      </c>
      <c r="H7716" s="56">
        <v>0</v>
      </c>
      <c r="I7716" s="58">
        <v>43104</v>
      </c>
      <c r="J7716" s="5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3">
      <c r="A7717" s="56">
        <v>13085500</v>
      </c>
      <c r="B7717" s="57" t="s">
        <v>10</v>
      </c>
      <c r="C7717" s="58">
        <v>43105</v>
      </c>
      <c r="D7717" s="56">
        <v>0</v>
      </c>
      <c r="E7717" s="56">
        <v>0</v>
      </c>
      <c r="F7717" s="56">
        <v>0</v>
      </c>
      <c r="G7717" s="56">
        <v>0</v>
      </c>
      <c r="H7717" s="56">
        <v>0</v>
      </c>
      <c r="I7717" s="58">
        <v>43105</v>
      </c>
      <c r="J7717" s="56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3">
      <c r="A7718" s="56">
        <v>13085500</v>
      </c>
      <c r="B7718" s="57" t="s">
        <v>10</v>
      </c>
      <c r="C7718" s="58">
        <v>43106</v>
      </c>
      <c r="D7718" s="56">
        <v>0</v>
      </c>
      <c r="E7718" s="56">
        <v>0</v>
      </c>
      <c r="F7718" s="56">
        <v>0</v>
      </c>
      <c r="G7718" s="56">
        <v>0</v>
      </c>
      <c r="H7718" s="56">
        <v>0</v>
      </c>
      <c r="I7718" s="58">
        <v>43106</v>
      </c>
      <c r="J7718" s="56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3">
      <c r="A7719" s="56">
        <v>13085500</v>
      </c>
      <c r="B7719" s="57" t="s">
        <v>10</v>
      </c>
      <c r="C7719" s="58">
        <v>43107</v>
      </c>
      <c r="D7719" s="56">
        <v>0</v>
      </c>
      <c r="E7719" s="56">
        <v>0</v>
      </c>
      <c r="F7719" s="56">
        <v>0</v>
      </c>
      <c r="G7719" s="56">
        <v>0</v>
      </c>
      <c r="H7719" s="56">
        <v>0</v>
      </c>
      <c r="I7719" s="58">
        <v>43107</v>
      </c>
      <c r="J7719" s="56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3">
      <c r="A7720" s="56">
        <v>13085500</v>
      </c>
      <c r="B7720" s="57" t="s">
        <v>10</v>
      </c>
      <c r="C7720" s="58">
        <v>43108</v>
      </c>
      <c r="D7720" s="56">
        <v>0</v>
      </c>
      <c r="E7720" s="56">
        <v>0</v>
      </c>
      <c r="F7720" s="56">
        <v>0</v>
      </c>
      <c r="G7720" s="56">
        <v>0</v>
      </c>
      <c r="H7720" s="56">
        <v>0</v>
      </c>
      <c r="I7720" s="58">
        <v>43108</v>
      </c>
      <c r="J7720" s="56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3">
      <c r="A7721" s="56">
        <v>13085500</v>
      </c>
      <c r="B7721" s="57" t="s">
        <v>10</v>
      </c>
      <c r="C7721" s="58">
        <v>43109</v>
      </c>
      <c r="D7721" s="56">
        <v>0</v>
      </c>
      <c r="E7721" s="56">
        <v>0</v>
      </c>
      <c r="F7721" s="56">
        <v>0</v>
      </c>
      <c r="G7721" s="56">
        <v>0</v>
      </c>
      <c r="H7721" s="56">
        <v>0</v>
      </c>
      <c r="I7721" s="58">
        <v>43109</v>
      </c>
      <c r="J7721" s="56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3">
      <c r="A7722" s="56">
        <v>13085500</v>
      </c>
      <c r="B7722" s="57" t="s">
        <v>10</v>
      </c>
      <c r="C7722" s="58">
        <v>43110</v>
      </c>
      <c r="D7722" s="56">
        <v>0</v>
      </c>
      <c r="E7722" s="56">
        <v>0</v>
      </c>
      <c r="F7722" s="56">
        <v>0</v>
      </c>
      <c r="G7722" s="56">
        <v>0</v>
      </c>
      <c r="H7722" s="56">
        <v>0</v>
      </c>
      <c r="I7722" s="58">
        <v>43110</v>
      </c>
      <c r="J7722" s="56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3">
      <c r="A7723" s="56">
        <v>13085500</v>
      </c>
      <c r="B7723" s="57" t="s">
        <v>10</v>
      </c>
      <c r="C7723" s="58">
        <v>43111</v>
      </c>
      <c r="D7723" s="56">
        <v>0</v>
      </c>
      <c r="E7723" s="56">
        <v>0</v>
      </c>
      <c r="F7723" s="56">
        <v>0</v>
      </c>
      <c r="G7723" s="56">
        <v>0</v>
      </c>
      <c r="H7723" s="56">
        <v>0</v>
      </c>
      <c r="I7723" s="58">
        <v>43111</v>
      </c>
      <c r="J7723" s="56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3">
      <c r="A7724" s="56">
        <v>13085500</v>
      </c>
      <c r="B7724" s="57" t="s">
        <v>10</v>
      </c>
      <c r="C7724" s="58">
        <v>43112</v>
      </c>
      <c r="D7724" s="56">
        <v>0</v>
      </c>
      <c r="E7724" s="56">
        <v>0</v>
      </c>
      <c r="F7724" s="56">
        <v>0</v>
      </c>
      <c r="G7724" s="56">
        <v>0</v>
      </c>
      <c r="H7724" s="56">
        <v>0</v>
      </c>
      <c r="I7724" s="58">
        <v>43112</v>
      </c>
      <c r="J7724" s="56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3">
      <c r="A7725" s="56">
        <v>13085500</v>
      </c>
      <c r="B7725" s="57" t="s">
        <v>10</v>
      </c>
      <c r="C7725" s="58">
        <v>43113</v>
      </c>
      <c r="D7725" s="56">
        <v>0</v>
      </c>
      <c r="E7725" s="56">
        <v>0</v>
      </c>
      <c r="F7725" s="56">
        <v>0</v>
      </c>
      <c r="G7725" s="56">
        <v>0</v>
      </c>
      <c r="H7725" s="56">
        <v>0</v>
      </c>
      <c r="I7725" s="58">
        <v>43113</v>
      </c>
      <c r="J7725" s="56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3">
      <c r="A7726" s="56">
        <v>13085500</v>
      </c>
      <c r="B7726" s="57" t="s">
        <v>10</v>
      </c>
      <c r="C7726" s="58">
        <v>43114</v>
      </c>
      <c r="D7726" s="56">
        <v>0</v>
      </c>
      <c r="E7726" s="56">
        <v>0</v>
      </c>
      <c r="F7726" s="56">
        <v>0</v>
      </c>
      <c r="G7726" s="56">
        <v>0</v>
      </c>
      <c r="H7726" s="56">
        <v>0</v>
      </c>
      <c r="I7726" s="58">
        <v>43114</v>
      </c>
      <c r="J7726" s="5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3">
      <c r="A7727" s="56">
        <v>13085500</v>
      </c>
      <c r="B7727" s="57" t="s">
        <v>10</v>
      </c>
      <c r="C7727" s="58">
        <v>43115</v>
      </c>
      <c r="D7727" s="56">
        <v>0</v>
      </c>
      <c r="E7727" s="56">
        <v>0</v>
      </c>
      <c r="F7727" s="56">
        <v>0</v>
      </c>
      <c r="G7727" s="56">
        <v>0</v>
      </c>
      <c r="H7727" s="56">
        <v>0</v>
      </c>
      <c r="I7727" s="58">
        <v>43115</v>
      </c>
      <c r="J7727" s="56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3">
      <c r="A7728" s="56">
        <v>13085500</v>
      </c>
      <c r="B7728" s="57" t="s">
        <v>10</v>
      </c>
      <c r="C7728" s="58">
        <v>43116</v>
      </c>
      <c r="D7728" s="56">
        <v>0</v>
      </c>
      <c r="E7728" s="56">
        <v>0</v>
      </c>
      <c r="F7728" s="56">
        <v>0</v>
      </c>
      <c r="G7728" s="56">
        <v>0</v>
      </c>
      <c r="H7728" s="56">
        <v>0</v>
      </c>
      <c r="I7728" s="58">
        <v>43116</v>
      </c>
      <c r="J7728" s="56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3">
      <c r="A7729" s="56">
        <v>13085500</v>
      </c>
      <c r="B7729" s="57" t="s">
        <v>10</v>
      </c>
      <c r="C7729" s="58">
        <v>43117</v>
      </c>
      <c r="D7729" s="56">
        <v>0</v>
      </c>
      <c r="E7729" s="56">
        <v>0</v>
      </c>
      <c r="F7729" s="56">
        <v>0</v>
      </c>
      <c r="G7729" s="56">
        <v>0</v>
      </c>
      <c r="H7729" s="56">
        <v>0</v>
      </c>
      <c r="I7729" s="58">
        <v>43117</v>
      </c>
      <c r="J7729" s="56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3">
      <c r="A7730" s="56">
        <v>13085500</v>
      </c>
      <c r="B7730" s="57" t="s">
        <v>10</v>
      </c>
      <c r="C7730" s="58">
        <v>43118</v>
      </c>
      <c r="D7730" s="56">
        <v>0</v>
      </c>
      <c r="E7730" s="56">
        <v>0</v>
      </c>
      <c r="F7730" s="56">
        <v>0</v>
      </c>
      <c r="G7730" s="56">
        <v>0</v>
      </c>
      <c r="H7730" s="56">
        <v>0</v>
      </c>
      <c r="I7730" s="58">
        <v>43118</v>
      </c>
      <c r="J7730" s="56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3">
      <c r="A7731" s="56">
        <v>13085500</v>
      </c>
      <c r="B7731" s="57" t="s">
        <v>10</v>
      </c>
      <c r="C7731" s="58">
        <v>43119</v>
      </c>
      <c r="D7731" s="56">
        <v>0</v>
      </c>
      <c r="E7731" s="56">
        <v>0</v>
      </c>
      <c r="F7731" s="56">
        <v>0</v>
      </c>
      <c r="G7731" s="56">
        <v>0</v>
      </c>
      <c r="H7731" s="56">
        <v>0</v>
      </c>
      <c r="I7731" s="58">
        <v>43119</v>
      </c>
      <c r="J7731" s="56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3">
      <c r="A7732" s="56">
        <v>13085500</v>
      </c>
      <c r="B7732" s="57" t="s">
        <v>10</v>
      </c>
      <c r="C7732" s="58">
        <v>43120</v>
      </c>
      <c r="D7732" s="56">
        <v>0</v>
      </c>
      <c r="E7732" s="56">
        <v>0</v>
      </c>
      <c r="F7732" s="56">
        <v>0</v>
      </c>
      <c r="G7732" s="56">
        <v>0</v>
      </c>
      <c r="H7732" s="56">
        <v>0</v>
      </c>
      <c r="I7732" s="58">
        <v>43120</v>
      </c>
      <c r="J7732" s="56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3">
      <c r="A7733" s="56">
        <v>13085500</v>
      </c>
      <c r="B7733" s="57" t="s">
        <v>10</v>
      </c>
      <c r="C7733" s="58">
        <v>43121</v>
      </c>
      <c r="D7733" s="56">
        <v>0</v>
      </c>
      <c r="E7733" s="56">
        <v>0</v>
      </c>
      <c r="F7733" s="56">
        <v>0</v>
      </c>
      <c r="G7733" s="56">
        <v>0</v>
      </c>
      <c r="H7733" s="56">
        <v>0</v>
      </c>
      <c r="I7733" s="58">
        <v>43121</v>
      </c>
      <c r="J7733" s="56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3">
      <c r="A7734" s="56">
        <v>13085500</v>
      </c>
      <c r="B7734" s="57" t="s">
        <v>10</v>
      </c>
      <c r="C7734" s="58">
        <v>43122</v>
      </c>
      <c r="D7734" s="56">
        <v>0</v>
      </c>
      <c r="E7734" s="56">
        <v>0</v>
      </c>
      <c r="F7734" s="56">
        <v>0</v>
      </c>
      <c r="G7734" s="56">
        <v>0</v>
      </c>
      <c r="H7734" s="56">
        <v>0</v>
      </c>
      <c r="I7734" s="58">
        <v>43122</v>
      </c>
      <c r="J7734" s="56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3">
      <c r="A7735" s="56">
        <v>13085500</v>
      </c>
      <c r="B7735" s="57" t="s">
        <v>10</v>
      </c>
      <c r="C7735" s="58">
        <v>43123</v>
      </c>
      <c r="D7735" s="56">
        <v>0</v>
      </c>
      <c r="E7735" s="56">
        <v>0</v>
      </c>
      <c r="F7735" s="56">
        <v>0</v>
      </c>
      <c r="G7735" s="56">
        <v>0</v>
      </c>
      <c r="H7735" s="56">
        <v>0</v>
      </c>
      <c r="I7735" s="58">
        <v>43123</v>
      </c>
      <c r="J7735" s="56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3">
      <c r="A7736" s="56">
        <v>13085500</v>
      </c>
      <c r="B7736" s="57" t="s">
        <v>10</v>
      </c>
      <c r="C7736" s="58">
        <v>43124</v>
      </c>
      <c r="D7736" s="56">
        <v>0</v>
      </c>
      <c r="E7736" s="56">
        <v>0</v>
      </c>
      <c r="F7736" s="56">
        <v>0</v>
      </c>
      <c r="G7736" s="56">
        <v>0</v>
      </c>
      <c r="H7736" s="56">
        <v>0</v>
      </c>
      <c r="I7736" s="58">
        <v>43124</v>
      </c>
      <c r="J7736" s="5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3">
      <c r="A7737" s="56">
        <v>13085500</v>
      </c>
      <c r="B7737" s="57" t="s">
        <v>10</v>
      </c>
      <c r="C7737" s="58">
        <v>43125</v>
      </c>
      <c r="D7737" s="56">
        <v>0</v>
      </c>
      <c r="E7737" s="56">
        <v>0</v>
      </c>
      <c r="F7737" s="56">
        <v>0</v>
      </c>
      <c r="G7737" s="56">
        <v>0</v>
      </c>
      <c r="H7737" s="56">
        <v>0</v>
      </c>
      <c r="I7737" s="58">
        <v>43125</v>
      </c>
      <c r="J7737" s="56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3">
      <c r="A7738" s="56">
        <v>13085500</v>
      </c>
      <c r="B7738" s="57" t="s">
        <v>10</v>
      </c>
      <c r="C7738" s="58">
        <v>43126</v>
      </c>
      <c r="D7738" s="56">
        <v>0</v>
      </c>
      <c r="E7738" s="56">
        <v>0</v>
      </c>
      <c r="F7738" s="56">
        <v>0</v>
      </c>
      <c r="G7738" s="56">
        <v>0</v>
      </c>
      <c r="H7738" s="56">
        <v>0</v>
      </c>
      <c r="I7738" s="58">
        <v>43126</v>
      </c>
      <c r="J7738" s="56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3">
      <c r="A7739" s="56">
        <v>13085500</v>
      </c>
      <c r="B7739" s="57" t="s">
        <v>10</v>
      </c>
      <c r="C7739" s="58">
        <v>43127</v>
      </c>
      <c r="D7739" s="56">
        <v>0</v>
      </c>
      <c r="E7739" s="56">
        <v>0</v>
      </c>
      <c r="F7739" s="56">
        <v>0</v>
      </c>
      <c r="G7739" s="56">
        <v>0</v>
      </c>
      <c r="H7739" s="56">
        <v>0</v>
      </c>
      <c r="I7739" s="58">
        <v>43127</v>
      </c>
      <c r="J7739" s="56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3">
      <c r="A7740" s="56">
        <v>13085500</v>
      </c>
      <c r="B7740" s="57" t="s">
        <v>10</v>
      </c>
      <c r="C7740" s="58">
        <v>43128</v>
      </c>
      <c r="D7740" s="56">
        <v>0</v>
      </c>
      <c r="E7740" s="56">
        <v>0</v>
      </c>
      <c r="F7740" s="56">
        <v>0</v>
      </c>
      <c r="G7740" s="56">
        <v>0</v>
      </c>
      <c r="H7740" s="56">
        <v>0</v>
      </c>
      <c r="I7740" s="58">
        <v>43128</v>
      </c>
      <c r="J7740" s="56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3">
      <c r="A7741" s="56">
        <v>13085500</v>
      </c>
      <c r="B7741" s="57" t="s">
        <v>10</v>
      </c>
      <c r="C7741" s="58">
        <v>43129</v>
      </c>
      <c r="D7741" s="56">
        <v>0</v>
      </c>
      <c r="E7741" s="56">
        <v>0</v>
      </c>
      <c r="F7741" s="56">
        <v>0</v>
      </c>
      <c r="G7741" s="56">
        <v>0</v>
      </c>
      <c r="H7741" s="56">
        <v>0</v>
      </c>
      <c r="I7741" s="58">
        <v>43129</v>
      </c>
      <c r="J7741" s="56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3">
      <c r="A7742" s="56">
        <v>13085500</v>
      </c>
      <c r="B7742" s="57" t="s">
        <v>10</v>
      </c>
      <c r="C7742" s="58">
        <v>43130</v>
      </c>
      <c r="D7742" s="56">
        <v>0</v>
      </c>
      <c r="E7742" s="56">
        <v>0</v>
      </c>
      <c r="F7742" s="56">
        <v>0</v>
      </c>
      <c r="G7742" s="56">
        <v>0</v>
      </c>
      <c r="H7742" s="56">
        <v>0</v>
      </c>
      <c r="I7742" s="58">
        <v>43130</v>
      </c>
      <c r="J7742" s="56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3">
      <c r="A7743" s="56">
        <v>13085500</v>
      </c>
      <c r="B7743" s="57" t="s">
        <v>10</v>
      </c>
      <c r="C7743" s="58">
        <v>43131</v>
      </c>
      <c r="D7743" s="56">
        <v>0</v>
      </c>
      <c r="E7743" s="56">
        <v>0</v>
      </c>
      <c r="F7743" s="56">
        <v>0</v>
      </c>
      <c r="G7743" s="56">
        <v>0</v>
      </c>
      <c r="H7743" s="56">
        <v>0</v>
      </c>
      <c r="I7743" s="58">
        <v>43131</v>
      </c>
      <c r="J7743" s="56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3">
      <c r="A7744" s="56">
        <v>13085500</v>
      </c>
      <c r="B7744" s="57" t="s">
        <v>10</v>
      </c>
      <c r="C7744" s="58">
        <v>43132</v>
      </c>
      <c r="D7744" s="56">
        <v>0</v>
      </c>
      <c r="E7744" s="56">
        <v>0</v>
      </c>
      <c r="F7744" s="56">
        <v>0</v>
      </c>
      <c r="G7744" s="56">
        <v>0</v>
      </c>
      <c r="H7744" s="56">
        <v>0</v>
      </c>
      <c r="I7744" s="58">
        <v>43132</v>
      </c>
      <c r="J7744" s="56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3">
      <c r="A7745" s="56">
        <v>13085500</v>
      </c>
      <c r="B7745" s="57" t="s">
        <v>10</v>
      </c>
      <c r="C7745" s="58">
        <v>43133</v>
      </c>
      <c r="D7745" s="56">
        <v>0</v>
      </c>
      <c r="E7745" s="56">
        <v>0</v>
      </c>
      <c r="F7745" s="56">
        <v>0</v>
      </c>
      <c r="G7745" s="56">
        <v>0</v>
      </c>
      <c r="H7745" s="56">
        <v>0</v>
      </c>
      <c r="I7745" s="58">
        <v>43133</v>
      </c>
      <c r="J7745" s="56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3">
      <c r="A7746" s="56">
        <v>13085500</v>
      </c>
      <c r="B7746" s="57" t="s">
        <v>10</v>
      </c>
      <c r="C7746" s="58">
        <v>43134</v>
      </c>
      <c r="D7746" s="56">
        <v>0</v>
      </c>
      <c r="E7746" s="56">
        <v>0</v>
      </c>
      <c r="F7746" s="56">
        <v>0</v>
      </c>
      <c r="G7746" s="56">
        <v>0</v>
      </c>
      <c r="H7746" s="56">
        <v>0</v>
      </c>
      <c r="I7746" s="58">
        <v>43134</v>
      </c>
      <c r="J7746" s="5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3">
      <c r="A7747" s="56">
        <v>13085500</v>
      </c>
      <c r="B7747" s="57" t="s">
        <v>10</v>
      </c>
      <c r="C7747" s="58">
        <v>43135</v>
      </c>
      <c r="D7747" s="56">
        <v>0</v>
      </c>
      <c r="E7747" s="56">
        <v>0</v>
      </c>
      <c r="F7747" s="56">
        <v>0</v>
      </c>
      <c r="G7747" s="56">
        <v>0</v>
      </c>
      <c r="H7747" s="56">
        <v>0</v>
      </c>
      <c r="I7747" s="58">
        <v>43135</v>
      </c>
      <c r="J7747" s="56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3">
      <c r="A7748" s="56">
        <v>13085500</v>
      </c>
      <c r="B7748" s="57" t="s">
        <v>10</v>
      </c>
      <c r="C7748" s="58">
        <v>43136</v>
      </c>
      <c r="D7748" s="56">
        <v>0</v>
      </c>
      <c r="E7748" s="56">
        <v>0</v>
      </c>
      <c r="F7748" s="56">
        <v>0</v>
      </c>
      <c r="G7748" s="56">
        <v>0</v>
      </c>
      <c r="H7748" s="56">
        <v>0</v>
      </c>
      <c r="I7748" s="58">
        <v>43136</v>
      </c>
      <c r="J7748" s="56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3">
      <c r="A7749" s="56">
        <v>13085500</v>
      </c>
      <c r="B7749" s="57" t="s">
        <v>10</v>
      </c>
      <c r="C7749" s="58">
        <v>43137</v>
      </c>
      <c r="D7749" s="56">
        <v>0</v>
      </c>
      <c r="E7749" s="56">
        <v>0</v>
      </c>
      <c r="F7749" s="56">
        <v>0</v>
      </c>
      <c r="G7749" s="56">
        <v>0</v>
      </c>
      <c r="H7749" s="56">
        <v>0</v>
      </c>
      <c r="I7749" s="58">
        <v>43137</v>
      </c>
      <c r="J7749" s="56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3">
      <c r="A7750" s="56">
        <v>13085500</v>
      </c>
      <c r="B7750" s="57" t="s">
        <v>10</v>
      </c>
      <c r="C7750" s="58">
        <v>43138</v>
      </c>
      <c r="D7750" s="56">
        <v>0</v>
      </c>
      <c r="E7750" s="56">
        <v>0</v>
      </c>
      <c r="F7750" s="56">
        <v>0</v>
      </c>
      <c r="G7750" s="56">
        <v>0</v>
      </c>
      <c r="H7750" s="56">
        <v>0</v>
      </c>
      <c r="I7750" s="58">
        <v>43138</v>
      </c>
      <c r="J7750" s="56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3">
      <c r="A7751" s="56">
        <v>13085500</v>
      </c>
      <c r="B7751" s="57" t="s">
        <v>10</v>
      </c>
      <c r="C7751" s="58">
        <v>43139</v>
      </c>
      <c r="D7751" s="56">
        <v>0</v>
      </c>
      <c r="E7751" s="56">
        <v>0</v>
      </c>
      <c r="F7751" s="56">
        <v>0</v>
      </c>
      <c r="G7751" s="56">
        <v>0</v>
      </c>
      <c r="H7751" s="56">
        <v>0</v>
      </c>
      <c r="I7751" s="58">
        <v>43139</v>
      </c>
      <c r="J7751" s="56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3">
      <c r="A7752" s="56">
        <v>13085500</v>
      </c>
      <c r="B7752" s="57" t="s">
        <v>10</v>
      </c>
      <c r="C7752" s="58">
        <v>43140</v>
      </c>
      <c r="D7752" s="56">
        <v>0</v>
      </c>
      <c r="E7752" s="56">
        <v>0</v>
      </c>
      <c r="F7752" s="56">
        <v>0</v>
      </c>
      <c r="G7752" s="56">
        <v>0</v>
      </c>
      <c r="H7752" s="56">
        <v>0</v>
      </c>
      <c r="I7752" s="58">
        <v>43140</v>
      </c>
      <c r="J7752" s="56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3">
      <c r="A7753" s="56">
        <v>13085500</v>
      </c>
      <c r="B7753" s="57" t="s">
        <v>10</v>
      </c>
      <c r="C7753" s="58">
        <v>43141</v>
      </c>
      <c r="D7753" s="56">
        <v>0</v>
      </c>
      <c r="E7753" s="56">
        <v>0</v>
      </c>
      <c r="F7753" s="56">
        <v>0</v>
      </c>
      <c r="G7753" s="56">
        <v>0</v>
      </c>
      <c r="H7753" s="56">
        <v>0</v>
      </c>
      <c r="I7753" s="58">
        <v>43141</v>
      </c>
      <c r="J7753" s="56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3">
      <c r="A7754" s="56">
        <v>13085500</v>
      </c>
      <c r="B7754" s="57" t="s">
        <v>10</v>
      </c>
      <c r="C7754" s="58">
        <v>43142</v>
      </c>
      <c r="D7754" s="56">
        <v>0</v>
      </c>
      <c r="E7754" s="56">
        <v>0</v>
      </c>
      <c r="F7754" s="56">
        <v>0</v>
      </c>
      <c r="G7754" s="56">
        <v>0</v>
      </c>
      <c r="H7754" s="56">
        <v>0</v>
      </c>
      <c r="I7754" s="58">
        <v>43142</v>
      </c>
      <c r="J7754" s="56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3">
      <c r="A7755" s="56">
        <v>13085500</v>
      </c>
      <c r="B7755" s="57" t="s">
        <v>10</v>
      </c>
      <c r="C7755" s="58">
        <v>43143</v>
      </c>
      <c r="D7755" s="56">
        <v>0</v>
      </c>
      <c r="E7755" s="56">
        <v>0</v>
      </c>
      <c r="F7755" s="56">
        <v>0</v>
      </c>
      <c r="G7755" s="56">
        <v>0</v>
      </c>
      <c r="H7755" s="56">
        <v>0</v>
      </c>
      <c r="I7755" s="58">
        <v>43143</v>
      </c>
      <c r="J7755" s="56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3">
      <c r="A7756" s="56">
        <v>13085500</v>
      </c>
      <c r="B7756" s="57" t="s">
        <v>10</v>
      </c>
      <c r="C7756" s="58">
        <v>43144</v>
      </c>
      <c r="D7756" s="56">
        <v>0</v>
      </c>
      <c r="E7756" s="56">
        <v>0</v>
      </c>
      <c r="F7756" s="56">
        <v>0</v>
      </c>
      <c r="G7756" s="56">
        <v>0</v>
      </c>
      <c r="H7756" s="56">
        <v>0</v>
      </c>
      <c r="I7756" s="58">
        <v>43144</v>
      </c>
      <c r="J7756" s="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3">
      <c r="A7757" s="56">
        <v>13085500</v>
      </c>
      <c r="B7757" s="57" t="s">
        <v>10</v>
      </c>
      <c r="C7757" s="58">
        <v>43145</v>
      </c>
      <c r="D7757" s="56">
        <v>0</v>
      </c>
      <c r="E7757" s="56">
        <v>0</v>
      </c>
      <c r="F7757" s="56">
        <v>0</v>
      </c>
      <c r="G7757" s="56">
        <v>0</v>
      </c>
      <c r="H7757" s="56">
        <v>0</v>
      </c>
      <c r="I7757" s="58">
        <v>43145</v>
      </c>
      <c r="J7757" s="56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3">
      <c r="A7758" s="56">
        <v>13085500</v>
      </c>
      <c r="B7758" s="57" t="s">
        <v>10</v>
      </c>
      <c r="C7758" s="58">
        <v>43146</v>
      </c>
      <c r="D7758" s="56">
        <v>0</v>
      </c>
      <c r="E7758" s="56">
        <v>0</v>
      </c>
      <c r="F7758" s="56">
        <v>0</v>
      </c>
      <c r="G7758" s="56">
        <v>0</v>
      </c>
      <c r="H7758" s="56">
        <v>0</v>
      </c>
      <c r="I7758" s="58">
        <v>43146</v>
      </c>
      <c r="J7758" s="56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3">
      <c r="A7759" s="56">
        <v>13085500</v>
      </c>
      <c r="B7759" s="57" t="s">
        <v>10</v>
      </c>
      <c r="C7759" s="58">
        <v>43147</v>
      </c>
      <c r="D7759" s="56">
        <v>0</v>
      </c>
      <c r="E7759" s="56">
        <v>0</v>
      </c>
      <c r="F7759" s="56">
        <v>0</v>
      </c>
      <c r="G7759" s="56">
        <v>0</v>
      </c>
      <c r="H7759" s="56">
        <v>0</v>
      </c>
      <c r="I7759" s="58">
        <v>43147</v>
      </c>
      <c r="J7759" s="56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3">
      <c r="A7760" s="56">
        <v>13085500</v>
      </c>
      <c r="B7760" s="57" t="s">
        <v>10</v>
      </c>
      <c r="C7760" s="58">
        <v>43148</v>
      </c>
      <c r="D7760" s="56">
        <v>0</v>
      </c>
      <c r="E7760" s="56">
        <v>0</v>
      </c>
      <c r="F7760" s="56">
        <v>0</v>
      </c>
      <c r="G7760" s="56">
        <v>0</v>
      </c>
      <c r="H7760" s="56">
        <v>0</v>
      </c>
      <c r="I7760" s="58">
        <v>43148</v>
      </c>
      <c r="J7760" s="56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3">
      <c r="A7761" s="56">
        <v>13085500</v>
      </c>
      <c r="B7761" s="57" t="s">
        <v>10</v>
      </c>
      <c r="C7761" s="58">
        <v>43149</v>
      </c>
      <c r="D7761" s="56">
        <v>0</v>
      </c>
      <c r="E7761" s="56">
        <v>0</v>
      </c>
      <c r="F7761" s="56">
        <v>0</v>
      </c>
      <c r="G7761" s="56">
        <v>0</v>
      </c>
      <c r="H7761" s="56">
        <v>0</v>
      </c>
      <c r="I7761" s="58">
        <v>43149</v>
      </c>
      <c r="J7761" s="56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3">
      <c r="A7762" s="56">
        <v>13085500</v>
      </c>
      <c r="B7762" s="57" t="s">
        <v>10</v>
      </c>
      <c r="C7762" s="58">
        <v>43150</v>
      </c>
      <c r="D7762" s="56">
        <v>0</v>
      </c>
      <c r="E7762" s="56">
        <v>0</v>
      </c>
      <c r="F7762" s="56">
        <v>0</v>
      </c>
      <c r="G7762" s="56">
        <v>0</v>
      </c>
      <c r="H7762" s="56">
        <v>0</v>
      </c>
      <c r="I7762" s="58">
        <v>43150</v>
      </c>
      <c r="J7762" s="56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3">
      <c r="A7763" s="56">
        <v>13085500</v>
      </c>
      <c r="B7763" s="57" t="s">
        <v>10</v>
      </c>
      <c r="C7763" s="58">
        <v>43151</v>
      </c>
      <c r="D7763" s="56">
        <v>0</v>
      </c>
      <c r="E7763" s="56">
        <v>0</v>
      </c>
      <c r="F7763" s="56">
        <v>0</v>
      </c>
      <c r="G7763" s="56">
        <v>0</v>
      </c>
      <c r="H7763" s="56">
        <v>0</v>
      </c>
      <c r="I7763" s="58">
        <v>43151</v>
      </c>
      <c r="J7763" s="56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3">
      <c r="A7764" s="56">
        <v>13085500</v>
      </c>
      <c r="B7764" s="57" t="s">
        <v>10</v>
      </c>
      <c r="C7764" s="58">
        <v>43152</v>
      </c>
      <c r="D7764" s="56">
        <v>0</v>
      </c>
      <c r="E7764" s="56">
        <v>0</v>
      </c>
      <c r="F7764" s="56">
        <v>0</v>
      </c>
      <c r="G7764" s="56">
        <v>0</v>
      </c>
      <c r="H7764" s="56">
        <v>0</v>
      </c>
      <c r="I7764" s="58">
        <v>43152</v>
      </c>
      <c r="J7764" s="56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3">
      <c r="A7765" s="56">
        <v>13085500</v>
      </c>
      <c r="B7765" s="57" t="s">
        <v>10</v>
      </c>
      <c r="C7765" s="58">
        <v>43153</v>
      </c>
      <c r="D7765" s="56">
        <v>0</v>
      </c>
      <c r="E7765" s="56">
        <v>0</v>
      </c>
      <c r="F7765" s="56">
        <v>0</v>
      </c>
      <c r="G7765" s="56">
        <v>0</v>
      </c>
      <c r="H7765" s="56">
        <v>0</v>
      </c>
      <c r="I7765" s="58">
        <v>43153</v>
      </c>
      <c r="J7765" s="56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3">
      <c r="A7766" s="56">
        <v>13085500</v>
      </c>
      <c r="B7766" s="57" t="s">
        <v>10</v>
      </c>
      <c r="C7766" s="58">
        <v>43154</v>
      </c>
      <c r="D7766" s="56">
        <v>0</v>
      </c>
      <c r="E7766" s="56">
        <v>0</v>
      </c>
      <c r="F7766" s="56">
        <v>0</v>
      </c>
      <c r="G7766" s="56">
        <v>0</v>
      </c>
      <c r="H7766" s="56">
        <v>0</v>
      </c>
      <c r="I7766" s="58">
        <v>43154</v>
      </c>
      <c r="J7766" s="5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3">
      <c r="A7767" s="56">
        <v>13085500</v>
      </c>
      <c r="B7767" s="57" t="s">
        <v>10</v>
      </c>
      <c r="C7767" s="58">
        <v>43155</v>
      </c>
      <c r="D7767" s="56">
        <v>0</v>
      </c>
      <c r="E7767" s="56">
        <v>0</v>
      </c>
      <c r="F7767" s="56">
        <v>0</v>
      </c>
      <c r="G7767" s="56">
        <v>0</v>
      </c>
      <c r="H7767" s="56">
        <v>0</v>
      </c>
      <c r="I7767" s="58">
        <v>43155</v>
      </c>
      <c r="J7767" s="56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3">
      <c r="A7768" s="56">
        <v>13085500</v>
      </c>
      <c r="B7768" s="57" t="s">
        <v>10</v>
      </c>
      <c r="C7768" s="58">
        <v>43156</v>
      </c>
      <c r="D7768" s="56">
        <v>0</v>
      </c>
      <c r="E7768" s="56">
        <v>0</v>
      </c>
      <c r="F7768" s="56">
        <v>0</v>
      </c>
      <c r="G7768" s="56">
        <v>0</v>
      </c>
      <c r="H7768" s="56">
        <v>0</v>
      </c>
      <c r="I7768" s="58">
        <v>43156</v>
      </c>
      <c r="J7768" s="56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3">
      <c r="A7769" s="56">
        <v>13085500</v>
      </c>
      <c r="B7769" s="57" t="s">
        <v>10</v>
      </c>
      <c r="C7769" s="58">
        <v>43157</v>
      </c>
      <c r="D7769" s="56">
        <v>0</v>
      </c>
      <c r="E7769" s="56">
        <v>0</v>
      </c>
      <c r="F7769" s="56">
        <v>0</v>
      </c>
      <c r="G7769" s="56">
        <v>0</v>
      </c>
      <c r="H7769" s="56">
        <v>0</v>
      </c>
      <c r="I7769" s="58">
        <v>43157</v>
      </c>
      <c r="J7769" s="56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3">
      <c r="A7770" s="56">
        <v>13085500</v>
      </c>
      <c r="B7770" s="57" t="s">
        <v>10</v>
      </c>
      <c r="C7770" s="58">
        <v>43158</v>
      </c>
      <c r="D7770" s="56">
        <v>0</v>
      </c>
      <c r="E7770" s="56">
        <v>0</v>
      </c>
      <c r="F7770" s="56">
        <v>0</v>
      </c>
      <c r="G7770" s="56">
        <v>0</v>
      </c>
      <c r="H7770" s="56">
        <v>0</v>
      </c>
      <c r="I7770" s="58">
        <v>43158</v>
      </c>
      <c r="J7770" s="56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3">
      <c r="A7771" s="56">
        <v>13085500</v>
      </c>
      <c r="B7771" s="57" t="s">
        <v>10</v>
      </c>
      <c r="C7771" s="58">
        <v>43159</v>
      </c>
      <c r="D7771" s="56">
        <v>0</v>
      </c>
      <c r="E7771" s="56">
        <v>0</v>
      </c>
      <c r="F7771" s="56">
        <v>0</v>
      </c>
      <c r="G7771" s="56">
        <v>0</v>
      </c>
      <c r="H7771" s="56">
        <v>0</v>
      </c>
      <c r="I7771" s="58">
        <v>43159</v>
      </c>
      <c r="J7771" s="56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3">
      <c r="A7772" s="56">
        <v>13085500</v>
      </c>
      <c r="B7772" s="57" t="s">
        <v>10</v>
      </c>
      <c r="C7772" s="58">
        <v>43160</v>
      </c>
      <c r="D7772" s="56">
        <v>0</v>
      </c>
      <c r="E7772" s="56">
        <v>0</v>
      </c>
      <c r="F7772" s="56">
        <v>0</v>
      </c>
      <c r="G7772" s="56">
        <v>0</v>
      </c>
      <c r="H7772" s="56">
        <v>0</v>
      </c>
      <c r="I7772" s="58">
        <v>43160</v>
      </c>
      <c r="J7772" s="56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3">
      <c r="A7773" s="56">
        <v>13085500</v>
      </c>
      <c r="B7773" s="57" t="s">
        <v>10</v>
      </c>
      <c r="C7773" s="58">
        <v>43161</v>
      </c>
      <c r="D7773" s="56">
        <v>0</v>
      </c>
      <c r="E7773" s="56">
        <v>0</v>
      </c>
      <c r="F7773" s="56">
        <v>0</v>
      </c>
      <c r="G7773" s="56">
        <v>0</v>
      </c>
      <c r="H7773" s="56">
        <v>0</v>
      </c>
      <c r="I7773" s="58">
        <v>43161</v>
      </c>
      <c r="J7773" s="56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3">
      <c r="A7774" s="56">
        <v>13085500</v>
      </c>
      <c r="B7774" s="57" t="s">
        <v>10</v>
      </c>
      <c r="C7774" s="58">
        <v>43162</v>
      </c>
      <c r="D7774" s="56">
        <v>0</v>
      </c>
      <c r="E7774" s="56">
        <v>0</v>
      </c>
      <c r="F7774" s="56">
        <v>0</v>
      </c>
      <c r="G7774" s="56">
        <v>0</v>
      </c>
      <c r="H7774" s="56">
        <v>0</v>
      </c>
      <c r="I7774" s="58">
        <v>43162</v>
      </c>
      <c r="J7774" s="56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3">
      <c r="A7775" s="56">
        <v>13085500</v>
      </c>
      <c r="B7775" s="57" t="s">
        <v>10</v>
      </c>
      <c r="C7775" s="58">
        <v>43163</v>
      </c>
      <c r="D7775" s="56">
        <v>0</v>
      </c>
      <c r="E7775" s="56">
        <v>0</v>
      </c>
      <c r="F7775" s="56">
        <v>0</v>
      </c>
      <c r="G7775" s="56">
        <v>0</v>
      </c>
      <c r="H7775" s="56">
        <v>0</v>
      </c>
      <c r="I7775" s="58">
        <v>43163</v>
      </c>
      <c r="J7775" s="56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3">
      <c r="A7776" s="56">
        <v>13085500</v>
      </c>
      <c r="B7776" s="57" t="s">
        <v>10</v>
      </c>
      <c r="C7776" s="58">
        <v>43164</v>
      </c>
      <c r="D7776" s="56">
        <v>0</v>
      </c>
      <c r="E7776" s="56">
        <v>0</v>
      </c>
      <c r="F7776" s="56">
        <v>0</v>
      </c>
      <c r="G7776" s="56">
        <v>0</v>
      </c>
      <c r="H7776" s="56">
        <v>0</v>
      </c>
      <c r="I7776" s="58">
        <v>43164</v>
      </c>
      <c r="J7776" s="5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3">
      <c r="A7777" s="56">
        <v>13085500</v>
      </c>
      <c r="B7777" s="57" t="s">
        <v>10</v>
      </c>
      <c r="C7777" s="58">
        <v>43165</v>
      </c>
      <c r="D7777" s="56">
        <v>0</v>
      </c>
      <c r="E7777" s="56">
        <v>0</v>
      </c>
      <c r="F7777" s="56">
        <v>0</v>
      </c>
      <c r="G7777" s="56">
        <v>0</v>
      </c>
      <c r="H7777" s="56">
        <v>0</v>
      </c>
      <c r="I7777" s="58">
        <v>43165</v>
      </c>
      <c r="J7777" s="56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3">
      <c r="A7778" s="56">
        <v>13085500</v>
      </c>
      <c r="B7778" s="57" t="s">
        <v>10</v>
      </c>
      <c r="C7778" s="58">
        <v>43166</v>
      </c>
      <c r="D7778" s="56">
        <v>0</v>
      </c>
      <c r="E7778" s="56">
        <v>0</v>
      </c>
      <c r="F7778" s="56">
        <v>0</v>
      </c>
      <c r="G7778" s="56">
        <v>0</v>
      </c>
      <c r="H7778" s="56">
        <v>0</v>
      </c>
      <c r="I7778" s="58">
        <v>43166</v>
      </c>
      <c r="J7778" s="56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3">
      <c r="A7779" s="56">
        <v>13085500</v>
      </c>
      <c r="B7779" s="57" t="s">
        <v>10</v>
      </c>
      <c r="C7779" s="58">
        <v>43167</v>
      </c>
      <c r="D7779" s="56">
        <v>0</v>
      </c>
      <c r="E7779" s="56">
        <v>0</v>
      </c>
      <c r="F7779" s="56">
        <v>0</v>
      </c>
      <c r="G7779" s="56">
        <v>0</v>
      </c>
      <c r="H7779" s="56">
        <v>0</v>
      </c>
      <c r="I7779" s="58">
        <v>43167</v>
      </c>
      <c r="J7779" s="56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3">
      <c r="A7780" s="56">
        <v>13085500</v>
      </c>
      <c r="B7780" s="57" t="s">
        <v>10</v>
      </c>
      <c r="C7780" s="58">
        <v>43168</v>
      </c>
      <c r="D7780" s="56">
        <v>0</v>
      </c>
      <c r="E7780" s="56">
        <v>0</v>
      </c>
      <c r="F7780" s="56">
        <v>0</v>
      </c>
      <c r="G7780" s="56">
        <v>0</v>
      </c>
      <c r="H7780" s="56">
        <v>0</v>
      </c>
      <c r="I7780" s="58">
        <v>43168</v>
      </c>
      <c r="J7780" s="56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3">
      <c r="A7781" s="56">
        <v>13085500</v>
      </c>
      <c r="B7781" s="57" t="s">
        <v>10</v>
      </c>
      <c r="C7781" s="58">
        <v>43169</v>
      </c>
      <c r="D7781" s="56">
        <v>0</v>
      </c>
      <c r="E7781" s="56">
        <v>0</v>
      </c>
      <c r="F7781" s="56">
        <v>0</v>
      </c>
      <c r="G7781" s="56">
        <v>0</v>
      </c>
      <c r="H7781" s="56">
        <v>0</v>
      </c>
      <c r="I7781" s="58">
        <v>43169</v>
      </c>
      <c r="J7781" s="56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3">
      <c r="A7782" s="56">
        <v>13085500</v>
      </c>
      <c r="B7782" s="57" t="s">
        <v>10</v>
      </c>
      <c r="C7782" s="58">
        <v>43170</v>
      </c>
      <c r="D7782" s="56">
        <v>0</v>
      </c>
      <c r="E7782" s="56">
        <v>0</v>
      </c>
      <c r="F7782" s="56">
        <v>0</v>
      </c>
      <c r="G7782" s="56">
        <v>0</v>
      </c>
      <c r="H7782" s="56">
        <v>0</v>
      </c>
      <c r="I7782" s="58">
        <v>43170</v>
      </c>
      <c r="J7782" s="56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3">
      <c r="A7783" s="56">
        <v>13085500</v>
      </c>
      <c r="B7783" s="57" t="s">
        <v>10</v>
      </c>
      <c r="C7783" s="58">
        <v>43171</v>
      </c>
      <c r="D7783" s="56">
        <v>0</v>
      </c>
      <c r="E7783" s="56">
        <v>0</v>
      </c>
      <c r="F7783" s="56">
        <v>0</v>
      </c>
      <c r="G7783" s="56">
        <v>0</v>
      </c>
      <c r="H7783" s="56">
        <v>0</v>
      </c>
      <c r="I7783" s="58">
        <v>43171</v>
      </c>
      <c r="J7783" s="56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3">
      <c r="A7784" s="56">
        <v>13085500</v>
      </c>
      <c r="B7784" s="57" t="s">
        <v>10</v>
      </c>
      <c r="C7784" s="58">
        <v>43172</v>
      </c>
      <c r="D7784" s="56">
        <v>0</v>
      </c>
      <c r="E7784" s="56">
        <v>0</v>
      </c>
      <c r="F7784" s="56">
        <v>0</v>
      </c>
      <c r="G7784" s="56">
        <v>0</v>
      </c>
      <c r="H7784" s="56">
        <v>0</v>
      </c>
      <c r="I7784" s="58">
        <v>43172</v>
      </c>
      <c r="J7784" s="56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3">
      <c r="A7785" s="56">
        <v>13085500</v>
      </c>
      <c r="B7785" s="57" t="s">
        <v>10</v>
      </c>
      <c r="C7785" s="58">
        <v>43173</v>
      </c>
      <c r="D7785" s="56">
        <v>0</v>
      </c>
      <c r="E7785" s="56">
        <v>0</v>
      </c>
      <c r="F7785" s="56">
        <v>0</v>
      </c>
      <c r="G7785" s="56">
        <v>0</v>
      </c>
      <c r="H7785" s="56">
        <v>0</v>
      </c>
      <c r="I7785" s="58">
        <v>43173</v>
      </c>
      <c r="J7785" s="56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3">
      <c r="A7786" s="56">
        <v>13085500</v>
      </c>
      <c r="B7786" s="57" t="s">
        <v>10</v>
      </c>
      <c r="C7786" s="58">
        <v>43174</v>
      </c>
      <c r="D7786" s="56">
        <v>0</v>
      </c>
      <c r="E7786" s="56">
        <v>0</v>
      </c>
      <c r="F7786" s="56">
        <v>0</v>
      </c>
      <c r="G7786" s="56">
        <v>0</v>
      </c>
      <c r="H7786" s="56">
        <v>0</v>
      </c>
      <c r="I7786" s="58">
        <v>43174</v>
      </c>
      <c r="J7786" s="5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3">
      <c r="A7787" s="56">
        <v>13085500</v>
      </c>
      <c r="B7787" s="57" t="s">
        <v>10</v>
      </c>
      <c r="C7787" s="58">
        <v>43175</v>
      </c>
      <c r="D7787" s="56">
        <v>0</v>
      </c>
      <c r="E7787" s="56">
        <v>0</v>
      </c>
      <c r="F7787" s="56">
        <v>0</v>
      </c>
      <c r="G7787" s="56">
        <v>0</v>
      </c>
      <c r="H7787" s="56">
        <v>0</v>
      </c>
      <c r="I7787" s="58">
        <v>43175</v>
      </c>
      <c r="J7787" s="56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3">
      <c r="A7788" s="56">
        <v>13085500</v>
      </c>
      <c r="B7788" s="57" t="s">
        <v>10</v>
      </c>
      <c r="C7788" s="58">
        <v>43176</v>
      </c>
      <c r="D7788" s="56">
        <v>0</v>
      </c>
      <c r="E7788" s="56">
        <v>0</v>
      </c>
      <c r="F7788" s="56">
        <v>0</v>
      </c>
      <c r="G7788" s="56">
        <v>0</v>
      </c>
      <c r="H7788" s="56">
        <v>0</v>
      </c>
      <c r="I7788" s="58">
        <v>43176</v>
      </c>
      <c r="J7788" s="56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3">
      <c r="A7789" s="56">
        <v>13085500</v>
      </c>
      <c r="B7789" s="57" t="s">
        <v>10</v>
      </c>
      <c r="C7789" s="58">
        <v>43177</v>
      </c>
      <c r="D7789" s="56">
        <v>0</v>
      </c>
      <c r="E7789" s="56">
        <v>0</v>
      </c>
      <c r="F7789" s="56">
        <v>0</v>
      </c>
      <c r="G7789" s="56">
        <v>0</v>
      </c>
      <c r="H7789" s="56">
        <v>0</v>
      </c>
      <c r="I7789" s="58">
        <v>43177</v>
      </c>
      <c r="J7789" s="56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3">
      <c r="A7790" s="56">
        <v>13085500</v>
      </c>
      <c r="B7790" s="57" t="s">
        <v>10</v>
      </c>
      <c r="C7790" s="58">
        <v>43178</v>
      </c>
      <c r="D7790" s="56">
        <v>0</v>
      </c>
      <c r="E7790" s="56">
        <v>0</v>
      </c>
      <c r="F7790" s="56">
        <v>0</v>
      </c>
      <c r="G7790" s="56">
        <v>0</v>
      </c>
      <c r="H7790" s="56">
        <v>0</v>
      </c>
      <c r="I7790" s="58">
        <v>43178</v>
      </c>
      <c r="J7790" s="56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3">
      <c r="A7791" s="56">
        <v>13085500</v>
      </c>
      <c r="B7791" s="57" t="s">
        <v>10</v>
      </c>
      <c r="C7791" s="58">
        <v>43179</v>
      </c>
      <c r="D7791" s="56">
        <v>0</v>
      </c>
      <c r="E7791" s="56">
        <v>0</v>
      </c>
      <c r="F7791" s="56">
        <v>0</v>
      </c>
      <c r="G7791" s="56">
        <v>0</v>
      </c>
      <c r="H7791" s="56">
        <v>0</v>
      </c>
      <c r="I7791" s="58">
        <v>43179</v>
      </c>
      <c r="J7791" s="56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3">
      <c r="A7792" s="56">
        <v>13085500</v>
      </c>
      <c r="B7792" s="57" t="s">
        <v>10</v>
      </c>
      <c r="C7792" s="58">
        <v>43180</v>
      </c>
      <c r="D7792" s="56">
        <v>0</v>
      </c>
      <c r="E7792" s="56">
        <v>0</v>
      </c>
      <c r="F7792" s="56">
        <v>0</v>
      </c>
      <c r="G7792" s="56">
        <v>0</v>
      </c>
      <c r="H7792" s="56">
        <v>0</v>
      </c>
      <c r="I7792" s="58">
        <v>43180</v>
      </c>
      <c r="J7792" s="56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3">
      <c r="A7793" s="56">
        <v>13085500</v>
      </c>
      <c r="B7793" s="57" t="s">
        <v>10</v>
      </c>
      <c r="C7793" s="58">
        <v>43181</v>
      </c>
      <c r="D7793" s="56">
        <v>0</v>
      </c>
      <c r="E7793" s="56">
        <v>0</v>
      </c>
      <c r="F7793" s="56">
        <v>0</v>
      </c>
      <c r="G7793" s="56">
        <v>0</v>
      </c>
      <c r="H7793" s="56">
        <v>0</v>
      </c>
      <c r="I7793" s="58">
        <v>43181</v>
      </c>
      <c r="J7793" s="56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3">
      <c r="A7794" s="56">
        <v>13085500</v>
      </c>
      <c r="B7794" s="57" t="s">
        <v>10</v>
      </c>
      <c r="C7794" s="58">
        <v>43182</v>
      </c>
      <c r="D7794" s="56">
        <v>0</v>
      </c>
      <c r="E7794" s="56">
        <v>0</v>
      </c>
      <c r="F7794" s="56">
        <v>0</v>
      </c>
      <c r="G7794" s="56">
        <v>0</v>
      </c>
      <c r="H7794" s="56">
        <v>0</v>
      </c>
      <c r="I7794" s="58">
        <v>43182</v>
      </c>
      <c r="J7794" s="56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3">
      <c r="A7795" s="56">
        <v>13085500</v>
      </c>
      <c r="B7795" s="57" t="s">
        <v>10</v>
      </c>
      <c r="C7795" s="58">
        <v>43183</v>
      </c>
      <c r="D7795" s="56">
        <v>0</v>
      </c>
      <c r="E7795" s="56">
        <v>0</v>
      </c>
      <c r="F7795" s="56">
        <v>0</v>
      </c>
      <c r="G7795" s="56">
        <v>0</v>
      </c>
      <c r="H7795" s="56">
        <v>0</v>
      </c>
      <c r="I7795" s="58">
        <v>43183</v>
      </c>
      <c r="J7795" s="56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3">
      <c r="A7796" s="56">
        <v>13085500</v>
      </c>
      <c r="B7796" s="57" t="s">
        <v>10</v>
      </c>
      <c r="C7796" s="58">
        <v>43184</v>
      </c>
      <c r="D7796" s="56">
        <v>0</v>
      </c>
      <c r="E7796" s="56">
        <v>0</v>
      </c>
      <c r="F7796" s="56">
        <v>0</v>
      </c>
      <c r="G7796" s="56">
        <v>0</v>
      </c>
      <c r="H7796" s="56">
        <v>0</v>
      </c>
      <c r="I7796" s="58">
        <v>43184</v>
      </c>
      <c r="J7796" s="5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3">
      <c r="A7797" s="56">
        <v>13085500</v>
      </c>
      <c r="B7797" s="57" t="s">
        <v>10</v>
      </c>
      <c r="C7797" s="58">
        <v>43185</v>
      </c>
      <c r="D7797" s="56">
        <v>0</v>
      </c>
      <c r="E7797" s="56">
        <v>0</v>
      </c>
      <c r="F7797" s="56">
        <v>0</v>
      </c>
      <c r="G7797" s="56">
        <v>0</v>
      </c>
      <c r="H7797" s="56">
        <v>0</v>
      </c>
      <c r="I7797" s="58">
        <v>43185</v>
      </c>
      <c r="J7797" s="56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3">
      <c r="A7798" s="56">
        <v>13085500</v>
      </c>
      <c r="B7798" s="57" t="s">
        <v>10</v>
      </c>
      <c r="C7798" s="58">
        <v>43186</v>
      </c>
      <c r="D7798" s="56">
        <v>0</v>
      </c>
      <c r="E7798" s="56">
        <v>0</v>
      </c>
      <c r="F7798" s="56">
        <v>0</v>
      </c>
      <c r="G7798" s="56">
        <v>0</v>
      </c>
      <c r="H7798" s="56">
        <v>0</v>
      </c>
      <c r="I7798" s="58">
        <v>43186</v>
      </c>
      <c r="J7798" s="56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3">
      <c r="A7799" s="56">
        <v>13085500</v>
      </c>
      <c r="B7799" s="57" t="s">
        <v>10</v>
      </c>
      <c r="C7799" s="58">
        <v>43187</v>
      </c>
      <c r="D7799" s="56">
        <v>0</v>
      </c>
      <c r="E7799" s="56">
        <v>0</v>
      </c>
      <c r="F7799" s="56">
        <v>0</v>
      </c>
      <c r="G7799" s="56">
        <v>0</v>
      </c>
      <c r="H7799" s="56">
        <v>0</v>
      </c>
      <c r="I7799" s="58">
        <v>43187</v>
      </c>
      <c r="J7799" s="56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3">
      <c r="A7800" s="56">
        <v>13085500</v>
      </c>
      <c r="B7800" s="57" t="s">
        <v>10</v>
      </c>
      <c r="C7800" s="58">
        <v>43188</v>
      </c>
      <c r="D7800" s="56">
        <v>0</v>
      </c>
      <c r="E7800" s="56">
        <v>0</v>
      </c>
      <c r="F7800" s="56">
        <v>0</v>
      </c>
      <c r="G7800" s="56">
        <v>0</v>
      </c>
      <c r="H7800" s="56">
        <v>0</v>
      </c>
      <c r="I7800" s="58">
        <v>43188</v>
      </c>
      <c r="J7800" s="56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3">
      <c r="A7801" s="56">
        <v>13085500</v>
      </c>
      <c r="B7801" s="57" t="s">
        <v>10</v>
      </c>
      <c r="C7801" s="58">
        <v>43189</v>
      </c>
      <c r="D7801" s="56">
        <v>0</v>
      </c>
      <c r="E7801" s="56">
        <v>0</v>
      </c>
      <c r="F7801" s="56">
        <v>0</v>
      </c>
      <c r="G7801" s="56">
        <v>0</v>
      </c>
      <c r="H7801" s="56">
        <v>0</v>
      </c>
      <c r="I7801" s="58">
        <v>43189</v>
      </c>
      <c r="J7801" s="56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3">
      <c r="A7802" s="56">
        <v>13085500</v>
      </c>
      <c r="B7802" s="57" t="s">
        <v>10</v>
      </c>
      <c r="C7802" s="58">
        <v>43190</v>
      </c>
      <c r="D7802" s="56">
        <v>0</v>
      </c>
      <c r="E7802" s="56">
        <v>0</v>
      </c>
      <c r="F7802" s="56">
        <v>0</v>
      </c>
      <c r="G7802" s="56">
        <v>0</v>
      </c>
      <c r="H7802" s="56">
        <v>0</v>
      </c>
      <c r="I7802" s="58">
        <v>43190</v>
      </c>
      <c r="J7802" s="56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3">
      <c r="A7803" s="56">
        <v>13085500</v>
      </c>
      <c r="B7803" s="57" t="s">
        <v>10</v>
      </c>
      <c r="C7803" s="58">
        <v>43191</v>
      </c>
      <c r="D7803" s="56">
        <v>0</v>
      </c>
      <c r="E7803" s="56">
        <v>0</v>
      </c>
      <c r="F7803" s="56">
        <v>0</v>
      </c>
      <c r="G7803" s="56">
        <v>0</v>
      </c>
      <c r="H7803" s="56">
        <v>0</v>
      </c>
      <c r="I7803" s="58">
        <v>43191</v>
      </c>
      <c r="J7803" s="56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3">
      <c r="A7804" s="56">
        <v>13085500</v>
      </c>
      <c r="B7804" s="57" t="s">
        <v>10</v>
      </c>
      <c r="C7804" s="58">
        <v>43192</v>
      </c>
      <c r="D7804" s="56">
        <v>0</v>
      </c>
      <c r="E7804" s="56">
        <v>0</v>
      </c>
      <c r="F7804" s="56">
        <v>0</v>
      </c>
      <c r="G7804" s="56">
        <v>0</v>
      </c>
      <c r="H7804" s="56">
        <v>0</v>
      </c>
      <c r="I7804" s="58">
        <v>43192</v>
      </c>
      <c r="J7804" s="56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3">
      <c r="A7805" s="56">
        <v>13085500</v>
      </c>
      <c r="B7805" s="57" t="s">
        <v>10</v>
      </c>
      <c r="C7805" s="58">
        <v>43193</v>
      </c>
      <c r="D7805" s="56">
        <v>0</v>
      </c>
      <c r="E7805" s="56">
        <v>0</v>
      </c>
      <c r="F7805" s="56">
        <v>0</v>
      </c>
      <c r="G7805" s="56">
        <v>0</v>
      </c>
      <c r="H7805" s="56">
        <v>0</v>
      </c>
      <c r="I7805" s="58">
        <v>43193</v>
      </c>
      <c r="J7805" s="56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3">
      <c r="A7806" s="56">
        <v>13085500</v>
      </c>
      <c r="B7806" s="57" t="s">
        <v>10</v>
      </c>
      <c r="C7806" s="58">
        <v>43194</v>
      </c>
      <c r="D7806" s="56">
        <v>0</v>
      </c>
      <c r="E7806" s="56">
        <v>0</v>
      </c>
      <c r="F7806" s="56">
        <v>0</v>
      </c>
      <c r="G7806" s="56">
        <v>0</v>
      </c>
      <c r="H7806" s="56">
        <v>0</v>
      </c>
      <c r="I7806" s="58">
        <v>43194</v>
      </c>
      <c r="J7806" s="5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3">
      <c r="A7807" s="56">
        <v>13085500</v>
      </c>
      <c r="B7807" s="57" t="s">
        <v>10</v>
      </c>
      <c r="C7807" s="58">
        <v>43195</v>
      </c>
      <c r="D7807" s="56">
        <v>0</v>
      </c>
      <c r="E7807" s="56">
        <v>0</v>
      </c>
      <c r="F7807" s="56">
        <v>0</v>
      </c>
      <c r="G7807" s="56">
        <v>0</v>
      </c>
      <c r="H7807" s="56">
        <v>0</v>
      </c>
      <c r="I7807" s="58">
        <v>43195</v>
      </c>
      <c r="J7807" s="56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3">
      <c r="A7808" s="56">
        <v>13085500</v>
      </c>
      <c r="B7808" s="57" t="s">
        <v>10</v>
      </c>
      <c r="C7808" s="58">
        <v>43196</v>
      </c>
      <c r="D7808" s="56">
        <v>0</v>
      </c>
      <c r="E7808" s="56">
        <v>0</v>
      </c>
      <c r="F7808" s="56">
        <v>0</v>
      </c>
      <c r="G7808" s="56">
        <v>0</v>
      </c>
      <c r="H7808" s="56">
        <v>0</v>
      </c>
      <c r="I7808" s="58">
        <v>43196</v>
      </c>
      <c r="J7808" s="56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3">
      <c r="A7809" s="56">
        <v>13085500</v>
      </c>
      <c r="B7809" s="57" t="s">
        <v>10</v>
      </c>
      <c r="C7809" s="58">
        <v>43197</v>
      </c>
      <c r="D7809" s="56">
        <v>0</v>
      </c>
      <c r="E7809" s="56">
        <v>0</v>
      </c>
      <c r="F7809" s="56">
        <v>0</v>
      </c>
      <c r="G7809" s="56">
        <v>0</v>
      </c>
      <c r="H7809" s="56">
        <v>0</v>
      </c>
      <c r="I7809" s="58">
        <v>43197</v>
      </c>
      <c r="J7809" s="56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3">
      <c r="A7810" s="56">
        <v>13085500</v>
      </c>
      <c r="B7810" s="57" t="s">
        <v>10</v>
      </c>
      <c r="C7810" s="58">
        <v>43198</v>
      </c>
      <c r="D7810" s="56">
        <v>0</v>
      </c>
      <c r="E7810" s="56">
        <v>0</v>
      </c>
      <c r="F7810" s="56">
        <v>0</v>
      </c>
      <c r="G7810" s="56">
        <v>0</v>
      </c>
      <c r="H7810" s="56">
        <v>0</v>
      </c>
      <c r="I7810" s="58">
        <v>43198</v>
      </c>
      <c r="J7810" s="56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3">
      <c r="A7811" s="56">
        <v>13085500</v>
      </c>
      <c r="B7811" s="57" t="s">
        <v>10</v>
      </c>
      <c r="C7811" s="58">
        <v>43199</v>
      </c>
      <c r="D7811" s="56">
        <v>0</v>
      </c>
      <c r="E7811" s="56">
        <v>0</v>
      </c>
      <c r="F7811" s="56">
        <v>0</v>
      </c>
      <c r="G7811" s="56">
        <v>0</v>
      </c>
      <c r="H7811" s="56">
        <v>0</v>
      </c>
      <c r="I7811" s="58">
        <v>43199</v>
      </c>
      <c r="J7811" s="56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3">
      <c r="A7812" s="56">
        <v>13085500</v>
      </c>
      <c r="B7812" s="57" t="s">
        <v>10</v>
      </c>
      <c r="C7812" s="58">
        <v>43200</v>
      </c>
      <c r="D7812" s="56">
        <v>0</v>
      </c>
      <c r="E7812" s="56">
        <v>0</v>
      </c>
      <c r="F7812" s="56">
        <v>0</v>
      </c>
      <c r="G7812" s="56">
        <v>0</v>
      </c>
      <c r="H7812" s="56">
        <v>0</v>
      </c>
      <c r="I7812" s="58">
        <v>43200</v>
      </c>
      <c r="J7812" s="56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3">
      <c r="A7813" s="56">
        <v>13085500</v>
      </c>
      <c r="B7813" s="57" t="s">
        <v>10</v>
      </c>
      <c r="C7813" s="58">
        <v>43201</v>
      </c>
      <c r="D7813" s="56">
        <v>0</v>
      </c>
      <c r="E7813" s="56">
        <v>0</v>
      </c>
      <c r="F7813" s="56">
        <v>0</v>
      </c>
      <c r="G7813" s="56">
        <v>0</v>
      </c>
      <c r="H7813" s="56">
        <v>0</v>
      </c>
      <c r="I7813" s="58">
        <v>43201</v>
      </c>
      <c r="J7813" s="56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3">
      <c r="A7814" s="56">
        <v>13085500</v>
      </c>
      <c r="B7814" s="57" t="s">
        <v>10</v>
      </c>
      <c r="C7814" s="58">
        <v>43202</v>
      </c>
      <c r="D7814" s="56">
        <v>0</v>
      </c>
      <c r="E7814" s="56">
        <v>0</v>
      </c>
      <c r="F7814" s="56">
        <v>0</v>
      </c>
      <c r="G7814" s="56">
        <v>0</v>
      </c>
      <c r="H7814" s="56">
        <v>0</v>
      </c>
      <c r="I7814" s="58">
        <v>43202</v>
      </c>
      <c r="J7814" s="56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3">
      <c r="A7815" s="56">
        <v>13085500</v>
      </c>
      <c r="B7815" s="57" t="s">
        <v>10</v>
      </c>
      <c r="C7815" s="58">
        <v>43203</v>
      </c>
      <c r="D7815" s="56">
        <v>0</v>
      </c>
      <c r="E7815" s="56">
        <v>0</v>
      </c>
      <c r="F7815" s="56">
        <v>0</v>
      </c>
      <c r="G7815" s="56">
        <v>0</v>
      </c>
      <c r="H7815" s="56">
        <v>0</v>
      </c>
      <c r="I7815" s="58">
        <v>43203</v>
      </c>
      <c r="J7815" s="56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3">
      <c r="A7816" s="56">
        <v>13085500</v>
      </c>
      <c r="B7816" s="57" t="s">
        <v>10</v>
      </c>
      <c r="C7816" s="58">
        <v>43204</v>
      </c>
      <c r="D7816" s="56">
        <v>0</v>
      </c>
      <c r="E7816" s="56">
        <v>0</v>
      </c>
      <c r="F7816" s="56">
        <v>0</v>
      </c>
      <c r="G7816" s="56">
        <v>0</v>
      </c>
      <c r="H7816" s="56">
        <v>0</v>
      </c>
      <c r="I7816" s="58">
        <v>43204</v>
      </c>
      <c r="J7816" s="5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3">
      <c r="A7817" s="56">
        <v>13085500</v>
      </c>
      <c r="B7817" s="57" t="s">
        <v>10</v>
      </c>
      <c r="C7817" s="58">
        <v>43205</v>
      </c>
      <c r="D7817" s="56">
        <v>0.5</v>
      </c>
      <c r="E7817" s="56">
        <v>1</v>
      </c>
      <c r="F7817" s="56">
        <v>0</v>
      </c>
      <c r="G7817" s="56">
        <v>0</v>
      </c>
      <c r="H7817" s="56">
        <v>0</v>
      </c>
      <c r="I7817" s="58">
        <v>43205</v>
      </c>
      <c r="J7817" s="56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3">
      <c r="A7818" s="56">
        <v>13085500</v>
      </c>
      <c r="B7818" s="57" t="s">
        <v>10</v>
      </c>
      <c r="C7818" s="58">
        <v>43206</v>
      </c>
      <c r="D7818" s="56">
        <v>48</v>
      </c>
      <c r="E7818" s="56">
        <v>96.5</v>
      </c>
      <c r="F7818" s="56">
        <v>0</v>
      </c>
      <c r="G7818" s="56">
        <v>0</v>
      </c>
      <c r="H7818" s="56">
        <v>0</v>
      </c>
      <c r="I7818" s="58">
        <v>43206</v>
      </c>
      <c r="J7818" s="56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3">
      <c r="A7819" s="56">
        <v>13085500</v>
      </c>
      <c r="B7819" s="57" t="s">
        <v>10</v>
      </c>
      <c r="C7819" s="58">
        <v>43207</v>
      </c>
      <c r="D7819" s="56">
        <v>30</v>
      </c>
      <c r="E7819" s="56">
        <v>156.5</v>
      </c>
      <c r="F7819" s="56">
        <v>0</v>
      </c>
      <c r="G7819" s="56">
        <v>0</v>
      </c>
      <c r="H7819" s="56">
        <v>0</v>
      </c>
      <c r="I7819" s="58">
        <v>43207</v>
      </c>
      <c r="J7819" s="56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3">
      <c r="A7820" s="56">
        <v>13085500</v>
      </c>
      <c r="B7820" s="57" t="s">
        <v>10</v>
      </c>
      <c r="C7820" s="58">
        <v>43208</v>
      </c>
      <c r="D7820" s="56">
        <v>32</v>
      </c>
      <c r="E7820" s="56">
        <v>220.1</v>
      </c>
      <c r="F7820" s="56">
        <v>0</v>
      </c>
      <c r="G7820" s="56">
        <v>0</v>
      </c>
      <c r="H7820" s="56">
        <v>0</v>
      </c>
      <c r="I7820" s="58">
        <v>43208</v>
      </c>
      <c r="J7820" s="56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3">
      <c r="A7821" s="56">
        <v>13085500</v>
      </c>
      <c r="B7821" s="57" t="s">
        <v>10</v>
      </c>
      <c r="C7821" s="58">
        <v>43209</v>
      </c>
      <c r="D7821" s="56">
        <v>31</v>
      </c>
      <c r="E7821" s="56">
        <v>281.10000000000002</v>
      </c>
      <c r="F7821" s="56">
        <v>0</v>
      </c>
      <c r="G7821" s="56">
        <v>0</v>
      </c>
      <c r="H7821" s="56">
        <v>0</v>
      </c>
      <c r="I7821" s="58">
        <v>43209</v>
      </c>
      <c r="J7821" s="56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3">
      <c r="A7822" s="56">
        <v>13085500</v>
      </c>
      <c r="B7822" s="57" t="s">
        <v>10</v>
      </c>
      <c r="C7822" s="58">
        <v>43210</v>
      </c>
      <c r="D7822" s="56">
        <v>30</v>
      </c>
      <c r="E7822" s="56">
        <v>339.6</v>
      </c>
      <c r="F7822" s="56">
        <v>0</v>
      </c>
      <c r="G7822" s="56">
        <v>0</v>
      </c>
      <c r="H7822" s="56">
        <v>0</v>
      </c>
      <c r="I7822" s="58">
        <v>43210</v>
      </c>
      <c r="J7822" s="56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3">
      <c r="A7823" s="56">
        <v>13085500</v>
      </c>
      <c r="B7823" s="57" t="s">
        <v>10</v>
      </c>
      <c r="C7823" s="58">
        <v>43211</v>
      </c>
      <c r="D7823" s="56">
        <v>37</v>
      </c>
      <c r="E7823" s="56">
        <v>412.3</v>
      </c>
      <c r="F7823" s="56">
        <v>0</v>
      </c>
      <c r="G7823" s="56">
        <v>0</v>
      </c>
      <c r="H7823" s="56">
        <v>0</v>
      </c>
      <c r="I7823" s="58">
        <v>43211</v>
      </c>
      <c r="J7823" s="56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3">
      <c r="A7824" s="56">
        <v>13085500</v>
      </c>
      <c r="B7824" s="57" t="s">
        <v>10</v>
      </c>
      <c r="C7824" s="58">
        <v>43212</v>
      </c>
      <c r="D7824" s="56">
        <v>39</v>
      </c>
      <c r="E7824" s="56">
        <v>489.3</v>
      </c>
      <c r="F7824" s="56">
        <v>0</v>
      </c>
      <c r="G7824" s="56">
        <v>0</v>
      </c>
      <c r="H7824" s="56">
        <v>0</v>
      </c>
      <c r="I7824" s="58">
        <v>43212</v>
      </c>
      <c r="J7824" s="56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3">
      <c r="A7825" s="56">
        <v>13085500</v>
      </c>
      <c r="B7825" s="57" t="s">
        <v>10</v>
      </c>
      <c r="C7825" s="58">
        <v>43213</v>
      </c>
      <c r="D7825" s="56">
        <v>46</v>
      </c>
      <c r="E7825" s="56">
        <v>579.9</v>
      </c>
      <c r="F7825" s="56">
        <v>0</v>
      </c>
      <c r="G7825" s="56">
        <v>0</v>
      </c>
      <c r="H7825" s="56">
        <v>0</v>
      </c>
      <c r="I7825" s="58">
        <v>43213</v>
      </c>
      <c r="J7825" s="56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3">
      <c r="A7826" s="56">
        <v>13085500</v>
      </c>
      <c r="B7826" s="57" t="s">
        <v>10</v>
      </c>
      <c r="C7826" s="58">
        <v>43214</v>
      </c>
      <c r="D7826" s="56">
        <v>55</v>
      </c>
      <c r="E7826" s="56">
        <v>689.6</v>
      </c>
      <c r="F7826" s="56">
        <v>0</v>
      </c>
      <c r="G7826" s="56">
        <v>0</v>
      </c>
      <c r="H7826" s="56">
        <v>0</v>
      </c>
      <c r="I7826" s="58">
        <v>43214</v>
      </c>
      <c r="J7826" s="5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3">
      <c r="A7827" s="56">
        <v>13085500</v>
      </c>
      <c r="B7827" s="57" t="s">
        <v>10</v>
      </c>
      <c r="C7827" s="58">
        <v>43215</v>
      </c>
      <c r="D7827" s="56">
        <v>67</v>
      </c>
      <c r="E7827" s="56">
        <v>822.6</v>
      </c>
      <c r="F7827" s="56">
        <v>0</v>
      </c>
      <c r="G7827" s="56">
        <v>0</v>
      </c>
      <c r="H7827" s="56">
        <v>0</v>
      </c>
      <c r="I7827" s="58">
        <v>43215</v>
      </c>
      <c r="J7827" s="56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3">
      <c r="A7828" s="56">
        <v>13085500</v>
      </c>
      <c r="B7828" s="57" t="s">
        <v>10</v>
      </c>
      <c r="C7828" s="58">
        <v>43216</v>
      </c>
      <c r="D7828" s="56">
        <v>83</v>
      </c>
      <c r="E7828" s="56">
        <v>986.3</v>
      </c>
      <c r="F7828" s="56">
        <v>0</v>
      </c>
      <c r="G7828" s="56">
        <v>0</v>
      </c>
      <c r="H7828" s="56">
        <v>0</v>
      </c>
      <c r="I7828" s="58">
        <v>43216</v>
      </c>
      <c r="J7828" s="56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3">
      <c r="A7829" s="56">
        <v>13085500</v>
      </c>
      <c r="B7829" s="57" t="s">
        <v>10</v>
      </c>
      <c r="C7829" s="58">
        <v>43217</v>
      </c>
      <c r="D7829" s="56">
        <v>94</v>
      </c>
      <c r="E7829" s="56">
        <v>1173</v>
      </c>
      <c r="F7829" s="56">
        <v>0</v>
      </c>
      <c r="G7829" s="56">
        <v>0</v>
      </c>
      <c r="H7829" s="56">
        <v>0</v>
      </c>
      <c r="I7829" s="58">
        <v>43217</v>
      </c>
      <c r="J7829" s="56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3">
      <c r="A7830" s="56">
        <v>13085500</v>
      </c>
      <c r="B7830" s="57" t="s">
        <v>10</v>
      </c>
      <c r="C7830" s="58">
        <v>43218</v>
      </c>
      <c r="D7830" s="56">
        <v>108</v>
      </c>
      <c r="E7830" s="56">
        <v>1388</v>
      </c>
      <c r="F7830" s="56">
        <v>0</v>
      </c>
      <c r="G7830" s="56">
        <v>0</v>
      </c>
      <c r="H7830" s="56">
        <v>0</v>
      </c>
      <c r="I7830" s="58">
        <v>43218</v>
      </c>
      <c r="J7830" s="56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3">
      <c r="A7831" s="56">
        <v>13085500</v>
      </c>
      <c r="B7831" s="57" t="s">
        <v>10</v>
      </c>
      <c r="C7831" s="58">
        <v>43219</v>
      </c>
      <c r="D7831" s="56">
        <v>89</v>
      </c>
      <c r="E7831" s="56">
        <v>1563.7</v>
      </c>
      <c r="F7831" s="56">
        <v>0</v>
      </c>
      <c r="G7831" s="56">
        <v>0</v>
      </c>
      <c r="H7831" s="56">
        <v>0</v>
      </c>
      <c r="I7831" s="58">
        <v>43219</v>
      </c>
      <c r="J7831" s="56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3">
      <c r="A7832" s="56">
        <v>13085500</v>
      </c>
      <c r="B7832" s="57" t="s">
        <v>10</v>
      </c>
      <c r="C7832" s="58">
        <v>43220</v>
      </c>
      <c r="D7832" s="56">
        <v>118</v>
      </c>
      <c r="E7832" s="56">
        <v>1798.3</v>
      </c>
      <c r="F7832" s="56">
        <v>0</v>
      </c>
      <c r="G7832" s="56">
        <v>0</v>
      </c>
      <c r="H7832" s="56">
        <v>0</v>
      </c>
      <c r="I7832" s="58">
        <v>43220</v>
      </c>
      <c r="J7832" s="56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3">
      <c r="A7833" s="56">
        <v>13085500</v>
      </c>
      <c r="B7833" s="57" t="s">
        <v>10</v>
      </c>
      <c r="C7833" s="58">
        <v>43221</v>
      </c>
      <c r="D7833" s="56">
        <v>139</v>
      </c>
      <c r="E7833" s="56">
        <v>2073.4</v>
      </c>
      <c r="F7833" s="56">
        <v>0</v>
      </c>
      <c r="G7833" s="56">
        <v>0</v>
      </c>
      <c r="H7833" s="56">
        <v>0</v>
      </c>
      <c r="I7833" s="58">
        <v>43221</v>
      </c>
      <c r="J7833" s="56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3">
      <c r="A7834" s="56">
        <v>13085500</v>
      </c>
      <c r="B7834" s="57" t="s">
        <v>10</v>
      </c>
      <c r="C7834" s="58">
        <v>43222</v>
      </c>
      <c r="D7834" s="56">
        <v>145</v>
      </c>
      <c r="E7834" s="56">
        <v>2361.8000000000002</v>
      </c>
      <c r="F7834" s="56">
        <v>0</v>
      </c>
      <c r="G7834" s="56">
        <v>0</v>
      </c>
      <c r="H7834" s="56">
        <v>0</v>
      </c>
      <c r="I7834" s="58">
        <v>43222</v>
      </c>
      <c r="J7834" s="56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3">
      <c r="A7835" s="56">
        <v>13085500</v>
      </c>
      <c r="B7835" s="57" t="s">
        <v>10</v>
      </c>
      <c r="C7835" s="58">
        <v>43223</v>
      </c>
      <c r="D7835" s="56">
        <v>151</v>
      </c>
      <c r="E7835" s="56">
        <v>2661.5</v>
      </c>
      <c r="F7835" s="56">
        <v>0</v>
      </c>
      <c r="G7835" s="56">
        <v>0</v>
      </c>
      <c r="H7835" s="56">
        <v>0</v>
      </c>
      <c r="I7835" s="58">
        <v>43223</v>
      </c>
      <c r="J7835" s="56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3">
      <c r="A7836" s="56">
        <v>13085500</v>
      </c>
      <c r="B7836" s="57" t="s">
        <v>10</v>
      </c>
      <c r="C7836" s="58">
        <v>43224</v>
      </c>
      <c r="D7836" s="56">
        <v>161</v>
      </c>
      <c r="E7836" s="56">
        <v>2981.6</v>
      </c>
      <c r="F7836" s="56">
        <v>0</v>
      </c>
      <c r="G7836" s="56">
        <v>0</v>
      </c>
      <c r="H7836" s="56">
        <v>0</v>
      </c>
      <c r="I7836" s="58">
        <v>43224</v>
      </c>
      <c r="J7836" s="5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3">
      <c r="A7837" s="56">
        <v>13085500</v>
      </c>
      <c r="B7837" s="57" t="s">
        <v>10</v>
      </c>
      <c r="C7837" s="58">
        <v>43225</v>
      </c>
      <c r="D7837" s="56">
        <v>164</v>
      </c>
      <c r="E7837" s="56">
        <v>3307.4</v>
      </c>
      <c r="F7837" s="56">
        <v>0</v>
      </c>
      <c r="G7837" s="56">
        <v>0</v>
      </c>
      <c r="H7837" s="56">
        <v>0</v>
      </c>
      <c r="I7837" s="58">
        <v>43225</v>
      </c>
      <c r="J7837" s="56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3">
      <c r="A7838" s="56">
        <v>13085500</v>
      </c>
      <c r="B7838" s="57" t="s">
        <v>10</v>
      </c>
      <c r="C7838" s="58">
        <v>43226</v>
      </c>
      <c r="D7838" s="56">
        <v>157</v>
      </c>
      <c r="E7838" s="56">
        <v>3618.2</v>
      </c>
      <c r="F7838" s="56">
        <v>0</v>
      </c>
      <c r="G7838" s="56">
        <v>0</v>
      </c>
      <c r="H7838" s="56">
        <v>0</v>
      </c>
      <c r="I7838" s="58">
        <v>43226</v>
      </c>
      <c r="J7838" s="56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3">
      <c r="A7839" s="56">
        <v>13085500</v>
      </c>
      <c r="B7839" s="57" t="s">
        <v>10</v>
      </c>
      <c r="C7839" s="58">
        <v>43227</v>
      </c>
      <c r="D7839" s="56">
        <v>185</v>
      </c>
      <c r="E7839" s="56">
        <v>3984.3</v>
      </c>
      <c r="F7839" s="56">
        <v>0</v>
      </c>
      <c r="G7839" s="56">
        <v>0</v>
      </c>
      <c r="H7839" s="56">
        <v>0</v>
      </c>
      <c r="I7839" s="58">
        <v>43227</v>
      </c>
      <c r="J7839" s="56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3">
      <c r="A7840" s="56">
        <v>13085500</v>
      </c>
      <c r="B7840" s="57" t="s">
        <v>10</v>
      </c>
      <c r="C7840" s="58">
        <v>43228</v>
      </c>
      <c r="D7840" s="56">
        <v>200</v>
      </c>
      <c r="E7840" s="56">
        <v>4380.8</v>
      </c>
      <c r="F7840" s="56">
        <v>0</v>
      </c>
      <c r="G7840" s="56">
        <v>0</v>
      </c>
      <c r="H7840" s="56">
        <v>0</v>
      </c>
      <c r="I7840" s="58">
        <v>43228</v>
      </c>
      <c r="J7840" s="56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3">
      <c r="A7841" s="56">
        <v>13085500</v>
      </c>
      <c r="B7841" s="57" t="s">
        <v>10</v>
      </c>
      <c r="C7841" s="58">
        <v>43229</v>
      </c>
      <c r="D7841" s="56">
        <v>198</v>
      </c>
      <c r="E7841" s="56">
        <v>4774</v>
      </c>
      <c r="F7841" s="56">
        <v>0</v>
      </c>
      <c r="G7841" s="56">
        <v>0</v>
      </c>
      <c r="H7841" s="56">
        <v>0</v>
      </c>
      <c r="I7841" s="58">
        <v>43229</v>
      </c>
      <c r="J7841" s="56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3">
      <c r="A7842" s="56">
        <v>13085500</v>
      </c>
      <c r="B7842" s="57" t="s">
        <v>10</v>
      </c>
      <c r="C7842" s="58">
        <v>43230</v>
      </c>
      <c r="D7842" s="56">
        <v>200</v>
      </c>
      <c r="E7842" s="56">
        <v>5169.8999999999996</v>
      </c>
      <c r="F7842" s="56">
        <v>0</v>
      </c>
      <c r="G7842" s="56">
        <v>0</v>
      </c>
      <c r="H7842" s="56">
        <v>0</v>
      </c>
      <c r="I7842" s="58">
        <v>43230</v>
      </c>
      <c r="J7842" s="56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3">
      <c r="A7843" s="56">
        <v>13085500</v>
      </c>
      <c r="B7843" s="57" t="s">
        <v>10</v>
      </c>
      <c r="C7843" s="58">
        <v>43231</v>
      </c>
      <c r="D7843" s="56">
        <v>183</v>
      </c>
      <c r="E7843" s="56">
        <v>5532.3</v>
      </c>
      <c r="F7843" s="56">
        <v>0</v>
      </c>
      <c r="G7843" s="56">
        <v>0</v>
      </c>
      <c r="H7843" s="56">
        <v>0</v>
      </c>
      <c r="I7843" s="58">
        <v>43231</v>
      </c>
      <c r="J7843" s="56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3">
      <c r="A7844" s="56">
        <v>13085500</v>
      </c>
      <c r="B7844" s="57" t="s">
        <v>10</v>
      </c>
      <c r="C7844" s="58">
        <v>43232</v>
      </c>
      <c r="D7844" s="56">
        <v>147</v>
      </c>
      <c r="E7844" s="56">
        <v>5823.7</v>
      </c>
      <c r="F7844" s="56">
        <v>0</v>
      </c>
      <c r="G7844" s="56">
        <v>0</v>
      </c>
      <c r="H7844" s="56">
        <v>0</v>
      </c>
      <c r="I7844" s="58">
        <v>43232</v>
      </c>
      <c r="J7844" s="56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3">
      <c r="A7845" s="56">
        <v>13085500</v>
      </c>
      <c r="B7845" s="57" t="s">
        <v>10</v>
      </c>
      <c r="C7845" s="58">
        <v>43233</v>
      </c>
      <c r="D7845" s="56">
        <v>129</v>
      </c>
      <c r="E7845" s="56">
        <v>6078.6</v>
      </c>
      <c r="F7845" s="56">
        <v>0</v>
      </c>
      <c r="G7845" s="56">
        <v>0</v>
      </c>
      <c r="H7845" s="56">
        <v>0</v>
      </c>
      <c r="I7845" s="58">
        <v>43233</v>
      </c>
      <c r="J7845" s="56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3">
      <c r="A7846" s="56">
        <v>13085500</v>
      </c>
      <c r="B7846" s="57" t="s">
        <v>10</v>
      </c>
      <c r="C7846" s="58">
        <v>43234</v>
      </c>
      <c r="D7846" s="56">
        <v>120</v>
      </c>
      <c r="E7846" s="56">
        <v>6316.8</v>
      </c>
      <c r="F7846" s="56">
        <v>0</v>
      </c>
      <c r="G7846" s="56">
        <v>0</v>
      </c>
      <c r="H7846" s="56">
        <v>0</v>
      </c>
      <c r="I7846" s="58">
        <v>43234</v>
      </c>
      <c r="J7846" s="5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3">
      <c r="A7847" s="56">
        <v>13085500</v>
      </c>
      <c r="B7847" s="57" t="s">
        <v>10</v>
      </c>
      <c r="C7847" s="58">
        <v>43235</v>
      </c>
      <c r="D7847" s="56">
        <v>124</v>
      </c>
      <c r="E7847" s="56">
        <v>6562.3</v>
      </c>
      <c r="F7847" s="56">
        <v>0</v>
      </c>
      <c r="G7847" s="56">
        <v>0</v>
      </c>
      <c r="H7847" s="56">
        <v>0</v>
      </c>
      <c r="I7847" s="58">
        <v>43235</v>
      </c>
      <c r="J7847" s="56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3">
      <c r="A7848" s="56">
        <v>13085500</v>
      </c>
      <c r="B7848" s="57" t="s">
        <v>10</v>
      </c>
      <c r="C7848" s="58">
        <v>43236</v>
      </c>
      <c r="D7848" s="56">
        <v>141</v>
      </c>
      <c r="E7848" s="56">
        <v>6842.2</v>
      </c>
      <c r="F7848" s="56">
        <v>0</v>
      </c>
      <c r="G7848" s="56">
        <v>0</v>
      </c>
      <c r="H7848" s="56">
        <v>0</v>
      </c>
      <c r="I7848" s="58">
        <v>43236</v>
      </c>
      <c r="J7848" s="56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3">
      <c r="A7849" s="56">
        <v>13085500</v>
      </c>
      <c r="B7849" s="57" t="s">
        <v>10</v>
      </c>
      <c r="C7849" s="58">
        <v>43237</v>
      </c>
      <c r="D7849" s="56">
        <v>153</v>
      </c>
      <c r="E7849" s="56">
        <v>7146</v>
      </c>
      <c r="F7849" s="56">
        <v>0</v>
      </c>
      <c r="G7849" s="56">
        <v>0</v>
      </c>
      <c r="H7849" s="56">
        <v>0</v>
      </c>
      <c r="I7849" s="58">
        <v>43237</v>
      </c>
      <c r="J7849" s="56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3">
      <c r="A7850" s="56">
        <v>13085500</v>
      </c>
      <c r="B7850" s="57" t="s">
        <v>10</v>
      </c>
      <c r="C7850" s="58">
        <v>43238</v>
      </c>
      <c r="D7850" s="56">
        <v>159</v>
      </c>
      <c r="E7850" s="56">
        <v>7461.5</v>
      </c>
      <c r="F7850" s="56">
        <v>0</v>
      </c>
      <c r="G7850" s="56">
        <v>0</v>
      </c>
      <c r="H7850" s="56">
        <v>0</v>
      </c>
      <c r="I7850" s="58">
        <v>43238</v>
      </c>
      <c r="J7850" s="56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3">
      <c r="A7851" s="56">
        <v>13085500</v>
      </c>
      <c r="B7851" s="57" t="s">
        <v>10</v>
      </c>
      <c r="C7851" s="58">
        <v>43239</v>
      </c>
      <c r="D7851" s="56">
        <v>157</v>
      </c>
      <c r="E7851" s="56">
        <v>7772.6</v>
      </c>
      <c r="F7851" s="56">
        <v>0</v>
      </c>
      <c r="G7851" s="56">
        <v>0</v>
      </c>
      <c r="H7851" s="56">
        <v>0</v>
      </c>
      <c r="I7851" s="58">
        <v>43239</v>
      </c>
      <c r="J7851" s="56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3">
      <c r="A7852" s="56">
        <v>13085500</v>
      </c>
      <c r="B7852" s="57" t="s">
        <v>10</v>
      </c>
      <c r="C7852" s="58">
        <v>43240</v>
      </c>
      <c r="D7852" s="56">
        <v>152</v>
      </c>
      <c r="E7852" s="56">
        <v>8074.4</v>
      </c>
      <c r="F7852" s="56">
        <v>0</v>
      </c>
      <c r="G7852" s="56">
        <v>0</v>
      </c>
      <c r="H7852" s="56">
        <v>0</v>
      </c>
      <c r="I7852" s="58">
        <v>43240</v>
      </c>
      <c r="J7852" s="56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3">
      <c r="A7853" s="56">
        <v>13085500</v>
      </c>
      <c r="B7853" s="57" t="s">
        <v>10</v>
      </c>
      <c r="C7853" s="58">
        <v>43241</v>
      </c>
      <c r="D7853" s="56">
        <v>162</v>
      </c>
      <c r="E7853" s="56">
        <v>8396.2000000000007</v>
      </c>
      <c r="F7853" s="56">
        <v>0</v>
      </c>
      <c r="G7853" s="56">
        <v>0</v>
      </c>
      <c r="H7853" s="56">
        <v>0</v>
      </c>
      <c r="I7853" s="58">
        <v>43241</v>
      </c>
      <c r="J7853" s="56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3">
      <c r="A7854" s="56">
        <v>13085500</v>
      </c>
      <c r="B7854" s="57" t="s">
        <v>10</v>
      </c>
      <c r="C7854" s="58">
        <v>43242</v>
      </c>
      <c r="D7854" s="56">
        <v>161</v>
      </c>
      <c r="E7854" s="56">
        <v>8715.7000000000007</v>
      </c>
      <c r="F7854" s="56">
        <v>0</v>
      </c>
      <c r="G7854" s="56">
        <v>0</v>
      </c>
      <c r="H7854" s="56">
        <v>0</v>
      </c>
      <c r="I7854" s="58">
        <v>43242</v>
      </c>
      <c r="J7854" s="56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3">
      <c r="A7855" s="56">
        <v>13085500</v>
      </c>
      <c r="B7855" s="57" t="s">
        <v>10</v>
      </c>
      <c r="C7855" s="58">
        <v>43243</v>
      </c>
      <c r="D7855" s="56">
        <v>162</v>
      </c>
      <c r="E7855" s="56">
        <v>9036.7999999999993</v>
      </c>
      <c r="F7855" s="56">
        <v>0</v>
      </c>
      <c r="G7855" s="56">
        <v>0</v>
      </c>
      <c r="H7855" s="56">
        <v>0</v>
      </c>
      <c r="I7855" s="58">
        <v>43243</v>
      </c>
      <c r="J7855" s="56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3">
      <c r="A7856" s="56">
        <v>13085500</v>
      </c>
      <c r="B7856" s="57" t="s">
        <v>10</v>
      </c>
      <c r="C7856" s="58">
        <v>43244</v>
      </c>
      <c r="D7856" s="56">
        <v>160</v>
      </c>
      <c r="E7856" s="56">
        <v>9354.9</v>
      </c>
      <c r="F7856" s="56">
        <v>0</v>
      </c>
      <c r="G7856" s="56">
        <v>0</v>
      </c>
      <c r="H7856" s="56">
        <v>0</v>
      </c>
      <c r="I7856" s="58">
        <v>43244</v>
      </c>
      <c r="J7856" s="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3">
      <c r="A7857" s="56">
        <v>13085500</v>
      </c>
      <c r="B7857" s="57" t="s">
        <v>10</v>
      </c>
      <c r="C7857" s="58">
        <v>43245</v>
      </c>
      <c r="D7857" s="56">
        <v>160</v>
      </c>
      <c r="E7857" s="56">
        <v>9672.5</v>
      </c>
      <c r="F7857" s="56">
        <v>0</v>
      </c>
      <c r="G7857" s="56">
        <v>0</v>
      </c>
      <c r="H7857" s="56">
        <v>0</v>
      </c>
      <c r="I7857" s="58">
        <v>43245</v>
      </c>
      <c r="J7857" s="56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3">
      <c r="A7858" s="56">
        <v>13085500</v>
      </c>
      <c r="B7858" s="57" t="s">
        <v>10</v>
      </c>
      <c r="C7858" s="58">
        <v>43246</v>
      </c>
      <c r="D7858" s="56">
        <v>152</v>
      </c>
      <c r="E7858" s="56">
        <v>9974</v>
      </c>
      <c r="F7858" s="56">
        <v>0</v>
      </c>
      <c r="G7858" s="56">
        <v>0</v>
      </c>
      <c r="H7858" s="56">
        <v>0</v>
      </c>
      <c r="I7858" s="58">
        <v>43246</v>
      </c>
      <c r="J7858" s="56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3">
      <c r="A7859" s="56">
        <v>13085500</v>
      </c>
      <c r="B7859" s="57" t="s">
        <v>10</v>
      </c>
      <c r="C7859" s="58">
        <v>43247</v>
      </c>
      <c r="D7859" s="56">
        <v>149</v>
      </c>
      <c r="E7859" s="56">
        <v>10269.1</v>
      </c>
      <c r="F7859" s="56">
        <v>0</v>
      </c>
      <c r="G7859" s="56">
        <v>0</v>
      </c>
      <c r="H7859" s="56">
        <v>0</v>
      </c>
      <c r="I7859" s="58">
        <v>43247</v>
      </c>
      <c r="J7859" s="56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3">
      <c r="A7860" s="56">
        <v>13085500</v>
      </c>
      <c r="B7860" s="57" t="s">
        <v>10</v>
      </c>
      <c r="C7860" s="58">
        <v>43248</v>
      </c>
      <c r="D7860" s="56">
        <v>168</v>
      </c>
      <c r="E7860" s="56">
        <v>10601.7</v>
      </c>
      <c r="F7860" s="56">
        <v>0</v>
      </c>
      <c r="G7860" s="56">
        <v>0</v>
      </c>
      <c r="H7860" s="56">
        <v>0</v>
      </c>
      <c r="I7860" s="58">
        <v>43248</v>
      </c>
      <c r="J7860" s="56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3">
      <c r="A7861" s="56">
        <v>13085500</v>
      </c>
      <c r="B7861" s="57" t="s">
        <v>10</v>
      </c>
      <c r="C7861" s="58">
        <v>43249</v>
      </c>
      <c r="D7861" s="56">
        <v>194</v>
      </c>
      <c r="E7861" s="56">
        <v>10986.6</v>
      </c>
      <c r="F7861" s="56">
        <v>0</v>
      </c>
      <c r="G7861" s="56">
        <v>0</v>
      </c>
      <c r="H7861" s="56">
        <v>0</v>
      </c>
      <c r="I7861" s="58">
        <v>43249</v>
      </c>
      <c r="J7861" s="56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3">
      <c r="A7862" s="56">
        <v>13085500</v>
      </c>
      <c r="B7862" s="57" t="s">
        <v>10</v>
      </c>
      <c r="C7862" s="58">
        <v>43250</v>
      </c>
      <c r="D7862" s="56">
        <v>211</v>
      </c>
      <c r="E7862" s="56">
        <v>11405.4</v>
      </c>
      <c r="F7862" s="56">
        <v>0</v>
      </c>
      <c r="G7862" s="56">
        <v>0</v>
      </c>
      <c r="H7862" s="56">
        <v>0</v>
      </c>
      <c r="I7862" s="58">
        <v>43250</v>
      </c>
      <c r="J7862" s="56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3">
      <c r="A7863" s="56">
        <v>13085500</v>
      </c>
      <c r="B7863" s="57" t="s">
        <v>10</v>
      </c>
      <c r="C7863" s="58">
        <v>43251</v>
      </c>
      <c r="D7863" s="56">
        <v>201</v>
      </c>
      <c r="E7863" s="56">
        <v>11803.3</v>
      </c>
      <c r="F7863" s="56">
        <v>0</v>
      </c>
      <c r="G7863" s="56">
        <v>0</v>
      </c>
      <c r="H7863" s="56">
        <v>0</v>
      </c>
      <c r="I7863" s="58">
        <v>43251</v>
      </c>
      <c r="J7863" s="56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3">
      <c r="A7864" s="56">
        <v>13085500</v>
      </c>
      <c r="B7864" s="57" t="s">
        <v>10</v>
      </c>
      <c r="C7864" s="58">
        <v>43252</v>
      </c>
      <c r="D7864" s="56">
        <v>160</v>
      </c>
      <c r="E7864" s="56">
        <v>12120.1</v>
      </c>
      <c r="F7864" s="56">
        <v>0</v>
      </c>
      <c r="G7864" s="56">
        <v>0</v>
      </c>
      <c r="H7864" s="56">
        <v>0</v>
      </c>
      <c r="I7864" s="58">
        <v>43252</v>
      </c>
      <c r="J7864" s="56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3">
      <c r="A7865" s="56">
        <v>13085500</v>
      </c>
      <c r="B7865" s="57" t="s">
        <v>10</v>
      </c>
      <c r="C7865" s="58">
        <v>43253</v>
      </c>
      <c r="D7865" s="56">
        <v>114</v>
      </c>
      <c r="E7865" s="56">
        <v>12345.7</v>
      </c>
      <c r="F7865" s="56">
        <v>0</v>
      </c>
      <c r="G7865" s="56">
        <v>0</v>
      </c>
      <c r="H7865" s="56">
        <v>0</v>
      </c>
      <c r="I7865" s="58">
        <v>43253</v>
      </c>
      <c r="J7865" s="56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3">
      <c r="A7866" s="56">
        <v>13085500</v>
      </c>
      <c r="B7866" s="57" t="s">
        <v>10</v>
      </c>
      <c r="C7866" s="58">
        <v>43254</v>
      </c>
      <c r="D7866" s="56">
        <v>100</v>
      </c>
      <c r="E7866" s="56">
        <v>12543.7</v>
      </c>
      <c r="F7866" s="56">
        <v>0</v>
      </c>
      <c r="G7866" s="56">
        <v>0</v>
      </c>
      <c r="H7866" s="56">
        <v>0</v>
      </c>
      <c r="I7866" s="58">
        <v>43254</v>
      </c>
      <c r="J7866" s="5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3">
      <c r="A7867" s="56">
        <v>13085500</v>
      </c>
      <c r="B7867" s="57" t="s">
        <v>10</v>
      </c>
      <c r="C7867" s="58">
        <v>43255</v>
      </c>
      <c r="D7867" s="56">
        <v>115</v>
      </c>
      <c r="E7867" s="56">
        <v>12771.2</v>
      </c>
      <c r="F7867" s="56">
        <v>0</v>
      </c>
      <c r="G7867" s="56">
        <v>0</v>
      </c>
      <c r="H7867" s="56">
        <v>0</v>
      </c>
      <c r="I7867" s="58">
        <v>43255</v>
      </c>
      <c r="J7867" s="56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3">
      <c r="A7868" s="56">
        <v>13085500</v>
      </c>
      <c r="B7868" s="57" t="s">
        <v>10</v>
      </c>
      <c r="C7868" s="58">
        <v>43256</v>
      </c>
      <c r="D7868" s="56">
        <v>158</v>
      </c>
      <c r="E7868" s="56">
        <v>13083.6</v>
      </c>
      <c r="F7868" s="56">
        <v>0</v>
      </c>
      <c r="G7868" s="56">
        <v>0</v>
      </c>
      <c r="H7868" s="56">
        <v>0</v>
      </c>
      <c r="I7868" s="58">
        <v>43256</v>
      </c>
      <c r="J7868" s="56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3">
      <c r="A7869" s="56">
        <v>13085500</v>
      </c>
      <c r="B7869" s="57" t="s">
        <v>10</v>
      </c>
      <c r="C7869" s="58">
        <v>43257</v>
      </c>
      <c r="D7869" s="56">
        <v>202</v>
      </c>
      <c r="E7869" s="56">
        <v>13484.1</v>
      </c>
      <c r="F7869" s="56">
        <v>0</v>
      </c>
      <c r="G7869" s="56">
        <v>0</v>
      </c>
      <c r="H7869" s="56">
        <v>0</v>
      </c>
      <c r="I7869" s="58">
        <v>43257</v>
      </c>
      <c r="J7869" s="56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3">
      <c r="A7870" s="56">
        <v>13085500</v>
      </c>
      <c r="B7870" s="57" t="s">
        <v>10</v>
      </c>
      <c r="C7870" s="58">
        <v>43258</v>
      </c>
      <c r="D7870" s="56">
        <v>236</v>
      </c>
      <c r="E7870" s="56">
        <v>13951.6</v>
      </c>
      <c r="F7870" s="56">
        <v>0</v>
      </c>
      <c r="G7870" s="56">
        <v>0</v>
      </c>
      <c r="H7870" s="56">
        <v>0</v>
      </c>
      <c r="I7870" s="58">
        <v>43258</v>
      </c>
      <c r="J7870" s="56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3">
      <c r="A7871" s="56">
        <v>13085500</v>
      </c>
      <c r="B7871" s="57" t="s">
        <v>10</v>
      </c>
      <c r="C7871" s="58">
        <v>43259</v>
      </c>
      <c r="D7871" s="56">
        <v>249</v>
      </c>
      <c r="E7871" s="56">
        <v>14446.1</v>
      </c>
      <c r="F7871" s="56">
        <v>0</v>
      </c>
      <c r="G7871" s="56">
        <v>0</v>
      </c>
      <c r="H7871" s="56">
        <v>0</v>
      </c>
      <c r="I7871" s="58">
        <v>43259</v>
      </c>
      <c r="J7871" s="56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3">
      <c r="A7872" s="56">
        <v>13085500</v>
      </c>
      <c r="B7872" s="57" t="s">
        <v>10</v>
      </c>
      <c r="C7872" s="58">
        <v>43260</v>
      </c>
      <c r="D7872" s="56">
        <v>254</v>
      </c>
      <c r="E7872" s="56">
        <v>14950.3</v>
      </c>
      <c r="F7872" s="56">
        <v>0</v>
      </c>
      <c r="G7872" s="56">
        <v>0</v>
      </c>
      <c r="H7872" s="56">
        <v>0</v>
      </c>
      <c r="I7872" s="58">
        <v>43260</v>
      </c>
      <c r="J7872" s="56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3">
      <c r="A7873" s="56">
        <v>13085500</v>
      </c>
      <c r="B7873" s="57" t="s">
        <v>10</v>
      </c>
      <c r="C7873" s="58">
        <v>43261</v>
      </c>
      <c r="D7873" s="56">
        <v>247</v>
      </c>
      <c r="E7873" s="56">
        <v>15440</v>
      </c>
      <c r="F7873" s="56">
        <v>0</v>
      </c>
      <c r="G7873" s="56">
        <v>0</v>
      </c>
      <c r="H7873" s="56">
        <v>0</v>
      </c>
      <c r="I7873" s="58">
        <v>43261</v>
      </c>
      <c r="J7873" s="56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3">
      <c r="A7874" s="56">
        <v>13085500</v>
      </c>
      <c r="B7874" s="57" t="s">
        <v>10</v>
      </c>
      <c r="C7874" s="58">
        <v>43262</v>
      </c>
      <c r="D7874" s="56">
        <v>257</v>
      </c>
      <c r="E7874" s="56">
        <v>15949.3</v>
      </c>
      <c r="F7874" s="56">
        <v>0</v>
      </c>
      <c r="G7874" s="56">
        <v>0</v>
      </c>
      <c r="H7874" s="56">
        <v>0</v>
      </c>
      <c r="I7874" s="58">
        <v>43262</v>
      </c>
      <c r="J7874" s="56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3">
      <c r="A7875" s="56">
        <v>13085500</v>
      </c>
      <c r="B7875" s="57" t="s">
        <v>10</v>
      </c>
      <c r="C7875" s="58">
        <v>43263</v>
      </c>
      <c r="D7875" s="56">
        <v>256</v>
      </c>
      <c r="E7875" s="56">
        <v>16456.099999999999</v>
      </c>
      <c r="F7875" s="56">
        <v>0</v>
      </c>
      <c r="G7875" s="56">
        <v>0</v>
      </c>
      <c r="H7875" s="56">
        <v>0</v>
      </c>
      <c r="I7875" s="58">
        <v>43263</v>
      </c>
      <c r="J7875" s="56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3">
      <c r="A7876" s="56">
        <v>13085500</v>
      </c>
      <c r="B7876" s="57" t="s">
        <v>10</v>
      </c>
      <c r="C7876" s="58">
        <v>43264</v>
      </c>
      <c r="D7876" s="56">
        <v>208</v>
      </c>
      <c r="E7876" s="56">
        <v>16868.599999999999</v>
      </c>
      <c r="F7876" s="56">
        <v>0</v>
      </c>
      <c r="G7876" s="56">
        <v>0</v>
      </c>
      <c r="H7876" s="56">
        <v>0</v>
      </c>
      <c r="I7876" s="58">
        <v>43264</v>
      </c>
      <c r="J7876" s="5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3">
      <c r="A7877" s="56">
        <v>13085500</v>
      </c>
      <c r="B7877" s="57" t="s">
        <v>10</v>
      </c>
      <c r="C7877" s="58">
        <v>43265</v>
      </c>
      <c r="D7877" s="56">
        <v>261</v>
      </c>
      <c r="E7877" s="56">
        <v>17386.8</v>
      </c>
      <c r="F7877" s="56">
        <v>0</v>
      </c>
      <c r="G7877" s="56">
        <v>0</v>
      </c>
      <c r="H7877" s="56">
        <v>0</v>
      </c>
      <c r="I7877" s="58">
        <v>43265</v>
      </c>
      <c r="J7877" s="56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3">
      <c r="A7878" s="56">
        <v>13085500</v>
      </c>
      <c r="B7878" s="57" t="s">
        <v>10</v>
      </c>
      <c r="C7878" s="58">
        <v>43266</v>
      </c>
      <c r="D7878" s="56">
        <v>261</v>
      </c>
      <c r="E7878" s="56">
        <v>17904.400000000001</v>
      </c>
      <c r="F7878" s="56">
        <v>0</v>
      </c>
      <c r="G7878" s="56">
        <v>0</v>
      </c>
      <c r="H7878" s="56">
        <v>0</v>
      </c>
      <c r="I7878" s="58">
        <v>43266</v>
      </c>
      <c r="J7878" s="56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3">
      <c r="A7879" s="56">
        <v>13085500</v>
      </c>
      <c r="B7879" s="57" t="s">
        <v>10</v>
      </c>
      <c r="C7879" s="58">
        <v>43267</v>
      </c>
      <c r="D7879" s="56">
        <v>251</v>
      </c>
      <c r="E7879" s="56">
        <v>18403</v>
      </c>
      <c r="F7879" s="56">
        <v>0</v>
      </c>
      <c r="G7879" s="56">
        <v>0</v>
      </c>
      <c r="H7879" s="56">
        <v>0</v>
      </c>
      <c r="I7879" s="58">
        <v>43267</v>
      </c>
      <c r="J7879" s="56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3">
      <c r="A7880" s="56">
        <v>13085500</v>
      </c>
      <c r="B7880" s="57" t="s">
        <v>10</v>
      </c>
      <c r="C7880" s="58">
        <v>43268</v>
      </c>
      <c r="D7880" s="56">
        <v>240</v>
      </c>
      <c r="E7880" s="56">
        <v>18879.099999999999</v>
      </c>
      <c r="F7880" s="56">
        <v>0</v>
      </c>
      <c r="G7880" s="56">
        <v>0</v>
      </c>
      <c r="H7880" s="56">
        <v>0</v>
      </c>
      <c r="I7880" s="58">
        <v>43268</v>
      </c>
      <c r="J7880" s="56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3">
      <c r="A7881" s="56">
        <v>13085500</v>
      </c>
      <c r="B7881" s="57" t="s">
        <v>10</v>
      </c>
      <c r="C7881" s="58">
        <v>43269</v>
      </c>
      <c r="D7881" s="56">
        <v>228</v>
      </c>
      <c r="E7881" s="56">
        <v>19330.3</v>
      </c>
      <c r="F7881" s="56">
        <v>48</v>
      </c>
      <c r="G7881" s="56">
        <v>94</v>
      </c>
      <c r="H7881" s="56">
        <v>-94.4</v>
      </c>
      <c r="I7881" s="58">
        <v>43269</v>
      </c>
      <c r="J7881" s="56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3">
      <c r="A7882" s="56">
        <v>13085500</v>
      </c>
      <c r="B7882" s="57" t="s">
        <v>10</v>
      </c>
      <c r="C7882" s="58">
        <v>43270</v>
      </c>
      <c r="D7882" s="56">
        <v>212</v>
      </c>
      <c r="E7882" s="56">
        <v>19749.8</v>
      </c>
      <c r="F7882" s="56">
        <v>0</v>
      </c>
      <c r="G7882" s="56">
        <v>94</v>
      </c>
      <c r="H7882" s="56">
        <v>-94.4</v>
      </c>
      <c r="I7882" s="58">
        <v>43270</v>
      </c>
      <c r="J7882" s="56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3">
      <c r="A7883" s="56">
        <v>13085500</v>
      </c>
      <c r="B7883" s="57" t="s">
        <v>10</v>
      </c>
      <c r="C7883" s="58">
        <v>43271</v>
      </c>
      <c r="D7883" s="56">
        <v>214</v>
      </c>
      <c r="E7883" s="56">
        <v>20173.400000000001</v>
      </c>
      <c r="F7883" s="56">
        <v>0</v>
      </c>
      <c r="G7883" s="56">
        <v>94</v>
      </c>
      <c r="H7883" s="56">
        <v>-94.4</v>
      </c>
      <c r="I7883" s="58">
        <v>43271</v>
      </c>
      <c r="J7883" s="56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3">
      <c r="A7884" s="56">
        <v>13085500</v>
      </c>
      <c r="B7884" s="57" t="s">
        <v>10</v>
      </c>
      <c r="C7884" s="58">
        <v>43272</v>
      </c>
      <c r="D7884" s="56">
        <v>234</v>
      </c>
      <c r="E7884" s="56">
        <v>20638.099999999999</v>
      </c>
      <c r="F7884" s="56">
        <v>0</v>
      </c>
      <c r="G7884" s="56">
        <v>94</v>
      </c>
      <c r="H7884" s="56">
        <v>-94.4</v>
      </c>
      <c r="I7884" s="58">
        <v>43272</v>
      </c>
      <c r="J7884" s="56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3">
      <c r="A7885" s="56">
        <v>13085500</v>
      </c>
      <c r="B7885" s="57" t="s">
        <v>10</v>
      </c>
      <c r="C7885" s="58">
        <v>43273</v>
      </c>
      <c r="D7885" s="56">
        <v>252</v>
      </c>
      <c r="E7885" s="56">
        <v>21137.3</v>
      </c>
      <c r="F7885" s="56">
        <v>0</v>
      </c>
      <c r="G7885" s="56">
        <v>94</v>
      </c>
      <c r="H7885" s="56">
        <v>-94.4</v>
      </c>
      <c r="I7885" s="58">
        <v>43273</v>
      </c>
      <c r="J7885" s="56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3">
      <c r="A7886" s="56">
        <v>13085500</v>
      </c>
      <c r="B7886" s="57" t="s">
        <v>10</v>
      </c>
      <c r="C7886" s="58">
        <v>43274</v>
      </c>
      <c r="D7886" s="56">
        <v>262</v>
      </c>
      <c r="E7886" s="56">
        <v>21657.200000000001</v>
      </c>
      <c r="F7886" s="56">
        <v>0</v>
      </c>
      <c r="G7886" s="56">
        <v>94</v>
      </c>
      <c r="H7886" s="56">
        <v>-94.4</v>
      </c>
      <c r="I7886" s="58">
        <v>43274</v>
      </c>
      <c r="J7886" s="5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3">
      <c r="A7887" s="56">
        <v>13085500</v>
      </c>
      <c r="B7887" s="57" t="s">
        <v>10</v>
      </c>
      <c r="C7887" s="58">
        <v>43275</v>
      </c>
      <c r="D7887" s="56">
        <v>263</v>
      </c>
      <c r="E7887" s="56">
        <v>22179.7</v>
      </c>
      <c r="F7887" s="56">
        <v>0</v>
      </c>
      <c r="G7887" s="56">
        <v>94</v>
      </c>
      <c r="H7887" s="56">
        <v>-94.4</v>
      </c>
      <c r="I7887" s="58">
        <v>43275</v>
      </c>
      <c r="J7887" s="56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3">
      <c r="A7888" s="56">
        <v>13085500</v>
      </c>
      <c r="B7888" s="57" t="s">
        <v>10</v>
      </c>
      <c r="C7888" s="58">
        <v>43276</v>
      </c>
      <c r="D7888" s="56">
        <v>273</v>
      </c>
      <c r="E7888" s="56">
        <v>22721.5</v>
      </c>
      <c r="F7888" s="56">
        <v>0</v>
      </c>
      <c r="G7888" s="56">
        <v>94</v>
      </c>
      <c r="H7888" s="56">
        <v>-94.4</v>
      </c>
      <c r="I7888" s="58">
        <v>43276</v>
      </c>
      <c r="J7888" s="56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3">
      <c r="A7889" s="56">
        <v>13085500</v>
      </c>
      <c r="B7889" s="57" t="s">
        <v>10</v>
      </c>
      <c r="C7889" s="58">
        <v>43277</v>
      </c>
      <c r="D7889" s="56">
        <v>286</v>
      </c>
      <c r="E7889" s="56">
        <v>23288.9</v>
      </c>
      <c r="F7889" s="56">
        <v>0</v>
      </c>
      <c r="G7889" s="56">
        <v>94</v>
      </c>
      <c r="H7889" s="56">
        <v>-94.4</v>
      </c>
      <c r="I7889" s="58">
        <v>43277</v>
      </c>
      <c r="J7889" s="56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3">
      <c r="A7890" s="56">
        <v>13085500</v>
      </c>
      <c r="B7890" s="57" t="s">
        <v>10</v>
      </c>
      <c r="C7890" s="58">
        <v>43278</v>
      </c>
      <c r="D7890" s="56">
        <v>288</v>
      </c>
      <c r="E7890" s="56">
        <v>23860.2</v>
      </c>
      <c r="F7890" s="56">
        <v>0</v>
      </c>
      <c r="G7890" s="56">
        <v>94</v>
      </c>
      <c r="H7890" s="56">
        <v>-94.4</v>
      </c>
      <c r="I7890" s="58">
        <v>43278</v>
      </c>
      <c r="J7890" s="56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3">
      <c r="A7891" s="56">
        <v>13085500</v>
      </c>
      <c r="B7891" s="57" t="s">
        <v>10</v>
      </c>
      <c r="C7891" s="58">
        <v>43279</v>
      </c>
      <c r="D7891" s="56">
        <v>300</v>
      </c>
      <c r="E7891" s="56">
        <v>594.6</v>
      </c>
      <c r="F7891" s="56">
        <v>31</v>
      </c>
      <c r="G7891" s="56">
        <v>61</v>
      </c>
      <c r="H7891" s="56">
        <v>-60.6</v>
      </c>
      <c r="I7891" s="58">
        <v>43279</v>
      </c>
      <c r="J7891" s="56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3">
      <c r="A7892" s="56">
        <v>13085500</v>
      </c>
      <c r="B7892" s="57" t="s">
        <v>10</v>
      </c>
      <c r="C7892" s="58">
        <v>43280</v>
      </c>
      <c r="D7892" s="56">
        <v>305</v>
      </c>
      <c r="E7892" s="56">
        <v>1198.9000000000001</v>
      </c>
      <c r="F7892" s="56">
        <v>35</v>
      </c>
      <c r="G7892" s="56">
        <v>131</v>
      </c>
      <c r="H7892" s="56">
        <v>-130.80000000000001</v>
      </c>
      <c r="I7892" s="58">
        <v>43280</v>
      </c>
      <c r="J7892" s="56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3">
      <c r="A7893" s="56">
        <v>13085500</v>
      </c>
      <c r="B7893" s="57" t="s">
        <v>10</v>
      </c>
      <c r="C7893" s="58">
        <v>43281</v>
      </c>
      <c r="D7893" s="56">
        <v>300</v>
      </c>
      <c r="E7893" s="56">
        <v>1793.3</v>
      </c>
      <c r="F7893" s="56">
        <v>300</v>
      </c>
      <c r="G7893" s="56">
        <v>725</v>
      </c>
      <c r="H7893" s="56">
        <v>-725.2</v>
      </c>
      <c r="I7893" s="58">
        <v>43281</v>
      </c>
      <c r="J7893" s="56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3">
      <c r="A7894" s="56">
        <v>13085500</v>
      </c>
      <c r="B7894" s="57" t="s">
        <v>10</v>
      </c>
      <c r="C7894" s="58">
        <v>43282</v>
      </c>
      <c r="D7894" s="56">
        <v>295</v>
      </c>
      <c r="E7894" s="56">
        <v>2378.4</v>
      </c>
      <c r="F7894" s="56">
        <v>295</v>
      </c>
      <c r="G7894" s="56">
        <v>1310</v>
      </c>
      <c r="H7894" s="56">
        <v>-1310.3</v>
      </c>
      <c r="I7894" s="58">
        <v>43282</v>
      </c>
      <c r="J7894" s="56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3">
      <c r="A7895" s="56">
        <v>13085500</v>
      </c>
      <c r="B7895" s="57" t="s">
        <v>10</v>
      </c>
      <c r="C7895" s="58">
        <v>43283</v>
      </c>
      <c r="D7895" s="56">
        <v>302</v>
      </c>
      <c r="E7895" s="56">
        <v>2977.3</v>
      </c>
      <c r="F7895" s="56">
        <v>302</v>
      </c>
      <c r="G7895" s="56">
        <v>1909</v>
      </c>
      <c r="H7895" s="56">
        <v>-1909.2</v>
      </c>
      <c r="I7895" s="58">
        <v>43283</v>
      </c>
      <c r="J7895" s="56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3">
      <c r="A7896" s="56">
        <v>13085500</v>
      </c>
      <c r="B7896" s="57" t="s">
        <v>10</v>
      </c>
      <c r="C7896" s="58">
        <v>43284</v>
      </c>
      <c r="D7896" s="56">
        <v>308</v>
      </c>
      <c r="E7896" s="56">
        <v>3588.6</v>
      </c>
      <c r="F7896" s="56">
        <v>308</v>
      </c>
      <c r="G7896" s="56">
        <v>2521</v>
      </c>
      <c r="H7896" s="56">
        <v>-2520.6</v>
      </c>
      <c r="I7896" s="58">
        <v>43284</v>
      </c>
      <c r="J7896" s="5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3">
      <c r="A7897" s="56">
        <v>13085500</v>
      </c>
      <c r="B7897" s="57" t="s">
        <v>10</v>
      </c>
      <c r="C7897" s="58">
        <v>43285</v>
      </c>
      <c r="D7897" s="56">
        <v>282</v>
      </c>
      <c r="E7897" s="56">
        <v>4147.3</v>
      </c>
      <c r="F7897" s="56">
        <v>282</v>
      </c>
      <c r="G7897" s="56">
        <v>3079</v>
      </c>
      <c r="H7897" s="56">
        <v>-3079.3</v>
      </c>
      <c r="I7897" s="58">
        <v>43285</v>
      </c>
      <c r="J7897" s="56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3">
      <c r="A7898" s="56">
        <v>13085500</v>
      </c>
      <c r="B7898" s="57" t="s">
        <v>10</v>
      </c>
      <c r="C7898" s="58">
        <v>43286</v>
      </c>
      <c r="D7898" s="56">
        <v>287</v>
      </c>
      <c r="E7898" s="56">
        <v>4716.6000000000004</v>
      </c>
      <c r="F7898" s="56">
        <v>287</v>
      </c>
      <c r="G7898" s="56">
        <v>3649</v>
      </c>
      <c r="H7898" s="56">
        <v>-3648.6</v>
      </c>
      <c r="I7898" s="58">
        <v>43286</v>
      </c>
      <c r="J7898" s="56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3">
      <c r="A7899" s="56">
        <v>13085500</v>
      </c>
      <c r="B7899" s="57" t="s">
        <v>10</v>
      </c>
      <c r="C7899" s="58">
        <v>43287</v>
      </c>
      <c r="D7899" s="56">
        <v>303</v>
      </c>
      <c r="E7899" s="56">
        <v>5318.3</v>
      </c>
      <c r="F7899" s="56">
        <v>303</v>
      </c>
      <c r="G7899" s="56">
        <v>4250</v>
      </c>
      <c r="H7899" s="56">
        <v>-4250.2</v>
      </c>
      <c r="I7899" s="58">
        <v>43287</v>
      </c>
      <c r="J7899" s="56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3">
      <c r="A7900" s="56">
        <v>13085500</v>
      </c>
      <c r="B7900" s="57" t="s">
        <v>10</v>
      </c>
      <c r="C7900" s="58">
        <v>43288</v>
      </c>
      <c r="D7900" s="56">
        <v>305</v>
      </c>
      <c r="E7900" s="56">
        <v>5923.5</v>
      </c>
      <c r="F7900" s="56">
        <v>305</v>
      </c>
      <c r="G7900" s="56">
        <v>4856</v>
      </c>
      <c r="H7900" s="56">
        <v>-4855.5</v>
      </c>
      <c r="I7900" s="58">
        <v>43288</v>
      </c>
      <c r="J7900" s="56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3">
      <c r="A7901" s="56">
        <v>13085500</v>
      </c>
      <c r="B7901" s="57" t="s">
        <v>10</v>
      </c>
      <c r="C7901" s="58">
        <v>43289</v>
      </c>
      <c r="D7901" s="56">
        <v>307</v>
      </c>
      <c r="E7901" s="56">
        <v>6532.8</v>
      </c>
      <c r="F7901" s="56">
        <v>307</v>
      </c>
      <c r="G7901" s="56">
        <v>5465</v>
      </c>
      <c r="H7901" s="56">
        <v>-5464.7</v>
      </c>
      <c r="I7901" s="58">
        <v>43289</v>
      </c>
      <c r="J7901" s="56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3">
      <c r="A7902" s="56">
        <v>13085500</v>
      </c>
      <c r="B7902" s="57" t="s">
        <v>10</v>
      </c>
      <c r="C7902" s="58">
        <v>43290</v>
      </c>
      <c r="D7902" s="56">
        <v>297</v>
      </c>
      <c r="E7902" s="56">
        <v>7120.9</v>
      </c>
      <c r="F7902" s="56">
        <v>297</v>
      </c>
      <c r="G7902" s="56">
        <v>6053</v>
      </c>
      <c r="H7902" s="56">
        <v>-6052.8</v>
      </c>
      <c r="I7902" s="58">
        <v>43290</v>
      </c>
      <c r="J7902" s="56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3">
      <c r="A7903" s="56">
        <v>13085500</v>
      </c>
      <c r="B7903" s="57" t="s">
        <v>10</v>
      </c>
      <c r="C7903" s="58">
        <v>43291</v>
      </c>
      <c r="D7903" s="56">
        <v>285</v>
      </c>
      <c r="E7903" s="56">
        <v>7685.8</v>
      </c>
      <c r="F7903" s="56">
        <v>285</v>
      </c>
      <c r="G7903" s="56">
        <v>6618</v>
      </c>
      <c r="H7903" s="56">
        <v>-6617.7</v>
      </c>
      <c r="I7903" s="58">
        <v>43291</v>
      </c>
      <c r="J7903" s="56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3">
      <c r="A7904" s="56">
        <v>13085500</v>
      </c>
      <c r="B7904" s="57" t="s">
        <v>10</v>
      </c>
      <c r="C7904" s="58">
        <v>43292</v>
      </c>
      <c r="D7904" s="56">
        <v>278</v>
      </c>
      <c r="E7904" s="56">
        <v>8237.4</v>
      </c>
      <c r="F7904" s="56">
        <v>278</v>
      </c>
      <c r="G7904" s="56">
        <v>7169</v>
      </c>
      <c r="H7904" s="56">
        <v>-7169.3</v>
      </c>
      <c r="I7904" s="58">
        <v>43292</v>
      </c>
      <c r="J7904" s="56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3">
      <c r="A7905" s="56">
        <v>13085500</v>
      </c>
      <c r="B7905" s="57" t="s">
        <v>10</v>
      </c>
      <c r="C7905" s="58">
        <v>43293</v>
      </c>
      <c r="D7905" s="56">
        <v>264</v>
      </c>
      <c r="E7905" s="56">
        <v>8760.9</v>
      </c>
      <c r="F7905" s="56">
        <v>264</v>
      </c>
      <c r="G7905" s="56">
        <v>7693</v>
      </c>
      <c r="H7905" s="56">
        <v>-7692.9</v>
      </c>
      <c r="I7905" s="58">
        <v>43293</v>
      </c>
      <c r="J7905" s="56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3">
      <c r="A7906" s="56">
        <v>13085500</v>
      </c>
      <c r="B7906" s="57" t="s">
        <v>10</v>
      </c>
      <c r="C7906" s="58">
        <v>43294</v>
      </c>
      <c r="D7906" s="56">
        <v>262</v>
      </c>
      <c r="E7906" s="56">
        <v>9279.7000000000007</v>
      </c>
      <c r="F7906" s="56">
        <v>262</v>
      </c>
      <c r="G7906" s="56">
        <v>8212</v>
      </c>
      <c r="H7906" s="56">
        <v>-8211.6</v>
      </c>
      <c r="I7906" s="58">
        <v>43294</v>
      </c>
      <c r="J7906" s="5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3">
      <c r="A7907" s="56">
        <v>13085500</v>
      </c>
      <c r="B7907" s="57" t="s">
        <v>10</v>
      </c>
      <c r="C7907" s="58">
        <v>43295</v>
      </c>
      <c r="D7907" s="56">
        <v>260</v>
      </c>
      <c r="E7907" s="56">
        <v>9795.1</v>
      </c>
      <c r="F7907" s="56">
        <v>260</v>
      </c>
      <c r="G7907" s="56">
        <v>8727</v>
      </c>
      <c r="H7907" s="56">
        <v>-8727.1</v>
      </c>
      <c r="I7907" s="58">
        <v>43295</v>
      </c>
      <c r="J7907" s="56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3">
      <c r="A7908" s="56">
        <v>13085500</v>
      </c>
      <c r="B7908" s="57" t="s">
        <v>10</v>
      </c>
      <c r="C7908" s="58">
        <v>43296</v>
      </c>
      <c r="D7908" s="56">
        <v>254</v>
      </c>
      <c r="E7908" s="56">
        <v>10298.1</v>
      </c>
      <c r="F7908" s="56">
        <v>254</v>
      </c>
      <c r="G7908" s="56">
        <v>9230</v>
      </c>
      <c r="H7908" s="56">
        <v>-9230.1</v>
      </c>
      <c r="I7908" s="58">
        <v>43296</v>
      </c>
      <c r="J7908" s="56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3">
      <c r="A7909" s="56">
        <v>13085500</v>
      </c>
      <c r="B7909" s="57" t="s">
        <v>10</v>
      </c>
      <c r="C7909" s="58">
        <v>43297</v>
      </c>
      <c r="D7909" s="56">
        <v>243</v>
      </c>
      <c r="E7909" s="56">
        <v>10779.5</v>
      </c>
      <c r="F7909" s="56">
        <v>243</v>
      </c>
      <c r="G7909" s="56">
        <v>9712</v>
      </c>
      <c r="H7909" s="56">
        <v>-9711.5</v>
      </c>
      <c r="I7909" s="58">
        <v>43297</v>
      </c>
      <c r="J7909" s="56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3">
      <c r="A7910" s="56">
        <v>13085500</v>
      </c>
      <c r="B7910" s="57" t="s">
        <v>10</v>
      </c>
      <c r="C7910" s="58">
        <v>43298</v>
      </c>
      <c r="D7910" s="56">
        <v>242</v>
      </c>
      <c r="E7910" s="56">
        <v>11260.4</v>
      </c>
      <c r="F7910" s="56">
        <v>242</v>
      </c>
      <c r="G7910" s="56">
        <v>10192</v>
      </c>
      <c r="H7910" s="56">
        <v>-10192.299999999999</v>
      </c>
      <c r="I7910" s="58">
        <v>43298</v>
      </c>
      <c r="J7910" s="56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3">
      <c r="A7911" s="56">
        <v>13085500</v>
      </c>
      <c r="B7911" s="57" t="s">
        <v>10</v>
      </c>
      <c r="C7911" s="58">
        <v>43299</v>
      </c>
      <c r="D7911" s="56">
        <v>246</v>
      </c>
      <c r="E7911" s="56">
        <v>11748</v>
      </c>
      <c r="F7911" s="56">
        <v>246</v>
      </c>
      <c r="G7911" s="56">
        <v>10680</v>
      </c>
      <c r="H7911" s="56">
        <v>-10679.9</v>
      </c>
      <c r="I7911" s="58">
        <v>43299</v>
      </c>
      <c r="J7911" s="56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3">
      <c r="A7912" s="56">
        <v>13085500</v>
      </c>
      <c r="B7912" s="57" t="s">
        <v>10</v>
      </c>
      <c r="C7912" s="58">
        <v>43300</v>
      </c>
      <c r="D7912" s="56">
        <v>245</v>
      </c>
      <c r="E7912" s="56">
        <v>12234.1</v>
      </c>
      <c r="F7912" s="56">
        <v>245</v>
      </c>
      <c r="G7912" s="56">
        <v>11166</v>
      </c>
      <c r="H7912" s="56">
        <v>-11166.1</v>
      </c>
      <c r="I7912" s="58">
        <v>43300</v>
      </c>
      <c r="J7912" s="56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3">
      <c r="A7913" s="56">
        <v>13085500</v>
      </c>
      <c r="B7913" s="57" t="s">
        <v>10</v>
      </c>
      <c r="C7913" s="58">
        <v>43301</v>
      </c>
      <c r="D7913" s="56">
        <v>238</v>
      </c>
      <c r="E7913" s="56">
        <v>12707.1</v>
      </c>
      <c r="F7913" s="56">
        <v>238</v>
      </c>
      <c r="G7913" s="56">
        <v>11639</v>
      </c>
      <c r="H7913" s="56">
        <v>-11639</v>
      </c>
      <c r="I7913" s="58">
        <v>43301</v>
      </c>
      <c r="J7913" s="56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3">
      <c r="A7914" s="56">
        <v>13085500</v>
      </c>
      <c r="B7914" s="57" t="s">
        <v>10</v>
      </c>
      <c r="C7914" s="58">
        <v>43302</v>
      </c>
      <c r="D7914" s="56">
        <v>242</v>
      </c>
      <c r="E7914" s="56">
        <v>13187.2</v>
      </c>
      <c r="F7914" s="56">
        <v>242</v>
      </c>
      <c r="G7914" s="56">
        <v>12119</v>
      </c>
      <c r="H7914" s="56">
        <v>-12119.2</v>
      </c>
      <c r="I7914" s="58">
        <v>43302</v>
      </c>
      <c r="J7914" s="56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3">
      <c r="A7915" s="56">
        <v>13085500</v>
      </c>
      <c r="B7915" s="57" t="s">
        <v>10</v>
      </c>
      <c r="C7915" s="58">
        <v>43303</v>
      </c>
      <c r="D7915" s="56">
        <v>242</v>
      </c>
      <c r="E7915" s="56">
        <v>13667.5</v>
      </c>
      <c r="F7915" s="56">
        <v>242</v>
      </c>
      <c r="G7915" s="56">
        <v>12599</v>
      </c>
      <c r="H7915" s="56">
        <v>-12599.4</v>
      </c>
      <c r="I7915" s="58">
        <v>43303</v>
      </c>
      <c r="J7915" s="56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3">
      <c r="A7916" s="56">
        <v>13085500</v>
      </c>
      <c r="B7916" s="57" t="s">
        <v>10</v>
      </c>
      <c r="C7916" s="58">
        <v>43304</v>
      </c>
      <c r="D7916" s="56">
        <v>235</v>
      </c>
      <c r="E7916" s="56">
        <v>14134.4</v>
      </c>
      <c r="F7916" s="56">
        <v>235</v>
      </c>
      <c r="G7916" s="56">
        <v>13066</v>
      </c>
      <c r="H7916" s="56">
        <v>-13066.4</v>
      </c>
      <c r="I7916" s="58">
        <v>43304</v>
      </c>
      <c r="J7916" s="5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3">
      <c r="A7917" s="56">
        <v>13085500</v>
      </c>
      <c r="B7917" s="57" t="s">
        <v>10</v>
      </c>
      <c r="C7917" s="58">
        <v>43305</v>
      </c>
      <c r="D7917" s="56">
        <v>231</v>
      </c>
      <c r="E7917" s="56">
        <v>14592.5</v>
      </c>
      <c r="F7917" s="56">
        <v>231</v>
      </c>
      <c r="G7917" s="56">
        <v>13525</v>
      </c>
      <c r="H7917" s="56">
        <v>-13524.5</v>
      </c>
      <c r="I7917" s="58">
        <v>43305</v>
      </c>
      <c r="J7917" s="56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3">
      <c r="A7918" s="56">
        <v>13085500</v>
      </c>
      <c r="B7918" s="57" t="s">
        <v>10</v>
      </c>
      <c r="C7918" s="58">
        <v>43306</v>
      </c>
      <c r="D7918" s="56">
        <v>229</v>
      </c>
      <c r="E7918" s="56">
        <v>15047.6</v>
      </c>
      <c r="F7918" s="56">
        <v>229</v>
      </c>
      <c r="G7918" s="56">
        <v>13980</v>
      </c>
      <c r="H7918" s="56">
        <v>-13979.6</v>
      </c>
      <c r="I7918" s="58">
        <v>43306</v>
      </c>
      <c r="J7918" s="56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3">
      <c r="A7919" s="56">
        <v>13085500</v>
      </c>
      <c r="B7919" s="57" t="s">
        <v>10</v>
      </c>
      <c r="C7919" s="58">
        <v>43307</v>
      </c>
      <c r="D7919" s="56">
        <v>228</v>
      </c>
      <c r="E7919" s="56">
        <v>15500.5</v>
      </c>
      <c r="F7919" s="56">
        <v>228</v>
      </c>
      <c r="G7919" s="56">
        <v>14433</v>
      </c>
      <c r="H7919" s="56">
        <v>-14432.5</v>
      </c>
      <c r="I7919" s="58">
        <v>43307</v>
      </c>
      <c r="J7919" s="56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3">
      <c r="A7920" s="56">
        <v>13085500</v>
      </c>
      <c r="B7920" s="57" t="s">
        <v>10</v>
      </c>
      <c r="C7920" s="58">
        <v>43308</v>
      </c>
      <c r="D7920" s="56">
        <v>232</v>
      </c>
      <c r="E7920" s="56">
        <v>15960.8</v>
      </c>
      <c r="F7920" s="56">
        <v>232</v>
      </c>
      <c r="G7920" s="56">
        <v>14893</v>
      </c>
      <c r="H7920" s="56">
        <v>-14892.8</v>
      </c>
      <c r="I7920" s="58">
        <v>43308</v>
      </c>
      <c r="J7920" s="56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3">
      <c r="A7921" s="56">
        <v>13085500</v>
      </c>
      <c r="B7921" s="57" t="s">
        <v>10</v>
      </c>
      <c r="C7921" s="58">
        <v>43309</v>
      </c>
      <c r="D7921" s="56">
        <v>214</v>
      </c>
      <c r="E7921" s="56">
        <v>16385.2</v>
      </c>
      <c r="F7921" s="56">
        <v>214</v>
      </c>
      <c r="G7921" s="56">
        <v>15317</v>
      </c>
      <c r="H7921" s="56">
        <v>-15317.1</v>
      </c>
      <c r="I7921" s="58">
        <v>43309</v>
      </c>
      <c r="J7921" s="56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3">
      <c r="A7922" s="56">
        <v>13085500</v>
      </c>
      <c r="B7922" s="57" t="s">
        <v>10</v>
      </c>
      <c r="C7922" s="58">
        <v>43310</v>
      </c>
      <c r="D7922" s="56">
        <v>203</v>
      </c>
      <c r="E7922" s="56">
        <v>16788.599999999999</v>
      </c>
      <c r="F7922" s="56">
        <v>203</v>
      </c>
      <c r="G7922" s="56">
        <v>15721</v>
      </c>
      <c r="H7922" s="56">
        <v>-15720.6</v>
      </c>
      <c r="I7922" s="58">
        <v>43310</v>
      </c>
      <c r="J7922" s="56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3">
      <c r="A7923" s="56">
        <v>13085500</v>
      </c>
      <c r="B7923" s="57" t="s">
        <v>10</v>
      </c>
      <c r="C7923" s="58">
        <v>43311</v>
      </c>
      <c r="D7923" s="56">
        <v>204</v>
      </c>
      <c r="E7923" s="56">
        <v>17193</v>
      </c>
      <c r="F7923" s="56">
        <v>204</v>
      </c>
      <c r="G7923" s="56">
        <v>16125</v>
      </c>
      <c r="H7923" s="56">
        <v>-16125</v>
      </c>
      <c r="I7923" s="58">
        <v>43311</v>
      </c>
      <c r="J7923" s="56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3">
      <c r="A7924" s="56">
        <v>13085500</v>
      </c>
      <c r="B7924" s="57" t="s">
        <v>10</v>
      </c>
      <c r="C7924" s="58">
        <v>43312</v>
      </c>
      <c r="D7924" s="56">
        <v>211</v>
      </c>
      <c r="E7924" s="56">
        <v>17611.400000000001</v>
      </c>
      <c r="F7924" s="56">
        <v>211</v>
      </c>
      <c r="G7924" s="56">
        <v>16543</v>
      </c>
      <c r="H7924" s="56">
        <v>-16543.400000000001</v>
      </c>
      <c r="I7924" s="58">
        <v>43312</v>
      </c>
      <c r="J7924" s="56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3">
      <c r="A7925" s="56">
        <v>13085500</v>
      </c>
      <c r="B7925" s="57" t="s">
        <v>10</v>
      </c>
      <c r="C7925" s="58">
        <v>43313</v>
      </c>
      <c r="D7925" s="56">
        <v>217</v>
      </c>
      <c r="E7925" s="56">
        <v>18042.400000000001</v>
      </c>
      <c r="F7925" s="56">
        <v>217</v>
      </c>
      <c r="G7925" s="56">
        <v>16974</v>
      </c>
      <c r="H7925" s="56">
        <v>-16974.400000000001</v>
      </c>
      <c r="I7925" s="58">
        <v>43313</v>
      </c>
      <c r="J7925" s="56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3">
      <c r="A7926" s="56">
        <v>13085500</v>
      </c>
      <c r="B7926" s="57" t="s">
        <v>10</v>
      </c>
      <c r="C7926" s="58">
        <v>43314</v>
      </c>
      <c r="D7926" s="56">
        <v>227</v>
      </c>
      <c r="E7926" s="56">
        <v>18493</v>
      </c>
      <c r="F7926" s="56">
        <v>227</v>
      </c>
      <c r="G7926" s="56">
        <v>17425</v>
      </c>
      <c r="H7926" s="56">
        <v>-17424.900000000001</v>
      </c>
      <c r="I7926" s="58">
        <v>43314</v>
      </c>
      <c r="J7926" s="5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3">
      <c r="A7927" s="56">
        <v>13085500</v>
      </c>
      <c r="B7927" s="57" t="s">
        <v>10</v>
      </c>
      <c r="C7927" s="58">
        <v>43315</v>
      </c>
      <c r="D7927" s="56">
        <v>238</v>
      </c>
      <c r="E7927" s="56">
        <v>18964.8</v>
      </c>
      <c r="F7927" s="56">
        <v>238</v>
      </c>
      <c r="G7927" s="56">
        <v>17897</v>
      </c>
      <c r="H7927" s="56">
        <v>-17896.7</v>
      </c>
      <c r="I7927" s="58">
        <v>43315</v>
      </c>
      <c r="J7927" s="56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3">
      <c r="A7928" s="56">
        <v>13085500</v>
      </c>
      <c r="B7928" s="57" t="s">
        <v>10</v>
      </c>
      <c r="C7928" s="58">
        <v>43316</v>
      </c>
      <c r="D7928" s="56">
        <v>232</v>
      </c>
      <c r="E7928" s="56">
        <v>19425.599999999999</v>
      </c>
      <c r="F7928" s="56">
        <v>232</v>
      </c>
      <c r="G7928" s="56">
        <v>18358</v>
      </c>
      <c r="H7928" s="56">
        <v>-18357.5</v>
      </c>
      <c r="I7928" s="58">
        <v>43316</v>
      </c>
      <c r="J7928" s="56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3">
      <c r="A7929" s="56">
        <v>13085500</v>
      </c>
      <c r="B7929" s="57" t="s">
        <v>10</v>
      </c>
      <c r="C7929" s="58">
        <v>43317</v>
      </c>
      <c r="D7929" s="56">
        <v>222</v>
      </c>
      <c r="E7929" s="56">
        <v>19866.3</v>
      </c>
      <c r="F7929" s="56">
        <v>222</v>
      </c>
      <c r="G7929" s="56">
        <v>18798</v>
      </c>
      <c r="H7929" s="56">
        <v>-18798.3</v>
      </c>
      <c r="I7929" s="58">
        <v>43317</v>
      </c>
      <c r="J7929" s="56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3">
      <c r="A7930" s="56">
        <v>13085500</v>
      </c>
      <c r="B7930" s="57" t="s">
        <v>10</v>
      </c>
      <c r="C7930" s="58">
        <v>43318</v>
      </c>
      <c r="D7930" s="56">
        <v>216</v>
      </c>
      <c r="E7930" s="56">
        <v>20295.599999999999</v>
      </c>
      <c r="F7930" s="56">
        <v>216</v>
      </c>
      <c r="G7930" s="56">
        <v>19228</v>
      </c>
      <c r="H7930" s="56">
        <v>-19227.599999999999</v>
      </c>
      <c r="I7930" s="58">
        <v>43318</v>
      </c>
      <c r="J7930" s="56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3">
      <c r="A7931" s="56">
        <v>13085500</v>
      </c>
      <c r="B7931" s="57" t="s">
        <v>10</v>
      </c>
      <c r="C7931" s="58">
        <v>43319</v>
      </c>
      <c r="D7931" s="56">
        <v>216</v>
      </c>
      <c r="E7931" s="56">
        <v>20724.3</v>
      </c>
      <c r="F7931" s="56">
        <v>216</v>
      </c>
      <c r="G7931" s="56">
        <v>19656</v>
      </c>
      <c r="H7931" s="56">
        <v>-19656.2</v>
      </c>
      <c r="I7931" s="58">
        <v>43319</v>
      </c>
      <c r="J7931" s="56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3">
      <c r="A7932" s="56">
        <v>13085500</v>
      </c>
      <c r="B7932" s="57" t="s">
        <v>10</v>
      </c>
      <c r="C7932" s="58">
        <v>43320</v>
      </c>
      <c r="D7932" s="56">
        <v>219</v>
      </c>
      <c r="E7932" s="56">
        <v>21159</v>
      </c>
      <c r="F7932" s="56">
        <v>219</v>
      </c>
      <c r="G7932" s="56">
        <v>20091</v>
      </c>
      <c r="H7932" s="56">
        <v>-20091</v>
      </c>
      <c r="I7932" s="58">
        <v>43320</v>
      </c>
      <c r="J7932" s="56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3">
      <c r="A7933" s="56">
        <v>13085500</v>
      </c>
      <c r="B7933" s="57" t="s">
        <v>10</v>
      </c>
      <c r="C7933" s="58">
        <v>43321</v>
      </c>
      <c r="D7933" s="56">
        <v>225</v>
      </c>
      <c r="E7933" s="56">
        <v>21604.9</v>
      </c>
      <c r="F7933" s="56">
        <v>225</v>
      </c>
      <c r="G7933" s="56">
        <v>20537</v>
      </c>
      <c r="H7933" s="56">
        <v>-20536.900000000001</v>
      </c>
      <c r="I7933" s="58">
        <v>43321</v>
      </c>
      <c r="J7933" s="56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3">
      <c r="A7934" s="56">
        <v>13085500</v>
      </c>
      <c r="B7934" s="57" t="s">
        <v>10</v>
      </c>
      <c r="C7934" s="58">
        <v>43322</v>
      </c>
      <c r="D7934" s="56">
        <v>224</v>
      </c>
      <c r="E7934" s="56">
        <v>22049.8</v>
      </c>
      <c r="F7934" s="56">
        <v>224</v>
      </c>
      <c r="G7934" s="56">
        <v>20982</v>
      </c>
      <c r="H7934" s="56">
        <v>-20981.8</v>
      </c>
      <c r="I7934" s="58">
        <v>43322</v>
      </c>
      <c r="J7934" s="56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3">
      <c r="A7935" s="56">
        <v>13085500</v>
      </c>
      <c r="B7935" s="57" t="s">
        <v>10</v>
      </c>
      <c r="C7935" s="58">
        <v>43323</v>
      </c>
      <c r="D7935" s="56">
        <v>224</v>
      </c>
      <c r="E7935" s="56">
        <v>22493.599999999999</v>
      </c>
      <c r="F7935" s="56">
        <v>224</v>
      </c>
      <c r="G7935" s="56">
        <v>21426</v>
      </c>
      <c r="H7935" s="56">
        <v>-21425.5</v>
      </c>
      <c r="I7935" s="58">
        <v>43323</v>
      </c>
      <c r="J7935" s="56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3">
      <c r="A7936" s="56">
        <v>13085500</v>
      </c>
      <c r="B7936" s="57" t="s">
        <v>10</v>
      </c>
      <c r="C7936" s="58">
        <v>43324</v>
      </c>
      <c r="D7936" s="56">
        <v>216</v>
      </c>
      <c r="E7936" s="56">
        <v>22921.1</v>
      </c>
      <c r="F7936" s="56">
        <v>216</v>
      </c>
      <c r="G7936" s="56">
        <v>21853</v>
      </c>
      <c r="H7936" s="56">
        <v>-21853.1</v>
      </c>
      <c r="I7936" s="58">
        <v>43324</v>
      </c>
      <c r="J7936" s="5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3">
      <c r="A7937" s="56">
        <v>13085500</v>
      </c>
      <c r="B7937" s="57" t="s">
        <v>10</v>
      </c>
      <c r="C7937" s="58">
        <v>43325</v>
      </c>
      <c r="D7937" s="56">
        <v>217</v>
      </c>
      <c r="E7937" s="56">
        <v>23350.9</v>
      </c>
      <c r="F7937" s="56">
        <v>217</v>
      </c>
      <c r="G7937" s="56">
        <v>22283</v>
      </c>
      <c r="H7937" s="56">
        <v>-22282.799999999999</v>
      </c>
      <c r="I7937" s="58">
        <v>43325</v>
      </c>
      <c r="J7937" s="56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3">
      <c r="A7938" s="56">
        <v>13085500</v>
      </c>
      <c r="B7938" s="57" t="s">
        <v>10</v>
      </c>
      <c r="C7938" s="58">
        <v>43326</v>
      </c>
      <c r="D7938" s="56">
        <v>218</v>
      </c>
      <c r="E7938" s="56">
        <v>23782.400000000001</v>
      </c>
      <c r="F7938" s="56">
        <v>218</v>
      </c>
      <c r="G7938" s="56">
        <v>22714</v>
      </c>
      <c r="H7938" s="56">
        <v>-22714.400000000001</v>
      </c>
      <c r="I7938" s="58">
        <v>43326</v>
      </c>
      <c r="J7938" s="56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3">
      <c r="A7939" s="56">
        <v>13085500</v>
      </c>
      <c r="B7939" s="57" t="s">
        <v>10</v>
      </c>
      <c r="C7939" s="58">
        <v>43327</v>
      </c>
      <c r="D7939" s="56">
        <v>216</v>
      </c>
      <c r="E7939" s="56">
        <v>24211.599999999999</v>
      </c>
      <c r="F7939" s="56">
        <v>216</v>
      </c>
      <c r="G7939" s="56">
        <v>23144</v>
      </c>
      <c r="H7939" s="56">
        <v>-23143.599999999999</v>
      </c>
      <c r="I7939" s="58">
        <v>43327</v>
      </c>
      <c r="J7939" s="56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3">
      <c r="A7940" s="56">
        <v>13085500</v>
      </c>
      <c r="B7940" s="57" t="s">
        <v>10</v>
      </c>
      <c r="C7940" s="58">
        <v>43328</v>
      </c>
      <c r="D7940" s="56">
        <v>218</v>
      </c>
      <c r="E7940" s="56">
        <v>24643.7</v>
      </c>
      <c r="F7940" s="56">
        <v>218</v>
      </c>
      <c r="G7940" s="56">
        <v>23576</v>
      </c>
      <c r="H7940" s="56">
        <v>-23575.7</v>
      </c>
      <c r="I7940" s="58">
        <v>43328</v>
      </c>
      <c r="J7940" s="56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3">
      <c r="A7941" s="56">
        <v>13085500</v>
      </c>
      <c r="B7941" s="57" t="s">
        <v>10</v>
      </c>
      <c r="C7941" s="58">
        <v>43329</v>
      </c>
      <c r="D7941" s="56">
        <v>225</v>
      </c>
      <c r="E7941" s="56">
        <v>25089.3</v>
      </c>
      <c r="F7941" s="56">
        <v>225</v>
      </c>
      <c r="G7941" s="56">
        <v>24021</v>
      </c>
      <c r="H7941" s="56">
        <v>-24021.3</v>
      </c>
      <c r="I7941" s="58">
        <v>43329</v>
      </c>
      <c r="J7941" s="56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3">
      <c r="A7942" s="56">
        <v>13085500</v>
      </c>
      <c r="B7942" s="57" t="s">
        <v>10</v>
      </c>
      <c r="C7942" s="58">
        <v>43330</v>
      </c>
      <c r="D7942" s="56">
        <v>224</v>
      </c>
      <c r="E7942" s="56">
        <v>25533.9</v>
      </c>
      <c r="F7942" s="56">
        <v>224</v>
      </c>
      <c r="G7942" s="56">
        <v>24466</v>
      </c>
      <c r="H7942" s="56">
        <v>-24465.8</v>
      </c>
      <c r="I7942" s="58">
        <v>43330</v>
      </c>
      <c r="J7942" s="56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3">
      <c r="A7943" s="56">
        <v>13085500</v>
      </c>
      <c r="B7943" s="57" t="s">
        <v>10</v>
      </c>
      <c r="C7943" s="58">
        <v>43331</v>
      </c>
      <c r="D7943" s="56">
        <v>223</v>
      </c>
      <c r="E7943" s="56">
        <v>25976</v>
      </c>
      <c r="F7943" s="56">
        <v>223</v>
      </c>
      <c r="G7943" s="56">
        <v>24908</v>
      </c>
      <c r="H7943" s="56">
        <v>-24907.9</v>
      </c>
      <c r="I7943" s="58">
        <v>43331</v>
      </c>
      <c r="J7943" s="56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3">
      <c r="A7944" s="56">
        <v>13085500</v>
      </c>
      <c r="B7944" s="57" t="s">
        <v>10</v>
      </c>
      <c r="C7944" s="58">
        <v>43332</v>
      </c>
      <c r="D7944" s="56">
        <v>220</v>
      </c>
      <c r="E7944" s="56">
        <v>26412.400000000001</v>
      </c>
      <c r="F7944" s="56">
        <v>220</v>
      </c>
      <c r="G7944" s="56">
        <v>25344</v>
      </c>
      <c r="H7944" s="56">
        <v>-25344.3</v>
      </c>
      <c r="I7944" s="58">
        <v>43332</v>
      </c>
      <c r="J7944" s="56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3">
      <c r="A7945" s="56">
        <v>13085500</v>
      </c>
      <c r="B7945" s="57" t="s">
        <v>10</v>
      </c>
      <c r="C7945" s="58">
        <v>43333</v>
      </c>
      <c r="D7945" s="56">
        <v>211</v>
      </c>
      <c r="E7945" s="56">
        <v>26830.9</v>
      </c>
      <c r="F7945" s="56">
        <v>211</v>
      </c>
      <c r="G7945" s="56">
        <v>25763</v>
      </c>
      <c r="H7945" s="56">
        <v>-25762.9</v>
      </c>
      <c r="I7945" s="58">
        <v>43333</v>
      </c>
      <c r="J7945" s="56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3">
      <c r="A7946" s="56">
        <v>13085500</v>
      </c>
      <c r="B7946" s="57" t="s">
        <v>10</v>
      </c>
      <c r="C7946" s="58">
        <v>43334</v>
      </c>
      <c r="D7946" s="56">
        <v>201</v>
      </c>
      <c r="E7946" s="56">
        <v>27229.9</v>
      </c>
      <c r="F7946" s="56">
        <v>201</v>
      </c>
      <c r="G7946" s="56">
        <v>26162</v>
      </c>
      <c r="H7946" s="56">
        <v>-26161.8</v>
      </c>
      <c r="I7946" s="58">
        <v>43334</v>
      </c>
      <c r="J7946" s="5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3">
      <c r="A7947" s="56">
        <v>13085500</v>
      </c>
      <c r="B7947" s="57" t="s">
        <v>10</v>
      </c>
      <c r="C7947" s="58">
        <v>43335</v>
      </c>
      <c r="D7947" s="56">
        <v>212</v>
      </c>
      <c r="E7947" s="56">
        <v>27650.1</v>
      </c>
      <c r="F7947" s="56">
        <v>212</v>
      </c>
      <c r="G7947" s="56">
        <v>26582</v>
      </c>
      <c r="H7947" s="56">
        <v>-26582.1</v>
      </c>
      <c r="I7947" s="58">
        <v>43335</v>
      </c>
      <c r="J7947" s="56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3">
      <c r="A7948" s="56">
        <v>13085500</v>
      </c>
      <c r="B7948" s="57" t="s">
        <v>10</v>
      </c>
      <c r="C7948" s="58">
        <v>43336</v>
      </c>
      <c r="D7948" s="56">
        <v>197</v>
      </c>
      <c r="E7948" s="56">
        <v>28041.599999999999</v>
      </c>
      <c r="F7948" s="56">
        <v>197</v>
      </c>
      <c r="G7948" s="56">
        <v>26974</v>
      </c>
      <c r="H7948" s="56">
        <v>-26973.599999999999</v>
      </c>
      <c r="I7948" s="58">
        <v>43336</v>
      </c>
      <c r="J7948" s="56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3">
      <c r="A7949" s="56">
        <v>13085500</v>
      </c>
      <c r="B7949" s="57" t="s">
        <v>10</v>
      </c>
      <c r="C7949" s="58">
        <v>43337</v>
      </c>
      <c r="D7949" s="56">
        <v>174</v>
      </c>
      <c r="E7949" s="56">
        <v>28387.200000000001</v>
      </c>
      <c r="F7949" s="56">
        <v>174</v>
      </c>
      <c r="G7949" s="56">
        <v>27319</v>
      </c>
      <c r="H7949" s="56">
        <v>-27319.1</v>
      </c>
      <c r="I7949" s="58">
        <v>43337</v>
      </c>
      <c r="J7949" s="56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3">
      <c r="A7950" s="56">
        <v>13085500</v>
      </c>
      <c r="B7950" s="57" t="s">
        <v>10</v>
      </c>
      <c r="C7950" s="58">
        <v>43338</v>
      </c>
      <c r="D7950" s="56">
        <v>163</v>
      </c>
      <c r="E7950" s="56">
        <v>28710.400000000001</v>
      </c>
      <c r="F7950" s="56">
        <v>163</v>
      </c>
      <c r="G7950" s="56">
        <v>27642</v>
      </c>
      <c r="H7950" s="56">
        <v>-27642.400000000001</v>
      </c>
      <c r="I7950" s="58">
        <v>43338</v>
      </c>
      <c r="J7950" s="56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3">
      <c r="A7951" s="56">
        <v>13085500</v>
      </c>
      <c r="B7951" s="57" t="s">
        <v>10</v>
      </c>
      <c r="C7951" s="58">
        <v>43339</v>
      </c>
      <c r="D7951" s="56">
        <v>165</v>
      </c>
      <c r="E7951" s="56">
        <v>29037.5</v>
      </c>
      <c r="F7951" s="56">
        <v>165</v>
      </c>
      <c r="G7951" s="56">
        <v>27970</v>
      </c>
      <c r="H7951" s="56">
        <v>-27969.5</v>
      </c>
      <c r="I7951" s="58">
        <v>43339</v>
      </c>
      <c r="J7951" s="56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3">
      <c r="A7952" s="56">
        <v>13085500</v>
      </c>
      <c r="B7952" s="57" t="s">
        <v>10</v>
      </c>
      <c r="C7952" s="58">
        <v>43340</v>
      </c>
      <c r="D7952" s="56">
        <v>179</v>
      </c>
      <c r="E7952" s="56">
        <v>29391.9</v>
      </c>
      <c r="F7952" s="56">
        <v>179</v>
      </c>
      <c r="G7952" s="56">
        <v>28324</v>
      </c>
      <c r="H7952" s="56">
        <v>-28323.9</v>
      </c>
      <c r="I7952" s="58">
        <v>43340</v>
      </c>
      <c r="J7952" s="56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3">
      <c r="A7953" s="56">
        <v>13085500</v>
      </c>
      <c r="B7953" s="57" t="s">
        <v>10</v>
      </c>
      <c r="C7953" s="58">
        <v>43341</v>
      </c>
      <c r="D7953" s="56">
        <v>193</v>
      </c>
      <c r="E7953" s="56">
        <v>29773.8</v>
      </c>
      <c r="F7953" s="56">
        <v>193</v>
      </c>
      <c r="G7953" s="56">
        <v>28706</v>
      </c>
      <c r="H7953" s="56">
        <v>-28705.7</v>
      </c>
      <c r="I7953" s="58">
        <v>43341</v>
      </c>
      <c r="J7953" s="56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3">
      <c r="A7954" s="56">
        <v>13085500</v>
      </c>
      <c r="B7954" s="57" t="s">
        <v>10</v>
      </c>
      <c r="C7954" s="58">
        <v>43342</v>
      </c>
      <c r="D7954" s="56">
        <v>209</v>
      </c>
      <c r="E7954" s="56">
        <v>30188.9</v>
      </c>
      <c r="F7954" s="56">
        <v>209</v>
      </c>
      <c r="G7954" s="56">
        <v>29121</v>
      </c>
      <c r="H7954" s="56">
        <v>-29120.799999999999</v>
      </c>
      <c r="I7954" s="58">
        <v>43342</v>
      </c>
      <c r="J7954" s="56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3">
      <c r="A7955" s="56">
        <v>13085500</v>
      </c>
      <c r="B7955" s="57" t="s">
        <v>10</v>
      </c>
      <c r="C7955" s="58">
        <v>43343</v>
      </c>
      <c r="D7955" s="56">
        <v>209</v>
      </c>
      <c r="E7955" s="56">
        <v>30603.4</v>
      </c>
      <c r="F7955" s="56">
        <v>209</v>
      </c>
      <c r="G7955" s="56">
        <v>29535</v>
      </c>
      <c r="H7955" s="56">
        <v>-29535.4</v>
      </c>
      <c r="I7955" s="58">
        <v>43343</v>
      </c>
      <c r="J7955" s="56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3">
      <c r="A7956" s="56">
        <v>13085500</v>
      </c>
      <c r="B7956" s="57" t="s">
        <v>10</v>
      </c>
      <c r="C7956" s="58">
        <v>43344</v>
      </c>
      <c r="D7956" s="56">
        <v>197</v>
      </c>
      <c r="E7956" s="56">
        <v>30994.7</v>
      </c>
      <c r="F7956" s="56">
        <v>197</v>
      </c>
      <c r="G7956" s="56">
        <v>29927</v>
      </c>
      <c r="H7956" s="56">
        <v>-29926.7</v>
      </c>
      <c r="I7956" s="58">
        <v>43344</v>
      </c>
      <c r="J7956" s="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3">
      <c r="A7957" s="56">
        <v>13085500</v>
      </c>
      <c r="B7957" s="57" t="s">
        <v>10</v>
      </c>
      <c r="C7957" s="58">
        <v>43345</v>
      </c>
      <c r="D7957" s="56">
        <v>189</v>
      </c>
      <c r="E7957" s="56">
        <v>31370</v>
      </c>
      <c r="F7957" s="56">
        <v>189</v>
      </c>
      <c r="G7957" s="56">
        <v>30302</v>
      </c>
      <c r="H7957" s="56">
        <v>-30302</v>
      </c>
      <c r="I7957" s="58">
        <v>43345</v>
      </c>
      <c r="J7957" s="56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3">
      <c r="A7958" s="56">
        <v>13085500</v>
      </c>
      <c r="B7958" s="57" t="s">
        <v>10</v>
      </c>
      <c r="C7958" s="58">
        <v>43346</v>
      </c>
      <c r="D7958" s="56">
        <v>197</v>
      </c>
      <c r="E7958" s="56">
        <v>31760</v>
      </c>
      <c r="F7958" s="56">
        <v>197</v>
      </c>
      <c r="G7958" s="56">
        <v>30692</v>
      </c>
      <c r="H7958" s="56">
        <v>-30691.9</v>
      </c>
      <c r="I7958" s="58">
        <v>43346</v>
      </c>
      <c r="J7958" s="56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3">
      <c r="A7959" s="56">
        <v>13085500</v>
      </c>
      <c r="B7959" s="57" t="s">
        <v>10</v>
      </c>
      <c r="C7959" s="58">
        <v>43347</v>
      </c>
      <c r="D7959" s="56">
        <v>206</v>
      </c>
      <c r="E7959" s="56">
        <v>32167.9</v>
      </c>
      <c r="F7959" s="56">
        <v>206</v>
      </c>
      <c r="G7959" s="56">
        <v>31100</v>
      </c>
      <c r="H7959" s="56">
        <v>-31099.9</v>
      </c>
      <c r="I7959" s="58">
        <v>43347</v>
      </c>
      <c r="J7959" s="56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3">
      <c r="A7960" s="56">
        <v>13085500</v>
      </c>
      <c r="B7960" s="57" t="s">
        <v>10</v>
      </c>
      <c r="C7960" s="58">
        <v>43348</v>
      </c>
      <c r="D7960" s="56">
        <v>205</v>
      </c>
      <c r="E7960" s="56">
        <v>32573.599999999999</v>
      </c>
      <c r="F7960" s="56">
        <v>205</v>
      </c>
      <c r="G7960" s="56">
        <v>31506</v>
      </c>
      <c r="H7960" s="56">
        <v>-31505.5</v>
      </c>
      <c r="I7960" s="58">
        <v>43348</v>
      </c>
      <c r="J7960" s="56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3">
      <c r="A7961" s="56">
        <v>13085500</v>
      </c>
      <c r="B7961" s="57" t="s">
        <v>10</v>
      </c>
      <c r="C7961" s="58">
        <v>43349</v>
      </c>
      <c r="D7961" s="56">
        <v>195</v>
      </c>
      <c r="E7961" s="56">
        <v>32959.699999999997</v>
      </c>
      <c r="F7961" s="56">
        <v>195</v>
      </c>
      <c r="G7961" s="56">
        <v>31892</v>
      </c>
      <c r="H7961" s="56">
        <v>-31891.599999999999</v>
      </c>
      <c r="I7961" s="58">
        <v>43349</v>
      </c>
      <c r="J7961" s="56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3">
      <c r="A7962" s="56">
        <v>13085500</v>
      </c>
      <c r="B7962" s="57" t="s">
        <v>10</v>
      </c>
      <c r="C7962" s="58">
        <v>43350</v>
      </c>
      <c r="D7962" s="56">
        <v>178</v>
      </c>
      <c r="E7962" s="56">
        <v>33312.199999999997</v>
      </c>
      <c r="F7962" s="56">
        <v>178</v>
      </c>
      <c r="G7962" s="56">
        <v>32244</v>
      </c>
      <c r="H7962" s="56">
        <v>-32244.2</v>
      </c>
      <c r="I7962" s="58">
        <v>43350</v>
      </c>
      <c r="J7962" s="56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3">
      <c r="A7963" s="56">
        <v>13085500</v>
      </c>
      <c r="B7963" s="57" t="s">
        <v>10</v>
      </c>
      <c r="C7963" s="58">
        <v>43351</v>
      </c>
      <c r="D7963" s="56">
        <v>162</v>
      </c>
      <c r="E7963" s="56">
        <v>33633.699999999997</v>
      </c>
      <c r="F7963" s="56">
        <v>162</v>
      </c>
      <c r="G7963" s="56">
        <v>32566</v>
      </c>
      <c r="H7963" s="56">
        <v>-32565.599999999999</v>
      </c>
      <c r="I7963" s="58">
        <v>43351</v>
      </c>
      <c r="J7963" s="56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3">
      <c r="A7964" s="56">
        <v>13085500</v>
      </c>
      <c r="B7964" s="57" t="s">
        <v>10</v>
      </c>
      <c r="C7964" s="58">
        <v>43352</v>
      </c>
      <c r="D7964" s="56">
        <v>155</v>
      </c>
      <c r="E7964" s="56">
        <v>33940.400000000001</v>
      </c>
      <c r="F7964" s="56">
        <v>155</v>
      </c>
      <c r="G7964" s="56">
        <v>32872</v>
      </c>
      <c r="H7964" s="56">
        <v>-32872.400000000001</v>
      </c>
      <c r="I7964" s="58">
        <v>43352</v>
      </c>
      <c r="J7964" s="56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3">
      <c r="A7965" s="56">
        <v>13085500</v>
      </c>
      <c r="B7965" s="57" t="s">
        <v>10</v>
      </c>
      <c r="C7965" s="58">
        <v>43353</v>
      </c>
      <c r="D7965" s="56">
        <v>155</v>
      </c>
      <c r="E7965" s="56">
        <v>34246.800000000003</v>
      </c>
      <c r="F7965" s="56">
        <v>155</v>
      </c>
      <c r="G7965" s="56">
        <v>33179</v>
      </c>
      <c r="H7965" s="56">
        <v>-33178.699999999997</v>
      </c>
      <c r="I7965" s="58">
        <v>43353</v>
      </c>
      <c r="J7965" s="56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3">
      <c r="A7966" s="56">
        <v>13085500</v>
      </c>
      <c r="B7966" s="57" t="s">
        <v>10</v>
      </c>
      <c r="C7966" s="58">
        <v>43354</v>
      </c>
      <c r="D7966" s="56">
        <v>160</v>
      </c>
      <c r="E7966" s="56">
        <v>34564.5</v>
      </c>
      <c r="F7966" s="56">
        <v>160</v>
      </c>
      <c r="G7966" s="56">
        <v>33497</v>
      </c>
      <c r="H7966" s="56">
        <v>-33496.5</v>
      </c>
      <c r="I7966" s="58">
        <v>43354</v>
      </c>
      <c r="J7966" s="5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3">
      <c r="A7967" s="56">
        <v>13085500</v>
      </c>
      <c r="B7967" s="57" t="s">
        <v>10</v>
      </c>
      <c r="C7967" s="58">
        <v>43355</v>
      </c>
      <c r="D7967" s="56">
        <v>164</v>
      </c>
      <c r="E7967" s="56">
        <v>34889.199999999997</v>
      </c>
      <c r="F7967" s="56">
        <v>164</v>
      </c>
      <c r="G7967" s="56">
        <v>33821</v>
      </c>
      <c r="H7967" s="56">
        <v>-33821.199999999997</v>
      </c>
      <c r="I7967" s="58">
        <v>43355</v>
      </c>
      <c r="J7967" s="56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3">
      <c r="A7968" s="56">
        <v>13085500</v>
      </c>
      <c r="B7968" s="57" t="s">
        <v>10</v>
      </c>
      <c r="C7968" s="58">
        <v>43356</v>
      </c>
      <c r="D7968" s="56">
        <v>149</v>
      </c>
      <c r="E7968" s="56">
        <v>35184.5</v>
      </c>
      <c r="F7968" s="56">
        <v>149</v>
      </c>
      <c r="G7968" s="56">
        <v>34116</v>
      </c>
      <c r="H7968" s="56">
        <v>-34116.400000000001</v>
      </c>
      <c r="I7968" s="58">
        <v>43356</v>
      </c>
      <c r="J7968" s="56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3">
      <c r="A7969" s="56">
        <v>13085500</v>
      </c>
      <c r="B7969" s="57" t="s">
        <v>10</v>
      </c>
      <c r="C7969" s="58">
        <v>43357</v>
      </c>
      <c r="D7969" s="56">
        <v>136</v>
      </c>
      <c r="E7969" s="56">
        <v>35454.1</v>
      </c>
      <c r="F7969" s="56">
        <v>136</v>
      </c>
      <c r="G7969" s="56">
        <v>34386</v>
      </c>
      <c r="H7969" s="56">
        <v>-34386.1</v>
      </c>
      <c r="I7969" s="58">
        <v>43357</v>
      </c>
      <c r="J7969" s="56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3">
      <c r="A7970" s="56">
        <v>13085500</v>
      </c>
      <c r="B7970" s="57" t="s">
        <v>10</v>
      </c>
      <c r="C7970" s="58">
        <v>43358</v>
      </c>
      <c r="D7970" s="56">
        <v>122</v>
      </c>
      <c r="E7970" s="56">
        <v>35695.599999999999</v>
      </c>
      <c r="F7970" s="56">
        <v>122</v>
      </c>
      <c r="G7970" s="56">
        <v>34628</v>
      </c>
      <c r="H7970" s="56">
        <v>-34627.599999999999</v>
      </c>
      <c r="I7970" s="58">
        <v>43358</v>
      </c>
      <c r="J7970" s="56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3">
      <c r="A7971" s="56">
        <v>13085500</v>
      </c>
      <c r="B7971" s="57" t="s">
        <v>10</v>
      </c>
      <c r="C7971" s="58">
        <v>43359</v>
      </c>
      <c r="D7971" s="56">
        <v>116</v>
      </c>
      <c r="E7971" s="56">
        <v>35926.1</v>
      </c>
      <c r="F7971" s="56">
        <v>116</v>
      </c>
      <c r="G7971" s="56">
        <v>34858</v>
      </c>
      <c r="H7971" s="56">
        <v>-34858</v>
      </c>
      <c r="I7971" s="58">
        <v>43359</v>
      </c>
      <c r="J7971" s="56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3">
      <c r="A7972" s="56">
        <v>13085500</v>
      </c>
      <c r="B7972" s="57" t="s">
        <v>10</v>
      </c>
      <c r="C7972" s="58">
        <v>43360</v>
      </c>
      <c r="D7972" s="56">
        <v>107</v>
      </c>
      <c r="E7972" s="56">
        <v>36137.599999999999</v>
      </c>
      <c r="F7972" s="56">
        <v>107</v>
      </c>
      <c r="G7972" s="56">
        <v>35070</v>
      </c>
      <c r="H7972" s="56">
        <v>-35069.599999999999</v>
      </c>
      <c r="I7972" s="58">
        <v>43360</v>
      </c>
      <c r="J7972" s="56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3">
      <c r="A7973" s="56">
        <v>13085500</v>
      </c>
      <c r="B7973" s="57" t="s">
        <v>10</v>
      </c>
      <c r="C7973" s="58">
        <v>43361</v>
      </c>
      <c r="D7973" s="56">
        <v>96</v>
      </c>
      <c r="E7973" s="56">
        <v>36328.5</v>
      </c>
      <c r="F7973" s="56">
        <v>96</v>
      </c>
      <c r="G7973" s="56">
        <v>35261</v>
      </c>
      <c r="H7973" s="56">
        <v>-35260.5</v>
      </c>
      <c r="I7973" s="58">
        <v>43361</v>
      </c>
      <c r="J7973" s="56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3">
      <c r="A7974" s="56">
        <v>13085500</v>
      </c>
      <c r="B7974" s="57" t="s">
        <v>10</v>
      </c>
      <c r="C7974" s="58">
        <v>43362</v>
      </c>
      <c r="D7974" s="56">
        <v>96</v>
      </c>
      <c r="E7974" s="56">
        <v>36518.400000000001</v>
      </c>
      <c r="F7974" s="56">
        <v>96</v>
      </c>
      <c r="G7974" s="56">
        <v>35450</v>
      </c>
      <c r="H7974" s="56">
        <v>-35450.300000000003</v>
      </c>
      <c r="I7974" s="58">
        <v>43362</v>
      </c>
      <c r="J7974" s="56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3">
      <c r="A7975" s="56">
        <v>13085500</v>
      </c>
      <c r="B7975" s="57" t="s">
        <v>10</v>
      </c>
      <c r="C7975" s="58">
        <v>43363</v>
      </c>
      <c r="D7975" s="56">
        <v>102</v>
      </c>
      <c r="E7975" s="56">
        <v>36720.5</v>
      </c>
      <c r="F7975" s="56">
        <v>102</v>
      </c>
      <c r="G7975" s="56">
        <v>35653</v>
      </c>
      <c r="H7975" s="56">
        <v>-35652.5</v>
      </c>
      <c r="I7975" s="58">
        <v>43363</v>
      </c>
      <c r="J7975" s="56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3">
      <c r="A7976" s="56">
        <v>13085500</v>
      </c>
      <c r="B7976" s="57" t="s">
        <v>10</v>
      </c>
      <c r="C7976" s="58">
        <v>43364</v>
      </c>
      <c r="D7976" s="56">
        <v>103</v>
      </c>
      <c r="E7976" s="56">
        <v>36923.9</v>
      </c>
      <c r="F7976" s="56">
        <v>103</v>
      </c>
      <c r="G7976" s="56">
        <v>35856</v>
      </c>
      <c r="H7976" s="56">
        <v>-35855.9</v>
      </c>
      <c r="I7976" s="58">
        <v>43364</v>
      </c>
      <c r="J7976" s="5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3">
      <c r="A7977" s="56">
        <v>13085500</v>
      </c>
      <c r="B7977" s="57" t="s">
        <v>10</v>
      </c>
      <c r="C7977" s="58">
        <v>43365</v>
      </c>
      <c r="D7977" s="56">
        <v>106</v>
      </c>
      <c r="E7977" s="56">
        <v>37133.199999999997</v>
      </c>
      <c r="F7977" s="56">
        <v>106</v>
      </c>
      <c r="G7977" s="56">
        <v>36065</v>
      </c>
      <c r="H7977" s="56">
        <v>-36065.199999999997</v>
      </c>
      <c r="I7977" s="58">
        <v>43365</v>
      </c>
      <c r="J7977" s="56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3">
      <c r="A7978" s="56">
        <v>13085500</v>
      </c>
      <c r="B7978" s="57" t="s">
        <v>10</v>
      </c>
      <c r="C7978" s="58">
        <v>43366</v>
      </c>
      <c r="D7978" s="56">
        <v>105</v>
      </c>
      <c r="E7978" s="56">
        <v>37340.6</v>
      </c>
      <c r="F7978" s="56">
        <v>105</v>
      </c>
      <c r="G7978" s="56">
        <v>36273</v>
      </c>
      <c r="H7978" s="56">
        <v>-36272.6</v>
      </c>
      <c r="I7978" s="58">
        <v>43366</v>
      </c>
      <c r="J7978" s="56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3">
      <c r="A7979" s="56">
        <v>13085500</v>
      </c>
      <c r="B7979" s="57" t="s">
        <v>10</v>
      </c>
      <c r="C7979" s="58">
        <v>43367</v>
      </c>
      <c r="D7979" s="56">
        <v>110</v>
      </c>
      <c r="E7979" s="56">
        <v>37558.400000000001</v>
      </c>
      <c r="F7979" s="56">
        <v>110</v>
      </c>
      <c r="G7979" s="56">
        <v>36490</v>
      </c>
      <c r="H7979" s="56">
        <v>-36490.400000000001</v>
      </c>
      <c r="I7979" s="58">
        <v>43367</v>
      </c>
      <c r="J7979" s="56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3">
      <c r="A7980" s="56">
        <v>13085500</v>
      </c>
      <c r="B7980" s="57" t="s">
        <v>10</v>
      </c>
      <c r="C7980" s="58">
        <v>43368</v>
      </c>
      <c r="D7980" s="56">
        <v>116</v>
      </c>
      <c r="E7980" s="56">
        <v>37789.1</v>
      </c>
      <c r="F7980" s="56">
        <v>116</v>
      </c>
      <c r="G7980" s="56">
        <v>36721</v>
      </c>
      <c r="H7980" s="56">
        <v>-36721.1</v>
      </c>
      <c r="I7980" s="58">
        <v>43368</v>
      </c>
      <c r="J7980" s="56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3">
      <c r="A7981" s="56">
        <v>13085500</v>
      </c>
      <c r="B7981" s="57" t="s">
        <v>10</v>
      </c>
      <c r="C7981" s="58">
        <v>43369</v>
      </c>
      <c r="D7981" s="56">
        <v>112</v>
      </c>
      <c r="E7981" s="56">
        <v>38011.4</v>
      </c>
      <c r="F7981" s="56">
        <v>112</v>
      </c>
      <c r="G7981" s="56">
        <v>36943</v>
      </c>
      <c r="H7981" s="56">
        <v>-36943.4</v>
      </c>
      <c r="I7981" s="58">
        <v>43369</v>
      </c>
      <c r="J7981" s="56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3">
      <c r="A7982" s="56">
        <v>13085500</v>
      </c>
      <c r="B7982" s="57" t="s">
        <v>10</v>
      </c>
      <c r="C7982" s="58">
        <v>43370</v>
      </c>
      <c r="D7982" s="56">
        <v>110</v>
      </c>
      <c r="E7982" s="56">
        <v>38230.1</v>
      </c>
      <c r="F7982" s="56">
        <v>110</v>
      </c>
      <c r="G7982" s="56">
        <v>37162</v>
      </c>
      <c r="H7982" s="56">
        <v>-37162</v>
      </c>
      <c r="I7982" s="58">
        <v>43370</v>
      </c>
      <c r="J7982" s="56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3">
      <c r="A7983" s="56">
        <v>13085500</v>
      </c>
      <c r="B7983" s="57" t="s">
        <v>10</v>
      </c>
      <c r="C7983" s="58">
        <v>43371</v>
      </c>
      <c r="D7983" s="56">
        <v>111</v>
      </c>
      <c r="E7983" s="56">
        <v>38449.800000000003</v>
      </c>
      <c r="F7983" s="56">
        <v>111</v>
      </c>
      <c r="G7983" s="56">
        <v>37382</v>
      </c>
      <c r="H7983" s="56">
        <v>-37381.800000000003</v>
      </c>
      <c r="I7983" s="58">
        <v>43371</v>
      </c>
      <c r="J7983" s="56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3">
      <c r="A7984" s="56">
        <v>13085500</v>
      </c>
      <c r="B7984" s="57" t="s">
        <v>10</v>
      </c>
      <c r="C7984" s="58">
        <v>43372</v>
      </c>
      <c r="D7984" s="56">
        <v>102</v>
      </c>
      <c r="E7984" s="56">
        <v>38651.1</v>
      </c>
      <c r="F7984" s="56">
        <v>102</v>
      </c>
      <c r="G7984" s="56">
        <v>37583</v>
      </c>
      <c r="H7984" s="56">
        <v>-37583.1</v>
      </c>
      <c r="I7984" s="58">
        <v>43372</v>
      </c>
      <c r="J7984" s="56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3">
      <c r="A7985" s="56">
        <v>13085500</v>
      </c>
      <c r="B7985" s="57" t="s">
        <v>10</v>
      </c>
      <c r="C7985" s="58">
        <v>43373</v>
      </c>
      <c r="D7985" s="56">
        <v>96</v>
      </c>
      <c r="E7985" s="56">
        <v>38841</v>
      </c>
      <c r="F7985" s="56">
        <v>96</v>
      </c>
      <c r="G7985" s="56">
        <v>37773</v>
      </c>
      <c r="H7985" s="56">
        <v>-37772.9</v>
      </c>
      <c r="I7985" s="58">
        <v>43373</v>
      </c>
      <c r="J7985" s="56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3">
      <c r="A7986" s="56">
        <v>13085500</v>
      </c>
      <c r="B7986" s="57" t="s">
        <v>10</v>
      </c>
      <c r="C7986" s="58">
        <v>43374</v>
      </c>
      <c r="D7986" s="56">
        <v>85</v>
      </c>
      <c r="E7986" s="56">
        <v>39010.199999999997</v>
      </c>
      <c r="F7986" s="56">
        <v>85</v>
      </c>
      <c r="G7986" s="56">
        <v>37942</v>
      </c>
      <c r="H7986" s="56">
        <v>-37942.1</v>
      </c>
      <c r="I7986" s="58">
        <v>43374</v>
      </c>
      <c r="J7986" s="5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3">
      <c r="A7987" s="56">
        <v>13085500</v>
      </c>
      <c r="B7987" s="57" t="s">
        <v>10</v>
      </c>
      <c r="C7987" s="58">
        <v>43375</v>
      </c>
      <c r="D7987" s="56">
        <v>83</v>
      </c>
      <c r="E7987" s="56">
        <v>39174</v>
      </c>
      <c r="F7987" s="56">
        <v>83</v>
      </c>
      <c r="G7987" s="56">
        <v>38106</v>
      </c>
      <c r="H7987" s="56">
        <v>-38106</v>
      </c>
      <c r="I7987" s="58">
        <v>43375</v>
      </c>
      <c r="J7987" s="56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3">
      <c r="A7988" s="56">
        <v>13085500</v>
      </c>
      <c r="B7988" s="57" t="s">
        <v>10</v>
      </c>
      <c r="C7988" s="58">
        <v>43376</v>
      </c>
      <c r="D7988" s="56">
        <v>77</v>
      </c>
      <c r="E7988" s="56">
        <v>39327</v>
      </c>
      <c r="F7988" s="56">
        <v>77</v>
      </c>
      <c r="G7988" s="56">
        <v>38259</v>
      </c>
      <c r="H7988" s="56">
        <v>-38258.9</v>
      </c>
      <c r="I7988" s="58">
        <v>43376</v>
      </c>
      <c r="J7988" s="56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3">
      <c r="A7989" s="56">
        <v>13085500</v>
      </c>
      <c r="B7989" s="57" t="s">
        <v>10</v>
      </c>
      <c r="C7989" s="58">
        <v>43377</v>
      </c>
      <c r="D7989" s="56">
        <v>71</v>
      </c>
      <c r="E7989" s="56">
        <v>39467.800000000003</v>
      </c>
      <c r="F7989" s="56">
        <v>71</v>
      </c>
      <c r="G7989" s="56">
        <v>38400</v>
      </c>
      <c r="H7989" s="56">
        <v>-38399.800000000003</v>
      </c>
      <c r="I7989" s="58">
        <v>43377</v>
      </c>
      <c r="J7989" s="56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3">
      <c r="A7990" s="56">
        <v>13085500</v>
      </c>
      <c r="B7990" s="57" t="s">
        <v>10</v>
      </c>
      <c r="C7990" s="58">
        <v>43378</v>
      </c>
      <c r="D7990" s="56">
        <v>65</v>
      </c>
      <c r="E7990" s="56">
        <v>39597.199999999997</v>
      </c>
      <c r="F7990" s="56">
        <v>65</v>
      </c>
      <c r="G7990" s="56">
        <v>38529</v>
      </c>
      <c r="H7990" s="56">
        <v>-38529.1</v>
      </c>
      <c r="I7990" s="58">
        <v>43378</v>
      </c>
      <c r="J7990" s="56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3">
      <c r="A7991" s="56">
        <v>13085500</v>
      </c>
      <c r="B7991" s="57" t="s">
        <v>10</v>
      </c>
      <c r="C7991" s="58">
        <v>43379</v>
      </c>
      <c r="D7991" s="56">
        <v>53</v>
      </c>
      <c r="E7991" s="56">
        <v>39701.300000000003</v>
      </c>
      <c r="F7991" s="56">
        <v>53</v>
      </c>
      <c r="G7991" s="56">
        <v>38633</v>
      </c>
      <c r="H7991" s="56">
        <v>-38633.199999999997</v>
      </c>
      <c r="I7991" s="58">
        <v>43379</v>
      </c>
      <c r="J7991" s="56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3">
      <c r="A7992" s="56">
        <v>13085500</v>
      </c>
      <c r="B7992" s="57" t="s">
        <v>10</v>
      </c>
      <c r="C7992" s="58">
        <v>43380</v>
      </c>
      <c r="D7992" s="56">
        <v>47</v>
      </c>
      <c r="E7992" s="56">
        <v>39795</v>
      </c>
      <c r="F7992" s="56">
        <v>47</v>
      </c>
      <c r="G7992" s="56">
        <v>38727</v>
      </c>
      <c r="H7992" s="56">
        <v>-38727</v>
      </c>
      <c r="I7992" s="58">
        <v>43380</v>
      </c>
      <c r="J7992" s="56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3">
      <c r="A7993" s="56">
        <v>13085500</v>
      </c>
      <c r="B7993" s="57" t="s">
        <v>10</v>
      </c>
      <c r="C7993" s="58">
        <v>43381</v>
      </c>
      <c r="D7993" s="56">
        <v>44</v>
      </c>
      <c r="E7993" s="56">
        <v>39882.699999999997</v>
      </c>
      <c r="F7993" s="56">
        <v>44</v>
      </c>
      <c r="G7993" s="56">
        <v>38815</v>
      </c>
      <c r="H7993" s="56">
        <v>-38814.699999999997</v>
      </c>
      <c r="I7993" s="58">
        <v>43381</v>
      </c>
      <c r="J7993" s="56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3">
      <c r="A7994" s="56">
        <v>13085500</v>
      </c>
      <c r="B7994" s="57" t="s">
        <v>10</v>
      </c>
      <c r="C7994" s="58">
        <v>43382</v>
      </c>
      <c r="D7994" s="56">
        <v>45</v>
      </c>
      <c r="E7994" s="56">
        <v>39972.1</v>
      </c>
      <c r="F7994" s="56">
        <v>45</v>
      </c>
      <c r="G7994" s="56">
        <v>38904</v>
      </c>
      <c r="H7994" s="56">
        <v>-38904.1</v>
      </c>
      <c r="I7994" s="58">
        <v>43382</v>
      </c>
      <c r="J7994" s="56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3">
      <c r="A7995" s="56">
        <v>13085500</v>
      </c>
      <c r="B7995" s="57" t="s">
        <v>10</v>
      </c>
      <c r="C7995" s="58">
        <v>43383</v>
      </c>
      <c r="D7995" s="56">
        <v>39</v>
      </c>
      <c r="E7995" s="56">
        <v>40049.5</v>
      </c>
      <c r="F7995" s="56">
        <v>39</v>
      </c>
      <c r="G7995" s="56">
        <v>38981</v>
      </c>
      <c r="H7995" s="56">
        <v>-38981.4</v>
      </c>
      <c r="I7995" s="58">
        <v>43383</v>
      </c>
      <c r="J7995" s="56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3">
      <c r="A7996" s="56">
        <v>13085500</v>
      </c>
      <c r="B7996" s="57" t="s">
        <v>10</v>
      </c>
      <c r="C7996" s="58">
        <v>43384</v>
      </c>
      <c r="D7996" s="56">
        <v>31</v>
      </c>
      <c r="E7996" s="56">
        <v>40111.5</v>
      </c>
      <c r="F7996" s="56">
        <v>31</v>
      </c>
      <c r="G7996" s="56">
        <v>39044</v>
      </c>
      <c r="H7996" s="56">
        <v>-39043.5</v>
      </c>
      <c r="I7996" s="58">
        <v>43384</v>
      </c>
      <c r="J7996" s="5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3">
      <c r="A7997" s="56">
        <v>13085500</v>
      </c>
      <c r="B7997" s="57" t="s">
        <v>10</v>
      </c>
      <c r="C7997" s="58">
        <v>43385</v>
      </c>
      <c r="D7997" s="56">
        <v>24</v>
      </c>
      <c r="E7997" s="56">
        <v>40158.9</v>
      </c>
      <c r="F7997" s="56">
        <v>24</v>
      </c>
      <c r="G7997" s="56">
        <v>39091</v>
      </c>
      <c r="H7997" s="56">
        <v>-39090.800000000003</v>
      </c>
      <c r="I7997" s="58">
        <v>43385</v>
      </c>
      <c r="J7997" s="56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3">
      <c r="A7998" s="56">
        <v>13085500</v>
      </c>
      <c r="B7998" s="57" t="s">
        <v>10</v>
      </c>
      <c r="C7998" s="58">
        <v>43386</v>
      </c>
      <c r="D7998" s="56">
        <v>20</v>
      </c>
      <c r="E7998" s="56">
        <v>40198.300000000003</v>
      </c>
      <c r="F7998" s="56">
        <v>20</v>
      </c>
      <c r="G7998" s="56">
        <v>39130</v>
      </c>
      <c r="H7998" s="56">
        <v>-39130.199999999997</v>
      </c>
      <c r="I7998" s="58">
        <v>43386</v>
      </c>
      <c r="J7998" s="56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3">
      <c r="A7999" s="56">
        <v>13085500</v>
      </c>
      <c r="B7999" s="57" t="s">
        <v>10</v>
      </c>
      <c r="C7999" s="58">
        <v>43387</v>
      </c>
      <c r="D7999" s="56">
        <v>19</v>
      </c>
      <c r="E7999" s="56">
        <v>40236.199999999997</v>
      </c>
      <c r="F7999" s="56">
        <v>19</v>
      </c>
      <c r="G7999" s="56">
        <v>39168</v>
      </c>
      <c r="H7999" s="56">
        <v>-39168.199999999997</v>
      </c>
      <c r="I7999" s="58">
        <v>43387</v>
      </c>
      <c r="J7999" s="56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3">
      <c r="A8000" s="56">
        <v>13085500</v>
      </c>
      <c r="B8000" s="57" t="s">
        <v>10</v>
      </c>
      <c r="C8000" s="58">
        <v>43388</v>
      </c>
      <c r="D8000" s="56">
        <v>16</v>
      </c>
      <c r="E8000" s="56">
        <v>40268</v>
      </c>
      <c r="F8000" s="56">
        <v>16</v>
      </c>
      <c r="G8000" s="56">
        <v>39200</v>
      </c>
      <c r="H8000" s="56">
        <v>-39200</v>
      </c>
      <c r="I8000" s="58">
        <v>43388</v>
      </c>
      <c r="J8000" s="56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3">
      <c r="A8001" s="56">
        <v>13085500</v>
      </c>
      <c r="B8001" s="57" t="s">
        <v>10</v>
      </c>
      <c r="C8001" s="58">
        <v>43389</v>
      </c>
      <c r="D8001" s="56">
        <v>15</v>
      </c>
      <c r="E8001" s="56">
        <v>40297</v>
      </c>
      <c r="F8001" s="56">
        <v>15</v>
      </c>
      <c r="G8001" s="56">
        <v>39229</v>
      </c>
      <c r="H8001" s="56">
        <v>-39229</v>
      </c>
      <c r="I8001" s="58">
        <v>43389</v>
      </c>
      <c r="J8001" s="56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3">
      <c r="A8002" s="56">
        <v>13085500</v>
      </c>
      <c r="B8002" s="57" t="s">
        <v>10</v>
      </c>
      <c r="C8002" s="58">
        <v>43390</v>
      </c>
      <c r="D8002" s="56">
        <v>8.4</v>
      </c>
      <c r="E8002" s="56">
        <v>40313.699999999997</v>
      </c>
      <c r="F8002" s="56">
        <v>8.4</v>
      </c>
      <c r="G8002" s="56">
        <v>39246</v>
      </c>
      <c r="H8002" s="56">
        <v>-39245.699999999997</v>
      </c>
      <c r="I8002" s="58">
        <v>43390</v>
      </c>
      <c r="J8002" s="56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3">
      <c r="A8003" s="56">
        <v>13085500</v>
      </c>
      <c r="B8003" s="57" t="s">
        <v>10</v>
      </c>
      <c r="C8003" s="58">
        <v>43391</v>
      </c>
      <c r="D8003" s="56">
        <v>0</v>
      </c>
      <c r="E8003" s="56">
        <v>40313.699999999997</v>
      </c>
      <c r="F8003" s="56">
        <v>0</v>
      </c>
      <c r="G8003" s="56">
        <v>39246</v>
      </c>
      <c r="H8003" s="56">
        <v>-39245.699999999997</v>
      </c>
      <c r="I8003" s="58">
        <v>43391</v>
      </c>
      <c r="J8003" s="56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3">
      <c r="A8004" s="56">
        <v>13085500</v>
      </c>
      <c r="B8004" s="57" t="s">
        <v>10</v>
      </c>
      <c r="C8004" s="58">
        <v>43392</v>
      </c>
      <c r="D8004" s="56">
        <v>0</v>
      </c>
      <c r="E8004" s="56">
        <v>40313.699999999997</v>
      </c>
      <c r="F8004" s="56">
        <v>0</v>
      </c>
      <c r="G8004" s="56">
        <v>39246</v>
      </c>
      <c r="H8004" s="56">
        <v>-39245.699999999997</v>
      </c>
      <c r="I8004" s="58">
        <v>43392</v>
      </c>
      <c r="J8004" s="56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3">
      <c r="A8005" s="56">
        <v>13085500</v>
      </c>
      <c r="B8005" s="57" t="s">
        <v>10</v>
      </c>
      <c r="C8005" s="58">
        <v>43393</v>
      </c>
      <c r="D8005" s="56">
        <v>0</v>
      </c>
      <c r="E8005" s="56">
        <v>40313.699999999997</v>
      </c>
      <c r="F8005" s="56">
        <v>0</v>
      </c>
      <c r="G8005" s="56">
        <v>39246</v>
      </c>
      <c r="H8005" s="56">
        <v>-39245.699999999997</v>
      </c>
      <c r="I8005" s="58">
        <v>43393</v>
      </c>
      <c r="J8005" s="56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3">
      <c r="A8006" s="56">
        <v>13085500</v>
      </c>
      <c r="B8006" s="57" t="s">
        <v>10</v>
      </c>
      <c r="C8006" s="58">
        <v>43394</v>
      </c>
      <c r="D8006" s="56">
        <v>0</v>
      </c>
      <c r="E8006" s="56">
        <v>40313.699999999997</v>
      </c>
      <c r="F8006" s="56">
        <v>0</v>
      </c>
      <c r="G8006" s="56">
        <v>39246</v>
      </c>
      <c r="H8006" s="56">
        <v>-39245.699999999997</v>
      </c>
      <c r="I8006" s="58">
        <v>43394</v>
      </c>
      <c r="J8006" s="5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3">
      <c r="A8007" s="56">
        <v>13085500</v>
      </c>
      <c r="B8007" s="57" t="s">
        <v>10</v>
      </c>
      <c r="C8007" s="58">
        <v>43395</v>
      </c>
      <c r="D8007" s="56">
        <v>0</v>
      </c>
      <c r="E8007" s="56">
        <v>40313.699999999997</v>
      </c>
      <c r="F8007" s="56">
        <v>0</v>
      </c>
      <c r="G8007" s="56">
        <v>39246</v>
      </c>
      <c r="H8007" s="56">
        <v>-39245.699999999997</v>
      </c>
      <c r="I8007" s="58">
        <v>43395</v>
      </c>
      <c r="J8007" s="56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3">
      <c r="A8008" s="56">
        <v>13085500</v>
      </c>
      <c r="B8008" s="57" t="s">
        <v>10</v>
      </c>
      <c r="C8008" s="58">
        <v>43396</v>
      </c>
      <c r="D8008" s="56">
        <v>0</v>
      </c>
      <c r="E8008" s="56">
        <v>40313.699999999997</v>
      </c>
      <c r="F8008" s="56">
        <v>0</v>
      </c>
      <c r="G8008" s="56">
        <v>39246</v>
      </c>
      <c r="H8008" s="56">
        <v>-39245.699999999997</v>
      </c>
      <c r="I8008" s="58">
        <v>43396</v>
      </c>
      <c r="J8008" s="56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3">
      <c r="A8009" s="56">
        <v>13085500</v>
      </c>
      <c r="B8009" s="57" t="s">
        <v>10</v>
      </c>
      <c r="C8009" s="58">
        <v>43397</v>
      </c>
      <c r="D8009" s="56">
        <v>0</v>
      </c>
      <c r="E8009" s="56">
        <v>40313.699999999997</v>
      </c>
      <c r="F8009" s="56">
        <v>0</v>
      </c>
      <c r="G8009" s="56">
        <v>39246</v>
      </c>
      <c r="H8009" s="56">
        <v>-39245.699999999997</v>
      </c>
      <c r="I8009" s="58">
        <v>43397</v>
      </c>
      <c r="J8009" s="56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3">
      <c r="A8010" s="56">
        <v>13085500</v>
      </c>
      <c r="B8010" s="57" t="s">
        <v>10</v>
      </c>
      <c r="C8010" s="58">
        <v>43398</v>
      </c>
      <c r="D8010" s="56">
        <v>0</v>
      </c>
      <c r="E8010" s="56">
        <v>40313.699999999997</v>
      </c>
      <c r="F8010" s="56">
        <v>0</v>
      </c>
      <c r="G8010" s="56">
        <v>39246</v>
      </c>
      <c r="H8010" s="56">
        <v>-39245.699999999997</v>
      </c>
      <c r="I8010" s="58">
        <v>43398</v>
      </c>
      <c r="J8010" s="56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3">
      <c r="A8011" s="56">
        <v>13085500</v>
      </c>
      <c r="B8011" s="57" t="s">
        <v>10</v>
      </c>
      <c r="C8011" s="58">
        <v>43399</v>
      </c>
      <c r="D8011" s="56">
        <v>0</v>
      </c>
      <c r="E8011" s="56">
        <v>40313.699999999997</v>
      </c>
      <c r="F8011" s="56">
        <v>0</v>
      </c>
      <c r="G8011" s="56">
        <v>39246</v>
      </c>
      <c r="H8011" s="56">
        <v>-39245.699999999997</v>
      </c>
      <c r="I8011" s="58">
        <v>43399</v>
      </c>
      <c r="J8011" s="56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3">
      <c r="A8012" s="56">
        <v>13085500</v>
      </c>
      <c r="B8012" s="57" t="s">
        <v>10</v>
      </c>
      <c r="C8012" s="58">
        <v>43400</v>
      </c>
      <c r="D8012" s="56">
        <v>0</v>
      </c>
      <c r="E8012" s="56">
        <v>40313.699999999997</v>
      </c>
      <c r="F8012" s="56">
        <v>0</v>
      </c>
      <c r="G8012" s="56">
        <v>39246</v>
      </c>
      <c r="H8012" s="56">
        <v>-39245.699999999997</v>
      </c>
      <c r="I8012" s="58">
        <v>43400</v>
      </c>
      <c r="J8012" s="56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3">
      <c r="A8013" s="56">
        <v>13085500</v>
      </c>
      <c r="B8013" s="57" t="s">
        <v>10</v>
      </c>
      <c r="C8013" s="58">
        <v>43401</v>
      </c>
      <c r="D8013" s="56">
        <v>0</v>
      </c>
      <c r="E8013" s="56">
        <v>40313.699999999997</v>
      </c>
      <c r="F8013" s="56">
        <v>0</v>
      </c>
      <c r="G8013" s="56">
        <v>39246</v>
      </c>
      <c r="H8013" s="56">
        <v>-39245.699999999997</v>
      </c>
      <c r="I8013" s="58">
        <v>43401</v>
      </c>
      <c r="J8013" s="56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3">
      <c r="A8014" s="56">
        <v>13085500</v>
      </c>
      <c r="B8014" s="57" t="s">
        <v>10</v>
      </c>
      <c r="C8014" s="58">
        <v>43402</v>
      </c>
      <c r="D8014" s="56">
        <v>0</v>
      </c>
      <c r="E8014" s="56">
        <v>40313.699999999997</v>
      </c>
      <c r="F8014" s="56">
        <v>0</v>
      </c>
      <c r="G8014" s="56">
        <v>39246</v>
      </c>
      <c r="H8014" s="56">
        <v>-39245.699999999997</v>
      </c>
      <c r="I8014" s="58">
        <v>43402</v>
      </c>
      <c r="J8014" s="56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3">
      <c r="A8015" s="56">
        <v>13085500</v>
      </c>
      <c r="B8015" s="57" t="s">
        <v>10</v>
      </c>
      <c r="C8015" s="58">
        <v>43403</v>
      </c>
      <c r="D8015" s="56">
        <v>0</v>
      </c>
      <c r="E8015" s="56">
        <v>40313.699999999997</v>
      </c>
      <c r="F8015" s="56">
        <v>0</v>
      </c>
      <c r="G8015" s="56">
        <v>39246</v>
      </c>
      <c r="H8015" s="56">
        <v>-39245.699999999997</v>
      </c>
      <c r="I8015" s="58">
        <v>43403</v>
      </c>
      <c r="J8015" s="56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3">
      <c r="A8016" s="56">
        <v>13085500</v>
      </c>
      <c r="B8016" s="57" t="s">
        <v>10</v>
      </c>
      <c r="C8016" s="58">
        <v>43404</v>
      </c>
      <c r="D8016" s="56">
        <v>0</v>
      </c>
      <c r="E8016" s="56">
        <v>40313.699999999997</v>
      </c>
      <c r="F8016" s="56">
        <v>0</v>
      </c>
      <c r="G8016" s="56">
        <v>39246</v>
      </c>
      <c r="H8016" s="56">
        <v>-39245.699999999997</v>
      </c>
      <c r="I8016" s="58">
        <v>43404</v>
      </c>
      <c r="J8016" s="5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3">
      <c r="A8017" s="56">
        <v>13085500</v>
      </c>
      <c r="B8017" s="57" t="s">
        <v>10</v>
      </c>
      <c r="C8017" s="58">
        <v>43405</v>
      </c>
      <c r="D8017" s="56">
        <v>0</v>
      </c>
      <c r="E8017" s="56">
        <v>0</v>
      </c>
      <c r="F8017" s="56">
        <v>0</v>
      </c>
      <c r="G8017" s="56">
        <v>0</v>
      </c>
      <c r="H8017" s="56">
        <v>0</v>
      </c>
      <c r="I8017" s="58">
        <v>43405</v>
      </c>
      <c r="J8017" s="56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3">
      <c r="A8018" s="56">
        <v>13085500</v>
      </c>
      <c r="B8018" s="57" t="s">
        <v>10</v>
      </c>
      <c r="C8018" s="58">
        <v>43406</v>
      </c>
      <c r="D8018" s="56">
        <v>0</v>
      </c>
      <c r="E8018" s="56">
        <v>0</v>
      </c>
      <c r="F8018" s="56">
        <v>0</v>
      </c>
      <c r="G8018" s="56">
        <v>0</v>
      </c>
      <c r="H8018" s="56">
        <v>0</v>
      </c>
      <c r="I8018" s="58">
        <v>43406</v>
      </c>
      <c r="J8018" s="56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3">
      <c r="A8019" s="56">
        <v>13085500</v>
      </c>
      <c r="B8019" s="57" t="s">
        <v>10</v>
      </c>
      <c r="C8019" s="58">
        <v>43407</v>
      </c>
      <c r="D8019" s="56">
        <v>0</v>
      </c>
      <c r="E8019" s="56">
        <v>0</v>
      </c>
      <c r="F8019" s="56">
        <v>0</v>
      </c>
      <c r="G8019" s="56">
        <v>0</v>
      </c>
      <c r="H8019" s="56">
        <v>0</v>
      </c>
      <c r="I8019" s="58">
        <v>43407</v>
      </c>
      <c r="J8019" s="56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3">
      <c r="A8020" s="56">
        <v>13085500</v>
      </c>
      <c r="B8020" s="57" t="s">
        <v>10</v>
      </c>
      <c r="C8020" s="58">
        <v>43408</v>
      </c>
      <c r="D8020" s="56">
        <v>0</v>
      </c>
      <c r="E8020" s="56">
        <v>0</v>
      </c>
      <c r="F8020" s="56">
        <v>0</v>
      </c>
      <c r="G8020" s="56">
        <v>0</v>
      </c>
      <c r="H8020" s="56">
        <v>0</v>
      </c>
      <c r="I8020" s="58">
        <v>43408</v>
      </c>
      <c r="J8020" s="56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3">
      <c r="A8021" s="56">
        <v>13085500</v>
      </c>
      <c r="B8021" s="57" t="s">
        <v>10</v>
      </c>
      <c r="C8021" s="58">
        <v>43409</v>
      </c>
      <c r="D8021" s="56">
        <v>0</v>
      </c>
      <c r="E8021" s="56">
        <v>0</v>
      </c>
      <c r="F8021" s="56">
        <v>0</v>
      </c>
      <c r="G8021" s="56">
        <v>0</v>
      </c>
      <c r="H8021" s="56">
        <v>0</v>
      </c>
      <c r="I8021" s="58">
        <v>43409</v>
      </c>
      <c r="J8021" s="56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3">
      <c r="A8022" s="56">
        <v>13085500</v>
      </c>
      <c r="B8022" s="57" t="s">
        <v>10</v>
      </c>
      <c r="C8022" s="58">
        <v>43410</v>
      </c>
      <c r="D8022" s="56">
        <v>0</v>
      </c>
      <c r="E8022" s="56">
        <v>0</v>
      </c>
      <c r="F8022" s="56">
        <v>0</v>
      </c>
      <c r="G8022" s="56">
        <v>0</v>
      </c>
      <c r="H8022" s="56">
        <v>0</v>
      </c>
      <c r="I8022" s="58">
        <v>43410</v>
      </c>
      <c r="J8022" s="56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3">
      <c r="A8023" s="56">
        <v>13085500</v>
      </c>
      <c r="B8023" s="57" t="s">
        <v>10</v>
      </c>
      <c r="C8023" s="58">
        <v>43411</v>
      </c>
      <c r="D8023" s="56">
        <v>0</v>
      </c>
      <c r="E8023" s="56">
        <v>0</v>
      </c>
      <c r="F8023" s="56">
        <v>0</v>
      </c>
      <c r="G8023" s="56">
        <v>0</v>
      </c>
      <c r="H8023" s="56">
        <v>0</v>
      </c>
      <c r="I8023" s="58">
        <v>43411</v>
      </c>
      <c r="J8023" s="56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3">
      <c r="A8024" s="56">
        <v>13085500</v>
      </c>
      <c r="B8024" s="57" t="s">
        <v>10</v>
      </c>
      <c r="C8024" s="58">
        <v>43412</v>
      </c>
      <c r="D8024" s="56">
        <v>0</v>
      </c>
      <c r="E8024" s="56">
        <v>0</v>
      </c>
      <c r="F8024" s="56">
        <v>0</v>
      </c>
      <c r="G8024" s="56">
        <v>0</v>
      </c>
      <c r="H8024" s="56">
        <v>0</v>
      </c>
      <c r="I8024" s="58">
        <v>43412</v>
      </c>
      <c r="J8024" s="56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3">
      <c r="A8025" s="56">
        <v>13085500</v>
      </c>
      <c r="B8025" s="57" t="s">
        <v>10</v>
      </c>
      <c r="C8025" s="58">
        <v>43413</v>
      </c>
      <c r="D8025" s="56">
        <v>0</v>
      </c>
      <c r="E8025" s="56">
        <v>0</v>
      </c>
      <c r="F8025" s="56">
        <v>0</v>
      </c>
      <c r="G8025" s="56">
        <v>0</v>
      </c>
      <c r="H8025" s="56">
        <v>0</v>
      </c>
      <c r="I8025" s="58">
        <v>43413</v>
      </c>
      <c r="J8025" s="56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3">
      <c r="A8026" s="56">
        <v>13085500</v>
      </c>
      <c r="B8026" s="57" t="s">
        <v>10</v>
      </c>
      <c r="C8026" s="58">
        <v>43414</v>
      </c>
      <c r="D8026" s="56">
        <v>0</v>
      </c>
      <c r="E8026" s="56">
        <v>0</v>
      </c>
      <c r="F8026" s="56">
        <v>0</v>
      </c>
      <c r="G8026" s="56">
        <v>0</v>
      </c>
      <c r="H8026" s="56">
        <v>0</v>
      </c>
      <c r="I8026" s="58">
        <v>43414</v>
      </c>
      <c r="J8026" s="5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3">
      <c r="A8027" s="56">
        <v>13085500</v>
      </c>
      <c r="B8027" s="57" t="s">
        <v>10</v>
      </c>
      <c r="C8027" s="58">
        <v>43415</v>
      </c>
      <c r="D8027" s="56">
        <v>0</v>
      </c>
      <c r="E8027" s="56">
        <v>0</v>
      </c>
      <c r="F8027" s="56">
        <v>0</v>
      </c>
      <c r="G8027" s="56">
        <v>0</v>
      </c>
      <c r="H8027" s="56">
        <v>0</v>
      </c>
      <c r="I8027" s="58">
        <v>43415</v>
      </c>
      <c r="J8027" s="56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3">
      <c r="A8028" s="56">
        <v>13085500</v>
      </c>
      <c r="B8028" s="57" t="s">
        <v>10</v>
      </c>
      <c r="C8028" s="58">
        <v>43416</v>
      </c>
      <c r="D8028" s="56">
        <v>0</v>
      </c>
      <c r="E8028" s="56">
        <v>0</v>
      </c>
      <c r="F8028" s="56">
        <v>0</v>
      </c>
      <c r="G8028" s="56">
        <v>0</v>
      </c>
      <c r="H8028" s="56">
        <v>0</v>
      </c>
      <c r="I8028" s="58">
        <v>43416</v>
      </c>
      <c r="J8028" s="56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3">
      <c r="A8029" s="56">
        <v>13085500</v>
      </c>
      <c r="B8029" s="57" t="s">
        <v>10</v>
      </c>
      <c r="C8029" s="58">
        <v>43417</v>
      </c>
      <c r="D8029" s="56">
        <v>0</v>
      </c>
      <c r="E8029" s="56">
        <v>0</v>
      </c>
      <c r="F8029" s="56">
        <v>0</v>
      </c>
      <c r="G8029" s="56">
        <v>0</v>
      </c>
      <c r="H8029" s="56">
        <v>0</v>
      </c>
      <c r="I8029" s="58">
        <v>43417</v>
      </c>
      <c r="J8029" s="56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3">
      <c r="A8030" s="56">
        <v>13085500</v>
      </c>
      <c r="B8030" s="57" t="s">
        <v>10</v>
      </c>
      <c r="C8030" s="58">
        <v>43418</v>
      </c>
      <c r="D8030" s="56">
        <v>0</v>
      </c>
      <c r="E8030" s="56">
        <v>0</v>
      </c>
      <c r="F8030" s="56">
        <v>0</v>
      </c>
      <c r="G8030" s="56">
        <v>0</v>
      </c>
      <c r="H8030" s="56">
        <v>0</v>
      </c>
      <c r="I8030" s="58">
        <v>43418</v>
      </c>
      <c r="J8030" s="56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3">
      <c r="A8031" s="56">
        <v>13085500</v>
      </c>
      <c r="B8031" s="57" t="s">
        <v>10</v>
      </c>
      <c r="C8031" s="58">
        <v>43419</v>
      </c>
      <c r="D8031" s="56">
        <v>0</v>
      </c>
      <c r="E8031" s="56">
        <v>0</v>
      </c>
      <c r="F8031" s="56">
        <v>0</v>
      </c>
      <c r="G8031" s="56">
        <v>0</v>
      </c>
      <c r="H8031" s="56">
        <v>0</v>
      </c>
      <c r="I8031" s="58">
        <v>43419</v>
      </c>
      <c r="J8031" s="56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3">
      <c r="A8032" s="56">
        <v>13085500</v>
      </c>
      <c r="B8032" s="57" t="s">
        <v>10</v>
      </c>
      <c r="C8032" s="58">
        <v>43420</v>
      </c>
      <c r="D8032" s="56">
        <v>0</v>
      </c>
      <c r="E8032" s="56">
        <v>0</v>
      </c>
      <c r="F8032" s="56">
        <v>0</v>
      </c>
      <c r="G8032" s="56">
        <v>0</v>
      </c>
      <c r="H8032" s="56">
        <v>0</v>
      </c>
      <c r="I8032" s="58">
        <v>43420</v>
      </c>
      <c r="J8032" s="56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3">
      <c r="A8033" s="56">
        <v>13085500</v>
      </c>
      <c r="B8033" s="57" t="s">
        <v>10</v>
      </c>
      <c r="C8033" s="58">
        <v>43421</v>
      </c>
      <c r="D8033" s="56">
        <v>0</v>
      </c>
      <c r="E8033" s="56">
        <v>0</v>
      </c>
      <c r="F8033" s="56">
        <v>0</v>
      </c>
      <c r="G8033" s="56">
        <v>0</v>
      </c>
      <c r="H8033" s="56">
        <v>0</v>
      </c>
      <c r="I8033" s="58">
        <v>43421</v>
      </c>
      <c r="J8033" s="56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3">
      <c r="A8034" s="56">
        <v>13085500</v>
      </c>
      <c r="B8034" s="57" t="s">
        <v>10</v>
      </c>
      <c r="C8034" s="58">
        <v>43422</v>
      </c>
      <c r="D8034" s="56">
        <v>0</v>
      </c>
      <c r="E8034" s="56">
        <v>0</v>
      </c>
      <c r="F8034" s="56">
        <v>0</v>
      </c>
      <c r="G8034" s="56">
        <v>0</v>
      </c>
      <c r="H8034" s="56">
        <v>0</v>
      </c>
      <c r="I8034" s="58">
        <v>43422</v>
      </c>
      <c r="J8034" s="56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3">
      <c r="A8035" s="56">
        <v>13085500</v>
      </c>
      <c r="B8035" s="57" t="s">
        <v>10</v>
      </c>
      <c r="C8035" s="58">
        <v>43423</v>
      </c>
      <c r="D8035" s="56">
        <v>0</v>
      </c>
      <c r="E8035" s="56">
        <v>0</v>
      </c>
      <c r="F8035" s="56">
        <v>0</v>
      </c>
      <c r="G8035" s="56">
        <v>0</v>
      </c>
      <c r="H8035" s="56">
        <v>0</v>
      </c>
      <c r="I8035" s="58">
        <v>43423</v>
      </c>
      <c r="J8035" s="56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3">
      <c r="A8036" s="56">
        <v>13085500</v>
      </c>
      <c r="B8036" s="57" t="s">
        <v>10</v>
      </c>
      <c r="C8036" s="58">
        <v>43424</v>
      </c>
      <c r="D8036" s="56">
        <v>0</v>
      </c>
      <c r="E8036" s="56">
        <v>0</v>
      </c>
      <c r="F8036" s="56">
        <v>0</v>
      </c>
      <c r="G8036" s="56">
        <v>0</v>
      </c>
      <c r="H8036" s="56">
        <v>0</v>
      </c>
      <c r="I8036" s="58">
        <v>43424</v>
      </c>
      <c r="J8036" s="5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3">
      <c r="A8037" s="56">
        <v>13085500</v>
      </c>
      <c r="B8037" s="57" t="s">
        <v>10</v>
      </c>
      <c r="C8037" s="58">
        <v>43425</v>
      </c>
      <c r="D8037" s="56">
        <v>0</v>
      </c>
      <c r="E8037" s="56">
        <v>0</v>
      </c>
      <c r="F8037" s="56">
        <v>0</v>
      </c>
      <c r="G8037" s="56">
        <v>0</v>
      </c>
      <c r="H8037" s="56">
        <v>0</v>
      </c>
      <c r="I8037" s="58">
        <v>43425</v>
      </c>
      <c r="J8037" s="56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3">
      <c r="A8038" s="56">
        <v>13085500</v>
      </c>
      <c r="B8038" s="57" t="s">
        <v>10</v>
      </c>
      <c r="C8038" s="58">
        <v>43426</v>
      </c>
      <c r="D8038" s="56">
        <v>0</v>
      </c>
      <c r="E8038" s="56">
        <v>0</v>
      </c>
      <c r="F8038" s="56">
        <v>0</v>
      </c>
      <c r="G8038" s="56">
        <v>0</v>
      </c>
      <c r="H8038" s="56">
        <v>0</v>
      </c>
      <c r="I8038" s="58">
        <v>43426</v>
      </c>
      <c r="J8038" s="56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3">
      <c r="A8039" s="56">
        <v>13085500</v>
      </c>
      <c r="B8039" s="57" t="s">
        <v>10</v>
      </c>
      <c r="C8039" s="58">
        <v>43427</v>
      </c>
      <c r="D8039" s="56">
        <v>0</v>
      </c>
      <c r="E8039" s="56">
        <v>0</v>
      </c>
      <c r="F8039" s="56">
        <v>0</v>
      </c>
      <c r="G8039" s="56">
        <v>0</v>
      </c>
      <c r="H8039" s="56">
        <v>0</v>
      </c>
      <c r="I8039" s="58">
        <v>43427</v>
      </c>
      <c r="J8039" s="56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3">
      <c r="A8040" s="56">
        <v>13085500</v>
      </c>
      <c r="B8040" s="57" t="s">
        <v>10</v>
      </c>
      <c r="C8040" s="58">
        <v>43428</v>
      </c>
      <c r="D8040" s="56">
        <v>0</v>
      </c>
      <c r="E8040" s="56">
        <v>0</v>
      </c>
      <c r="F8040" s="56">
        <v>0</v>
      </c>
      <c r="G8040" s="56">
        <v>0</v>
      </c>
      <c r="H8040" s="56">
        <v>0</v>
      </c>
      <c r="I8040" s="58">
        <v>43428</v>
      </c>
      <c r="J8040" s="56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3">
      <c r="A8041" s="56">
        <v>13085500</v>
      </c>
      <c r="B8041" s="57" t="s">
        <v>10</v>
      </c>
      <c r="C8041" s="58">
        <v>43429</v>
      </c>
      <c r="D8041" s="56">
        <v>0</v>
      </c>
      <c r="E8041" s="56">
        <v>0</v>
      </c>
      <c r="F8041" s="56">
        <v>0</v>
      </c>
      <c r="G8041" s="56">
        <v>0</v>
      </c>
      <c r="H8041" s="56">
        <v>0</v>
      </c>
      <c r="I8041" s="58">
        <v>43429</v>
      </c>
      <c r="J8041" s="56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3">
      <c r="A8042" s="56">
        <v>13085500</v>
      </c>
      <c r="B8042" s="57" t="s">
        <v>10</v>
      </c>
      <c r="C8042" s="58">
        <v>43430</v>
      </c>
      <c r="D8042" s="56">
        <v>0</v>
      </c>
      <c r="E8042" s="56">
        <v>0</v>
      </c>
      <c r="F8042" s="56">
        <v>0</v>
      </c>
      <c r="G8042" s="56">
        <v>0</v>
      </c>
      <c r="H8042" s="56">
        <v>0</v>
      </c>
      <c r="I8042" s="58">
        <v>43430</v>
      </c>
      <c r="J8042" s="56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3">
      <c r="A8043" s="56">
        <v>13085500</v>
      </c>
      <c r="B8043" s="57" t="s">
        <v>10</v>
      </c>
      <c r="C8043" s="58">
        <v>43431</v>
      </c>
      <c r="D8043" s="56">
        <v>0</v>
      </c>
      <c r="E8043" s="56">
        <v>0</v>
      </c>
      <c r="F8043" s="56">
        <v>0</v>
      </c>
      <c r="G8043" s="56">
        <v>0</v>
      </c>
      <c r="H8043" s="56">
        <v>0</v>
      </c>
      <c r="I8043" s="58">
        <v>43431</v>
      </c>
      <c r="J8043" s="56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3">
      <c r="A8044" s="56">
        <v>13085500</v>
      </c>
      <c r="B8044" s="57" t="s">
        <v>10</v>
      </c>
      <c r="C8044" s="58">
        <v>43432</v>
      </c>
      <c r="D8044" s="56">
        <v>0</v>
      </c>
      <c r="E8044" s="56">
        <v>0</v>
      </c>
      <c r="F8044" s="56">
        <v>0</v>
      </c>
      <c r="G8044" s="56">
        <v>0</v>
      </c>
      <c r="H8044" s="56">
        <v>0</v>
      </c>
      <c r="I8044" s="58">
        <v>43432</v>
      </c>
      <c r="J8044" s="56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3">
      <c r="A8045" s="56">
        <v>13085500</v>
      </c>
      <c r="B8045" s="57" t="s">
        <v>10</v>
      </c>
      <c r="C8045" s="58">
        <v>43433</v>
      </c>
      <c r="D8045" s="56">
        <v>0</v>
      </c>
      <c r="E8045" s="56">
        <v>0</v>
      </c>
      <c r="F8045" s="56">
        <v>0</v>
      </c>
      <c r="G8045" s="56">
        <v>0</v>
      </c>
      <c r="H8045" s="56">
        <v>0</v>
      </c>
      <c r="I8045" s="58">
        <v>43433</v>
      </c>
      <c r="J8045" s="56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3">
      <c r="A8046" s="56">
        <v>13085500</v>
      </c>
      <c r="B8046" s="57" t="s">
        <v>10</v>
      </c>
      <c r="C8046" s="58">
        <v>43434</v>
      </c>
      <c r="D8046" s="56">
        <v>0</v>
      </c>
      <c r="E8046" s="56">
        <v>0</v>
      </c>
      <c r="F8046" s="56">
        <v>0</v>
      </c>
      <c r="G8046" s="56">
        <v>0</v>
      </c>
      <c r="H8046" s="56">
        <v>0</v>
      </c>
      <c r="I8046" s="58">
        <v>43434</v>
      </c>
      <c r="J8046" s="5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3">
      <c r="A8047" s="56">
        <v>13085500</v>
      </c>
      <c r="B8047" s="57" t="s">
        <v>10</v>
      </c>
      <c r="C8047" s="58">
        <v>43435</v>
      </c>
      <c r="D8047" s="56">
        <v>0</v>
      </c>
      <c r="E8047" s="56">
        <v>0</v>
      </c>
      <c r="F8047" s="56">
        <v>0</v>
      </c>
      <c r="G8047" s="56">
        <v>0</v>
      </c>
      <c r="H8047" s="56">
        <v>0</v>
      </c>
      <c r="I8047" s="58">
        <v>43435</v>
      </c>
      <c r="J8047" s="56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3">
      <c r="A8048" s="56">
        <v>13085500</v>
      </c>
      <c r="B8048" s="57" t="s">
        <v>10</v>
      </c>
      <c r="C8048" s="58">
        <v>43436</v>
      </c>
      <c r="D8048" s="56">
        <v>0</v>
      </c>
      <c r="E8048" s="56">
        <v>0</v>
      </c>
      <c r="F8048" s="56">
        <v>0</v>
      </c>
      <c r="G8048" s="56">
        <v>0</v>
      </c>
      <c r="H8048" s="56">
        <v>0</v>
      </c>
      <c r="I8048" s="58">
        <v>43436</v>
      </c>
      <c r="J8048" s="56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3">
      <c r="A8049" s="56">
        <v>13085500</v>
      </c>
      <c r="B8049" s="57" t="s">
        <v>10</v>
      </c>
      <c r="C8049" s="58">
        <v>43437</v>
      </c>
      <c r="D8049" s="56">
        <v>0</v>
      </c>
      <c r="E8049" s="56">
        <v>0</v>
      </c>
      <c r="F8049" s="56">
        <v>0</v>
      </c>
      <c r="G8049" s="56">
        <v>0</v>
      </c>
      <c r="H8049" s="56">
        <v>0</v>
      </c>
      <c r="I8049" s="58">
        <v>43437</v>
      </c>
      <c r="J8049" s="56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3">
      <c r="A8050" s="56">
        <v>13085500</v>
      </c>
      <c r="B8050" s="57" t="s">
        <v>10</v>
      </c>
      <c r="C8050" s="58">
        <v>43438</v>
      </c>
      <c r="D8050" s="56">
        <v>0</v>
      </c>
      <c r="E8050" s="56">
        <v>0</v>
      </c>
      <c r="F8050" s="56">
        <v>0</v>
      </c>
      <c r="G8050" s="56">
        <v>0</v>
      </c>
      <c r="H8050" s="56">
        <v>0</v>
      </c>
      <c r="I8050" s="58">
        <v>43438</v>
      </c>
      <c r="J8050" s="56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3">
      <c r="A8051" s="56">
        <v>13085500</v>
      </c>
      <c r="B8051" s="57" t="s">
        <v>10</v>
      </c>
      <c r="C8051" s="58">
        <v>43439</v>
      </c>
      <c r="D8051" s="56">
        <v>0</v>
      </c>
      <c r="E8051" s="56">
        <v>0</v>
      </c>
      <c r="F8051" s="56">
        <v>0</v>
      </c>
      <c r="G8051" s="56">
        <v>0</v>
      </c>
      <c r="H8051" s="56">
        <v>0</v>
      </c>
      <c r="I8051" s="58">
        <v>43439</v>
      </c>
      <c r="J8051" s="56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3">
      <c r="A8052" s="56">
        <v>13085500</v>
      </c>
      <c r="B8052" s="57" t="s">
        <v>10</v>
      </c>
      <c r="C8052" s="58">
        <v>43440</v>
      </c>
      <c r="D8052" s="56">
        <v>0</v>
      </c>
      <c r="E8052" s="56">
        <v>0</v>
      </c>
      <c r="F8052" s="56">
        <v>0</v>
      </c>
      <c r="G8052" s="56">
        <v>0</v>
      </c>
      <c r="H8052" s="56">
        <v>0</v>
      </c>
      <c r="I8052" s="58">
        <v>43440</v>
      </c>
      <c r="J8052" s="56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3">
      <c r="A8053" s="56">
        <v>13085500</v>
      </c>
      <c r="B8053" s="57" t="s">
        <v>10</v>
      </c>
      <c r="C8053" s="58">
        <v>43441</v>
      </c>
      <c r="D8053" s="56">
        <v>0</v>
      </c>
      <c r="E8053" s="56">
        <v>0</v>
      </c>
      <c r="F8053" s="56">
        <v>0</v>
      </c>
      <c r="G8053" s="56">
        <v>0</v>
      </c>
      <c r="H8053" s="56">
        <v>0</v>
      </c>
      <c r="I8053" s="58">
        <v>43441</v>
      </c>
      <c r="J8053" s="56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3">
      <c r="A8054" s="56">
        <v>13085500</v>
      </c>
      <c r="B8054" s="57" t="s">
        <v>10</v>
      </c>
      <c r="C8054" s="58">
        <v>43442</v>
      </c>
      <c r="D8054" s="56">
        <v>0</v>
      </c>
      <c r="E8054" s="56">
        <v>0</v>
      </c>
      <c r="F8054" s="56">
        <v>0</v>
      </c>
      <c r="G8054" s="56">
        <v>0</v>
      </c>
      <c r="H8054" s="56">
        <v>0</v>
      </c>
      <c r="I8054" s="58">
        <v>43442</v>
      </c>
      <c r="J8054" s="56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3">
      <c r="A8055" s="56">
        <v>13085500</v>
      </c>
      <c r="B8055" s="57" t="s">
        <v>10</v>
      </c>
      <c r="C8055" s="58">
        <v>43443</v>
      </c>
      <c r="D8055" s="56">
        <v>0</v>
      </c>
      <c r="E8055" s="56">
        <v>0</v>
      </c>
      <c r="F8055" s="56">
        <v>0</v>
      </c>
      <c r="G8055" s="56">
        <v>0</v>
      </c>
      <c r="H8055" s="56">
        <v>0</v>
      </c>
      <c r="I8055" s="58">
        <v>43443</v>
      </c>
      <c r="J8055" s="56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3">
      <c r="A8056" s="56">
        <v>13085500</v>
      </c>
      <c r="B8056" s="57" t="s">
        <v>10</v>
      </c>
      <c r="C8056" s="58">
        <v>43444</v>
      </c>
      <c r="D8056" s="56">
        <v>0</v>
      </c>
      <c r="E8056" s="56">
        <v>0</v>
      </c>
      <c r="F8056" s="56">
        <v>0</v>
      </c>
      <c r="G8056" s="56">
        <v>0</v>
      </c>
      <c r="H8056" s="56">
        <v>0</v>
      </c>
      <c r="I8056" s="58">
        <v>43444</v>
      </c>
      <c r="J8056" s="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3">
      <c r="A8057" s="56">
        <v>13085500</v>
      </c>
      <c r="B8057" s="57" t="s">
        <v>10</v>
      </c>
      <c r="C8057" s="58">
        <v>43445</v>
      </c>
      <c r="D8057" s="56">
        <v>0</v>
      </c>
      <c r="E8057" s="56">
        <v>0</v>
      </c>
      <c r="F8057" s="56">
        <v>0</v>
      </c>
      <c r="G8057" s="56">
        <v>0</v>
      </c>
      <c r="H8057" s="56">
        <v>0</v>
      </c>
      <c r="I8057" s="58">
        <v>43445</v>
      </c>
      <c r="J8057" s="56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3">
      <c r="A8058" s="56">
        <v>13085500</v>
      </c>
      <c r="B8058" s="57" t="s">
        <v>10</v>
      </c>
      <c r="C8058" s="58">
        <v>43446</v>
      </c>
      <c r="D8058" s="56">
        <v>0</v>
      </c>
      <c r="E8058" s="56">
        <v>0</v>
      </c>
      <c r="F8058" s="56">
        <v>0</v>
      </c>
      <c r="G8058" s="56">
        <v>0</v>
      </c>
      <c r="H8058" s="56">
        <v>0</v>
      </c>
      <c r="I8058" s="58">
        <v>43446</v>
      </c>
      <c r="J8058" s="56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3">
      <c r="A8059" s="56">
        <v>13085500</v>
      </c>
      <c r="B8059" s="57" t="s">
        <v>10</v>
      </c>
      <c r="C8059" s="58">
        <v>43447</v>
      </c>
      <c r="D8059" s="56">
        <v>0</v>
      </c>
      <c r="E8059" s="56">
        <v>0</v>
      </c>
      <c r="F8059" s="56">
        <v>0</v>
      </c>
      <c r="G8059" s="56">
        <v>0</v>
      </c>
      <c r="H8059" s="56">
        <v>0</v>
      </c>
      <c r="I8059" s="58">
        <v>43447</v>
      </c>
      <c r="J8059" s="56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3">
      <c r="A8060" s="56">
        <v>13085500</v>
      </c>
      <c r="B8060" s="57" t="s">
        <v>10</v>
      </c>
      <c r="C8060" s="58">
        <v>43448</v>
      </c>
      <c r="D8060" s="56">
        <v>0</v>
      </c>
      <c r="E8060" s="56">
        <v>0</v>
      </c>
      <c r="F8060" s="56">
        <v>0</v>
      </c>
      <c r="G8060" s="56">
        <v>0</v>
      </c>
      <c r="H8060" s="56">
        <v>0</v>
      </c>
      <c r="I8060" s="58">
        <v>43448</v>
      </c>
      <c r="J8060" s="56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3">
      <c r="A8061" s="56">
        <v>13085500</v>
      </c>
      <c r="B8061" s="57" t="s">
        <v>10</v>
      </c>
      <c r="C8061" s="58">
        <v>43449</v>
      </c>
      <c r="D8061" s="56">
        <v>0</v>
      </c>
      <c r="E8061" s="56">
        <v>0</v>
      </c>
      <c r="F8061" s="56">
        <v>0</v>
      </c>
      <c r="G8061" s="56">
        <v>0</v>
      </c>
      <c r="H8061" s="56">
        <v>0</v>
      </c>
      <c r="I8061" s="58">
        <v>43449</v>
      </c>
      <c r="J8061" s="56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3">
      <c r="A8062" s="56">
        <v>13085500</v>
      </c>
      <c r="B8062" s="57" t="s">
        <v>10</v>
      </c>
      <c r="C8062" s="58">
        <v>43450</v>
      </c>
      <c r="D8062" s="56">
        <v>0</v>
      </c>
      <c r="E8062" s="56">
        <v>0</v>
      </c>
      <c r="F8062" s="56">
        <v>0</v>
      </c>
      <c r="G8062" s="56">
        <v>0</v>
      </c>
      <c r="H8062" s="56">
        <v>0</v>
      </c>
      <c r="I8062" s="58">
        <v>43450</v>
      </c>
      <c r="J8062" s="56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3">
      <c r="A8063" s="56">
        <v>13085500</v>
      </c>
      <c r="B8063" s="57" t="s">
        <v>10</v>
      </c>
      <c r="C8063" s="58">
        <v>43451</v>
      </c>
      <c r="D8063" s="56">
        <v>0</v>
      </c>
      <c r="E8063" s="56">
        <v>0</v>
      </c>
      <c r="F8063" s="56">
        <v>0</v>
      </c>
      <c r="G8063" s="56">
        <v>0</v>
      </c>
      <c r="H8063" s="56">
        <v>0</v>
      </c>
      <c r="I8063" s="58">
        <v>43451</v>
      </c>
      <c r="J8063" s="56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3">
      <c r="A8064" s="56">
        <v>13085500</v>
      </c>
      <c r="B8064" s="57" t="s">
        <v>10</v>
      </c>
      <c r="C8064" s="58">
        <v>43452</v>
      </c>
      <c r="D8064" s="56">
        <v>0</v>
      </c>
      <c r="E8064" s="56">
        <v>0</v>
      </c>
      <c r="F8064" s="56">
        <v>0</v>
      </c>
      <c r="G8064" s="56">
        <v>0</v>
      </c>
      <c r="H8064" s="56">
        <v>0</v>
      </c>
      <c r="I8064" s="58">
        <v>43452</v>
      </c>
      <c r="J8064" s="56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3">
      <c r="A8065" s="56">
        <v>13085500</v>
      </c>
      <c r="B8065" s="57" t="s">
        <v>10</v>
      </c>
      <c r="C8065" s="58">
        <v>43453</v>
      </c>
      <c r="D8065" s="56">
        <v>0</v>
      </c>
      <c r="E8065" s="56">
        <v>0</v>
      </c>
      <c r="F8065" s="56">
        <v>0</v>
      </c>
      <c r="G8065" s="56">
        <v>0</v>
      </c>
      <c r="H8065" s="56">
        <v>0</v>
      </c>
      <c r="I8065" s="58">
        <v>43453</v>
      </c>
      <c r="J8065" s="56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3">
      <c r="A8066" s="56">
        <v>13085500</v>
      </c>
      <c r="B8066" s="57" t="s">
        <v>10</v>
      </c>
      <c r="C8066" s="58">
        <v>43454</v>
      </c>
      <c r="D8066" s="56">
        <v>0</v>
      </c>
      <c r="E8066" s="56">
        <v>0</v>
      </c>
      <c r="F8066" s="56">
        <v>0</v>
      </c>
      <c r="G8066" s="56">
        <v>0</v>
      </c>
      <c r="H8066" s="56">
        <v>0</v>
      </c>
      <c r="I8066" s="58">
        <v>43454</v>
      </c>
      <c r="J8066" s="5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3">
      <c r="A8067" s="56">
        <v>13085500</v>
      </c>
      <c r="B8067" s="57" t="s">
        <v>10</v>
      </c>
      <c r="C8067" s="58">
        <v>43455</v>
      </c>
      <c r="D8067" s="56">
        <v>0</v>
      </c>
      <c r="E8067" s="56">
        <v>0</v>
      </c>
      <c r="F8067" s="56">
        <v>0</v>
      </c>
      <c r="G8067" s="56">
        <v>0</v>
      </c>
      <c r="H8067" s="56">
        <v>0</v>
      </c>
      <c r="I8067" s="58">
        <v>43455</v>
      </c>
      <c r="J8067" s="56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3">
      <c r="A8068" s="56">
        <v>13085500</v>
      </c>
      <c r="B8068" s="57" t="s">
        <v>10</v>
      </c>
      <c r="C8068" s="58">
        <v>43456</v>
      </c>
      <c r="D8068" s="56">
        <v>0</v>
      </c>
      <c r="E8068" s="56">
        <v>0</v>
      </c>
      <c r="F8068" s="56">
        <v>0</v>
      </c>
      <c r="G8068" s="56">
        <v>0</v>
      </c>
      <c r="H8068" s="56">
        <v>0</v>
      </c>
      <c r="I8068" s="58">
        <v>43456</v>
      </c>
      <c r="J8068" s="56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3">
      <c r="A8069" s="56">
        <v>13085500</v>
      </c>
      <c r="B8069" s="57" t="s">
        <v>10</v>
      </c>
      <c r="C8069" s="58">
        <v>43457</v>
      </c>
      <c r="D8069" s="56">
        <v>0</v>
      </c>
      <c r="E8069" s="56">
        <v>0</v>
      </c>
      <c r="F8069" s="56">
        <v>0</v>
      </c>
      <c r="G8069" s="56">
        <v>0</v>
      </c>
      <c r="H8069" s="56">
        <v>0</v>
      </c>
      <c r="I8069" s="58">
        <v>43457</v>
      </c>
      <c r="J8069" s="56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3">
      <c r="A8070" s="56">
        <v>13085500</v>
      </c>
      <c r="B8070" s="57" t="s">
        <v>10</v>
      </c>
      <c r="C8070" s="58">
        <v>43458</v>
      </c>
      <c r="D8070" s="56">
        <v>0</v>
      </c>
      <c r="E8070" s="56">
        <v>0</v>
      </c>
      <c r="F8070" s="56">
        <v>0</v>
      </c>
      <c r="G8070" s="56">
        <v>0</v>
      </c>
      <c r="H8070" s="56">
        <v>0</v>
      </c>
      <c r="I8070" s="58">
        <v>43458</v>
      </c>
      <c r="J8070" s="56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3">
      <c r="A8071" s="56">
        <v>13085500</v>
      </c>
      <c r="B8071" s="57" t="s">
        <v>10</v>
      </c>
      <c r="C8071" s="58">
        <v>43459</v>
      </c>
      <c r="D8071" s="56">
        <v>0</v>
      </c>
      <c r="E8071" s="56">
        <v>0</v>
      </c>
      <c r="F8071" s="56">
        <v>0</v>
      </c>
      <c r="G8071" s="56">
        <v>0</v>
      </c>
      <c r="H8071" s="56">
        <v>0</v>
      </c>
      <c r="I8071" s="58">
        <v>43459</v>
      </c>
      <c r="J8071" s="56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3">
      <c r="A8072" s="56">
        <v>13085500</v>
      </c>
      <c r="B8072" s="57" t="s">
        <v>10</v>
      </c>
      <c r="C8072" s="58">
        <v>43460</v>
      </c>
      <c r="D8072" s="56">
        <v>0</v>
      </c>
      <c r="E8072" s="56">
        <v>0</v>
      </c>
      <c r="F8072" s="56">
        <v>0</v>
      </c>
      <c r="G8072" s="56">
        <v>0</v>
      </c>
      <c r="H8072" s="56">
        <v>0</v>
      </c>
      <c r="I8072" s="58">
        <v>43460</v>
      </c>
      <c r="J8072" s="56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3">
      <c r="A8073" s="56">
        <v>13085500</v>
      </c>
      <c r="B8073" s="57" t="s">
        <v>10</v>
      </c>
      <c r="C8073" s="58">
        <v>43461</v>
      </c>
      <c r="D8073" s="56">
        <v>0</v>
      </c>
      <c r="E8073" s="56">
        <v>0</v>
      </c>
      <c r="F8073" s="56">
        <v>0</v>
      </c>
      <c r="G8073" s="56">
        <v>0</v>
      </c>
      <c r="H8073" s="56">
        <v>0</v>
      </c>
      <c r="I8073" s="58">
        <v>43461</v>
      </c>
      <c r="J8073" s="56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3">
      <c r="A8074" s="56">
        <v>13085500</v>
      </c>
      <c r="B8074" s="57" t="s">
        <v>10</v>
      </c>
      <c r="C8074" s="58">
        <v>43462</v>
      </c>
      <c r="D8074" s="56">
        <v>0</v>
      </c>
      <c r="E8074" s="56">
        <v>0</v>
      </c>
      <c r="F8074" s="56">
        <v>0</v>
      </c>
      <c r="G8074" s="56">
        <v>0</v>
      </c>
      <c r="H8074" s="56">
        <v>0</v>
      </c>
      <c r="I8074" s="58">
        <v>43462</v>
      </c>
      <c r="J8074" s="56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3">
      <c r="A8075" s="56">
        <v>13085500</v>
      </c>
      <c r="B8075" s="57" t="s">
        <v>10</v>
      </c>
      <c r="C8075" s="58">
        <v>43463</v>
      </c>
      <c r="D8075" s="56">
        <v>0</v>
      </c>
      <c r="E8075" s="56">
        <v>0</v>
      </c>
      <c r="F8075" s="56">
        <v>0</v>
      </c>
      <c r="G8075" s="56">
        <v>0</v>
      </c>
      <c r="H8075" s="56">
        <v>0</v>
      </c>
      <c r="I8075" s="58">
        <v>43463</v>
      </c>
      <c r="J8075" s="56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3">
      <c r="A8076" s="56">
        <v>13085500</v>
      </c>
      <c r="B8076" s="57" t="s">
        <v>10</v>
      </c>
      <c r="C8076" s="58">
        <v>43464</v>
      </c>
      <c r="D8076" s="56">
        <v>0</v>
      </c>
      <c r="E8076" s="56">
        <v>0</v>
      </c>
      <c r="F8076" s="56">
        <v>0</v>
      </c>
      <c r="G8076" s="56">
        <v>0</v>
      </c>
      <c r="H8076" s="56">
        <v>0</v>
      </c>
      <c r="I8076" s="58">
        <v>43464</v>
      </c>
      <c r="J8076" s="5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3">
      <c r="A8077" s="56">
        <v>13085500</v>
      </c>
      <c r="B8077" s="57" t="s">
        <v>10</v>
      </c>
      <c r="C8077" s="58">
        <v>43465</v>
      </c>
      <c r="D8077" s="56">
        <v>0</v>
      </c>
      <c r="E8077" s="56">
        <v>0</v>
      </c>
      <c r="F8077" s="56">
        <v>0</v>
      </c>
      <c r="G8077" s="56">
        <v>0</v>
      </c>
      <c r="H8077" s="56">
        <v>0</v>
      </c>
      <c r="I8077" s="58">
        <v>43465</v>
      </c>
      <c r="J8077" s="56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3">
      <c r="A8078" s="56">
        <v>13085500</v>
      </c>
      <c r="B8078" s="57" t="s">
        <v>10</v>
      </c>
      <c r="C8078" s="58">
        <v>43466</v>
      </c>
      <c r="D8078" s="56">
        <v>0</v>
      </c>
      <c r="E8078" s="56">
        <v>0</v>
      </c>
      <c r="F8078" s="56">
        <v>0</v>
      </c>
      <c r="G8078" s="56">
        <v>0</v>
      </c>
      <c r="H8078" s="56">
        <v>0</v>
      </c>
      <c r="I8078" s="58">
        <v>43466</v>
      </c>
      <c r="J8078" s="56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3">
      <c r="A8079" s="56">
        <v>13085500</v>
      </c>
      <c r="B8079" s="57" t="s">
        <v>10</v>
      </c>
      <c r="C8079" s="58">
        <v>43467</v>
      </c>
      <c r="D8079" s="56">
        <v>0</v>
      </c>
      <c r="E8079" s="56">
        <v>0</v>
      </c>
      <c r="F8079" s="56">
        <v>0</v>
      </c>
      <c r="G8079" s="56">
        <v>0</v>
      </c>
      <c r="H8079" s="56">
        <v>0</v>
      </c>
      <c r="I8079" s="58">
        <v>43467</v>
      </c>
      <c r="J8079" s="56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3">
      <c r="A8080" s="56">
        <v>13085500</v>
      </c>
      <c r="B8080" s="57" t="s">
        <v>10</v>
      </c>
      <c r="C8080" s="58">
        <v>43468</v>
      </c>
      <c r="D8080" s="56">
        <v>0</v>
      </c>
      <c r="E8080" s="56">
        <v>0</v>
      </c>
      <c r="F8080" s="56">
        <v>0</v>
      </c>
      <c r="G8080" s="56">
        <v>0</v>
      </c>
      <c r="H8080" s="56">
        <v>0</v>
      </c>
      <c r="I8080" s="58">
        <v>43468</v>
      </c>
      <c r="J8080" s="56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3">
      <c r="A8081" s="56">
        <v>13085500</v>
      </c>
      <c r="B8081" s="57" t="s">
        <v>10</v>
      </c>
      <c r="C8081" s="58">
        <v>43469</v>
      </c>
      <c r="D8081" s="56">
        <v>0</v>
      </c>
      <c r="E8081" s="56">
        <v>0</v>
      </c>
      <c r="F8081" s="56">
        <v>0</v>
      </c>
      <c r="G8081" s="56">
        <v>0</v>
      </c>
      <c r="H8081" s="56">
        <v>0</v>
      </c>
      <c r="I8081" s="58">
        <v>43469</v>
      </c>
      <c r="J8081" s="56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3">
      <c r="A8082" s="56">
        <v>13085500</v>
      </c>
      <c r="B8082" s="57" t="s">
        <v>10</v>
      </c>
      <c r="C8082" s="58">
        <v>43470</v>
      </c>
      <c r="D8082" s="56">
        <v>0</v>
      </c>
      <c r="E8082" s="56">
        <v>0</v>
      </c>
      <c r="F8082" s="56">
        <v>0</v>
      </c>
      <c r="G8082" s="56">
        <v>0</v>
      </c>
      <c r="H8082" s="56">
        <v>0</v>
      </c>
      <c r="I8082" s="58">
        <v>43470</v>
      </c>
      <c r="J8082" s="56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3">
      <c r="A8083" s="56">
        <v>13085500</v>
      </c>
      <c r="B8083" s="57" t="s">
        <v>10</v>
      </c>
      <c r="C8083" s="58">
        <v>43471</v>
      </c>
      <c r="D8083" s="56">
        <v>0</v>
      </c>
      <c r="E8083" s="56">
        <v>0</v>
      </c>
      <c r="F8083" s="56">
        <v>0</v>
      </c>
      <c r="G8083" s="56">
        <v>0</v>
      </c>
      <c r="H8083" s="56">
        <v>0</v>
      </c>
      <c r="I8083" s="58">
        <v>43471</v>
      </c>
      <c r="J8083" s="56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3">
      <c r="A8084" s="56">
        <v>13085500</v>
      </c>
      <c r="B8084" s="57" t="s">
        <v>10</v>
      </c>
      <c r="C8084" s="58">
        <v>43472</v>
      </c>
      <c r="D8084" s="56">
        <v>0</v>
      </c>
      <c r="E8084" s="56">
        <v>0</v>
      </c>
      <c r="F8084" s="56">
        <v>0</v>
      </c>
      <c r="G8084" s="56">
        <v>0</v>
      </c>
      <c r="H8084" s="56">
        <v>0</v>
      </c>
      <c r="I8084" s="58">
        <v>43472</v>
      </c>
      <c r="J8084" s="56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3">
      <c r="A8085" s="56">
        <v>13085500</v>
      </c>
      <c r="B8085" s="57" t="s">
        <v>10</v>
      </c>
      <c r="C8085" s="58">
        <v>43473</v>
      </c>
      <c r="D8085" s="56">
        <v>0</v>
      </c>
      <c r="E8085" s="56">
        <v>0</v>
      </c>
      <c r="F8085" s="56">
        <v>0</v>
      </c>
      <c r="G8085" s="56">
        <v>0</v>
      </c>
      <c r="H8085" s="56">
        <v>0</v>
      </c>
      <c r="I8085" s="58">
        <v>43473</v>
      </c>
      <c r="J8085" s="56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3">
      <c r="A8086" s="56">
        <v>13085500</v>
      </c>
      <c r="B8086" s="57" t="s">
        <v>10</v>
      </c>
      <c r="C8086" s="58">
        <v>43474</v>
      </c>
      <c r="D8086" s="56">
        <v>0</v>
      </c>
      <c r="E8086" s="56">
        <v>0</v>
      </c>
      <c r="F8086" s="56">
        <v>0</v>
      </c>
      <c r="G8086" s="56">
        <v>0</v>
      </c>
      <c r="H8086" s="56">
        <v>0</v>
      </c>
      <c r="I8086" s="58">
        <v>43474</v>
      </c>
      <c r="J8086" s="5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3">
      <c r="A8087" s="56">
        <v>13085500</v>
      </c>
      <c r="B8087" s="57" t="s">
        <v>10</v>
      </c>
      <c r="C8087" s="58">
        <v>43475</v>
      </c>
      <c r="D8087" s="56">
        <v>0</v>
      </c>
      <c r="E8087" s="56">
        <v>0</v>
      </c>
      <c r="F8087" s="56">
        <v>0</v>
      </c>
      <c r="G8087" s="56">
        <v>0</v>
      </c>
      <c r="H8087" s="56">
        <v>0</v>
      </c>
      <c r="I8087" s="58">
        <v>43475</v>
      </c>
      <c r="J8087" s="56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3">
      <c r="A8088" s="56">
        <v>13085500</v>
      </c>
      <c r="B8088" s="57" t="s">
        <v>10</v>
      </c>
      <c r="C8088" s="58">
        <v>43476</v>
      </c>
      <c r="D8088" s="56">
        <v>0</v>
      </c>
      <c r="E8088" s="56">
        <v>0</v>
      </c>
      <c r="F8088" s="56">
        <v>0</v>
      </c>
      <c r="G8088" s="56">
        <v>0</v>
      </c>
      <c r="H8088" s="56">
        <v>0</v>
      </c>
      <c r="I8088" s="58">
        <v>43476</v>
      </c>
      <c r="J8088" s="56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3">
      <c r="A8089" s="56">
        <v>13085500</v>
      </c>
      <c r="B8089" s="57" t="s">
        <v>10</v>
      </c>
      <c r="C8089" s="58">
        <v>43477</v>
      </c>
      <c r="D8089" s="56">
        <v>0</v>
      </c>
      <c r="E8089" s="56">
        <v>0</v>
      </c>
      <c r="F8089" s="56">
        <v>0</v>
      </c>
      <c r="G8089" s="56">
        <v>0</v>
      </c>
      <c r="H8089" s="56">
        <v>0</v>
      </c>
      <c r="I8089" s="58">
        <v>43477</v>
      </c>
      <c r="J8089" s="56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3">
      <c r="A8090" s="56">
        <v>13085500</v>
      </c>
      <c r="B8090" s="57" t="s">
        <v>10</v>
      </c>
      <c r="C8090" s="58">
        <v>43478</v>
      </c>
      <c r="D8090" s="56">
        <v>0</v>
      </c>
      <c r="E8090" s="56">
        <v>0</v>
      </c>
      <c r="F8090" s="56">
        <v>0</v>
      </c>
      <c r="G8090" s="56">
        <v>0</v>
      </c>
      <c r="H8090" s="56">
        <v>0</v>
      </c>
      <c r="I8090" s="58">
        <v>43478</v>
      </c>
      <c r="J8090" s="56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3">
      <c r="A8091" s="56">
        <v>13085500</v>
      </c>
      <c r="B8091" s="57" t="s">
        <v>10</v>
      </c>
      <c r="C8091" s="58">
        <v>43479</v>
      </c>
      <c r="D8091" s="56">
        <v>0</v>
      </c>
      <c r="E8091" s="56">
        <v>0</v>
      </c>
      <c r="F8091" s="56">
        <v>0</v>
      </c>
      <c r="G8091" s="56">
        <v>0</v>
      </c>
      <c r="H8091" s="56">
        <v>0</v>
      </c>
      <c r="I8091" s="58">
        <v>43479</v>
      </c>
      <c r="J8091" s="56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3">
      <c r="A8092" s="56">
        <v>13085500</v>
      </c>
      <c r="B8092" s="57" t="s">
        <v>10</v>
      </c>
      <c r="C8092" s="58">
        <v>43480</v>
      </c>
      <c r="D8092" s="56">
        <v>0</v>
      </c>
      <c r="E8092" s="56">
        <v>0</v>
      </c>
      <c r="F8092" s="56">
        <v>0</v>
      </c>
      <c r="G8092" s="56">
        <v>0</v>
      </c>
      <c r="H8092" s="56">
        <v>0</v>
      </c>
      <c r="I8092" s="58">
        <v>43480</v>
      </c>
      <c r="J8092" s="56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3">
      <c r="A8093" s="56">
        <v>13085500</v>
      </c>
      <c r="B8093" s="57" t="s">
        <v>10</v>
      </c>
      <c r="C8093" s="58">
        <v>43481</v>
      </c>
      <c r="D8093" s="56">
        <v>0</v>
      </c>
      <c r="E8093" s="56">
        <v>0</v>
      </c>
      <c r="F8093" s="56">
        <v>0</v>
      </c>
      <c r="G8093" s="56">
        <v>0</v>
      </c>
      <c r="H8093" s="56">
        <v>0</v>
      </c>
      <c r="I8093" s="58">
        <v>43481</v>
      </c>
      <c r="J8093" s="56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3">
      <c r="A8094" s="56">
        <v>13085500</v>
      </c>
      <c r="B8094" s="57" t="s">
        <v>10</v>
      </c>
      <c r="C8094" s="58">
        <v>43482</v>
      </c>
      <c r="D8094" s="56">
        <v>0</v>
      </c>
      <c r="E8094" s="56">
        <v>0</v>
      </c>
      <c r="F8094" s="56">
        <v>0</v>
      </c>
      <c r="G8094" s="56">
        <v>0</v>
      </c>
      <c r="H8094" s="56">
        <v>0</v>
      </c>
      <c r="I8094" s="58">
        <v>43482</v>
      </c>
      <c r="J8094" s="56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3">
      <c r="A8095" s="56">
        <v>13085500</v>
      </c>
      <c r="B8095" s="57" t="s">
        <v>10</v>
      </c>
      <c r="C8095" s="58">
        <v>43483</v>
      </c>
      <c r="D8095" s="56">
        <v>0</v>
      </c>
      <c r="E8095" s="56">
        <v>0</v>
      </c>
      <c r="F8095" s="56">
        <v>0</v>
      </c>
      <c r="G8095" s="56">
        <v>0</v>
      </c>
      <c r="H8095" s="56">
        <v>0</v>
      </c>
      <c r="I8095" s="58">
        <v>43483</v>
      </c>
      <c r="J8095" s="56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3">
      <c r="A8096" s="56">
        <v>13085500</v>
      </c>
      <c r="B8096" s="57" t="s">
        <v>10</v>
      </c>
      <c r="C8096" s="58">
        <v>43484</v>
      </c>
      <c r="D8096" s="56">
        <v>0</v>
      </c>
      <c r="E8096" s="56">
        <v>0</v>
      </c>
      <c r="F8096" s="56">
        <v>0</v>
      </c>
      <c r="G8096" s="56">
        <v>0</v>
      </c>
      <c r="H8096" s="56">
        <v>0</v>
      </c>
      <c r="I8096" s="58">
        <v>43484</v>
      </c>
      <c r="J8096" s="5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3">
      <c r="A8097" s="56">
        <v>13085500</v>
      </c>
      <c r="B8097" s="57" t="s">
        <v>10</v>
      </c>
      <c r="C8097" s="58">
        <v>43485</v>
      </c>
      <c r="D8097" s="56">
        <v>0</v>
      </c>
      <c r="E8097" s="56">
        <v>0</v>
      </c>
      <c r="F8097" s="56">
        <v>0</v>
      </c>
      <c r="G8097" s="56">
        <v>0</v>
      </c>
      <c r="H8097" s="56">
        <v>0</v>
      </c>
      <c r="I8097" s="58">
        <v>43485</v>
      </c>
      <c r="J8097" s="56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3">
      <c r="A8098" s="56">
        <v>13085500</v>
      </c>
      <c r="B8098" s="57" t="s">
        <v>10</v>
      </c>
      <c r="C8098" s="58">
        <v>43486</v>
      </c>
      <c r="D8098" s="56">
        <v>0</v>
      </c>
      <c r="E8098" s="56">
        <v>0</v>
      </c>
      <c r="F8098" s="56">
        <v>0</v>
      </c>
      <c r="G8098" s="56">
        <v>0</v>
      </c>
      <c r="H8098" s="56">
        <v>0</v>
      </c>
      <c r="I8098" s="58">
        <v>43486</v>
      </c>
      <c r="J8098" s="56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3">
      <c r="A8099" s="56">
        <v>13085500</v>
      </c>
      <c r="B8099" s="57" t="s">
        <v>10</v>
      </c>
      <c r="C8099" s="58">
        <v>43487</v>
      </c>
      <c r="D8099" s="56">
        <v>0</v>
      </c>
      <c r="E8099" s="56">
        <v>0</v>
      </c>
      <c r="F8099" s="56">
        <v>0</v>
      </c>
      <c r="G8099" s="56">
        <v>0</v>
      </c>
      <c r="H8099" s="56">
        <v>0</v>
      </c>
      <c r="I8099" s="58">
        <v>43487</v>
      </c>
      <c r="J8099" s="56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3">
      <c r="A8100" s="56">
        <v>13085500</v>
      </c>
      <c r="B8100" s="57" t="s">
        <v>10</v>
      </c>
      <c r="C8100" s="58">
        <v>43488</v>
      </c>
      <c r="D8100" s="56">
        <v>0</v>
      </c>
      <c r="E8100" s="56">
        <v>0</v>
      </c>
      <c r="F8100" s="56">
        <v>0</v>
      </c>
      <c r="G8100" s="56">
        <v>0</v>
      </c>
      <c r="H8100" s="56">
        <v>0</v>
      </c>
      <c r="I8100" s="58">
        <v>43488</v>
      </c>
      <c r="J8100" s="56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3">
      <c r="A8101" s="56">
        <v>13085500</v>
      </c>
      <c r="B8101" s="57" t="s">
        <v>10</v>
      </c>
      <c r="C8101" s="58">
        <v>43489</v>
      </c>
      <c r="D8101" s="56">
        <v>0</v>
      </c>
      <c r="E8101" s="56">
        <v>0</v>
      </c>
      <c r="F8101" s="56">
        <v>0</v>
      </c>
      <c r="G8101" s="56">
        <v>0</v>
      </c>
      <c r="H8101" s="56">
        <v>0</v>
      </c>
      <c r="I8101" s="58">
        <v>43489</v>
      </c>
      <c r="J8101" s="56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3">
      <c r="A8102" s="56">
        <v>13085500</v>
      </c>
      <c r="B8102" s="57" t="s">
        <v>10</v>
      </c>
      <c r="C8102" s="58">
        <v>43490</v>
      </c>
      <c r="D8102" s="56">
        <v>0</v>
      </c>
      <c r="E8102" s="56">
        <v>0</v>
      </c>
      <c r="F8102" s="56">
        <v>0</v>
      </c>
      <c r="G8102" s="56">
        <v>0</v>
      </c>
      <c r="H8102" s="56">
        <v>0</v>
      </c>
      <c r="I8102" s="58">
        <v>43490</v>
      </c>
      <c r="J8102" s="56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3">
      <c r="A8103" s="56">
        <v>13085500</v>
      </c>
      <c r="B8103" s="57" t="s">
        <v>10</v>
      </c>
      <c r="C8103" s="58">
        <v>43491</v>
      </c>
      <c r="D8103" s="56">
        <v>0</v>
      </c>
      <c r="E8103" s="56">
        <v>0</v>
      </c>
      <c r="F8103" s="56">
        <v>0</v>
      </c>
      <c r="G8103" s="56">
        <v>0</v>
      </c>
      <c r="H8103" s="56">
        <v>0</v>
      </c>
      <c r="I8103" s="58">
        <v>43491</v>
      </c>
      <c r="J8103" s="56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3">
      <c r="A8104" s="56">
        <v>13085500</v>
      </c>
      <c r="B8104" s="57" t="s">
        <v>10</v>
      </c>
      <c r="C8104" s="58">
        <v>43492</v>
      </c>
      <c r="D8104" s="56">
        <v>0</v>
      </c>
      <c r="E8104" s="56">
        <v>0</v>
      </c>
      <c r="F8104" s="56">
        <v>0</v>
      </c>
      <c r="G8104" s="56">
        <v>0</v>
      </c>
      <c r="H8104" s="56">
        <v>0</v>
      </c>
      <c r="I8104" s="58">
        <v>43492</v>
      </c>
      <c r="J8104" s="56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3">
      <c r="A8105" s="56">
        <v>13085500</v>
      </c>
      <c r="B8105" s="57" t="s">
        <v>10</v>
      </c>
      <c r="C8105" s="58">
        <v>43493</v>
      </c>
      <c r="D8105" s="56">
        <v>0</v>
      </c>
      <c r="E8105" s="56">
        <v>0</v>
      </c>
      <c r="F8105" s="56">
        <v>0</v>
      </c>
      <c r="G8105" s="56">
        <v>0</v>
      </c>
      <c r="H8105" s="56">
        <v>0</v>
      </c>
      <c r="I8105" s="58">
        <v>43493</v>
      </c>
      <c r="J8105" s="56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3">
      <c r="A8106" s="56">
        <v>13085500</v>
      </c>
      <c r="B8106" s="57" t="s">
        <v>10</v>
      </c>
      <c r="C8106" s="58">
        <v>43494</v>
      </c>
      <c r="D8106" s="56">
        <v>0</v>
      </c>
      <c r="E8106" s="56">
        <v>0</v>
      </c>
      <c r="F8106" s="56">
        <v>0</v>
      </c>
      <c r="G8106" s="56">
        <v>0</v>
      </c>
      <c r="H8106" s="56">
        <v>0</v>
      </c>
      <c r="I8106" s="58">
        <v>43494</v>
      </c>
      <c r="J8106" s="5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3">
      <c r="A8107" s="56">
        <v>13085500</v>
      </c>
      <c r="B8107" s="57" t="s">
        <v>10</v>
      </c>
      <c r="C8107" s="58">
        <v>43495</v>
      </c>
      <c r="D8107" s="56">
        <v>0</v>
      </c>
      <c r="E8107" s="56">
        <v>0</v>
      </c>
      <c r="F8107" s="56">
        <v>0</v>
      </c>
      <c r="G8107" s="56">
        <v>0</v>
      </c>
      <c r="H8107" s="56">
        <v>0</v>
      </c>
      <c r="I8107" s="58">
        <v>43495</v>
      </c>
      <c r="J8107" s="56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3">
      <c r="A8108" s="56">
        <v>13085500</v>
      </c>
      <c r="B8108" s="57" t="s">
        <v>10</v>
      </c>
      <c r="C8108" s="58">
        <v>43496</v>
      </c>
      <c r="D8108" s="56">
        <v>0</v>
      </c>
      <c r="E8108" s="56">
        <v>0</v>
      </c>
      <c r="F8108" s="56">
        <v>0</v>
      </c>
      <c r="G8108" s="56">
        <v>0</v>
      </c>
      <c r="H8108" s="56">
        <v>0</v>
      </c>
      <c r="I8108" s="58">
        <v>43496</v>
      </c>
      <c r="J8108" s="56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3">
      <c r="A8109" s="56">
        <v>13085500</v>
      </c>
      <c r="B8109" s="57" t="s">
        <v>10</v>
      </c>
      <c r="C8109" s="58">
        <v>43497</v>
      </c>
      <c r="D8109" s="56">
        <v>0</v>
      </c>
      <c r="E8109" s="56">
        <v>0</v>
      </c>
      <c r="F8109" s="56">
        <v>0</v>
      </c>
      <c r="G8109" s="56">
        <v>0</v>
      </c>
      <c r="H8109" s="56">
        <v>0</v>
      </c>
      <c r="I8109" s="58">
        <v>43497</v>
      </c>
      <c r="J8109" s="56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3">
      <c r="A8110" s="56">
        <v>13085500</v>
      </c>
      <c r="B8110" s="57" t="s">
        <v>10</v>
      </c>
      <c r="C8110" s="58">
        <v>43498</v>
      </c>
      <c r="D8110" s="56">
        <v>0</v>
      </c>
      <c r="E8110" s="56">
        <v>0</v>
      </c>
      <c r="F8110" s="56">
        <v>0</v>
      </c>
      <c r="G8110" s="56">
        <v>0</v>
      </c>
      <c r="H8110" s="56">
        <v>0</v>
      </c>
      <c r="I8110" s="58">
        <v>43498</v>
      </c>
      <c r="J8110" s="56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3">
      <c r="A8111" s="56">
        <v>13085500</v>
      </c>
      <c r="B8111" s="57" t="s">
        <v>10</v>
      </c>
      <c r="C8111" s="58">
        <v>43499</v>
      </c>
      <c r="D8111" s="56">
        <v>0</v>
      </c>
      <c r="E8111" s="56">
        <v>0</v>
      </c>
      <c r="F8111" s="56">
        <v>0</v>
      </c>
      <c r="G8111" s="56">
        <v>0</v>
      </c>
      <c r="H8111" s="56">
        <v>0</v>
      </c>
      <c r="I8111" s="58">
        <v>43499</v>
      </c>
      <c r="J8111" s="56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3">
      <c r="A8112" s="56">
        <v>13085500</v>
      </c>
      <c r="B8112" s="57" t="s">
        <v>10</v>
      </c>
      <c r="C8112" s="58">
        <v>43500</v>
      </c>
      <c r="D8112" s="56">
        <v>0</v>
      </c>
      <c r="E8112" s="56">
        <v>0</v>
      </c>
      <c r="F8112" s="56">
        <v>0</v>
      </c>
      <c r="G8112" s="56">
        <v>0</v>
      </c>
      <c r="H8112" s="56">
        <v>0</v>
      </c>
      <c r="I8112" s="58">
        <v>43500</v>
      </c>
      <c r="J8112" s="56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3">
      <c r="A8113" s="56">
        <v>13085500</v>
      </c>
      <c r="B8113" s="57" t="s">
        <v>10</v>
      </c>
      <c r="C8113" s="58">
        <v>43501</v>
      </c>
      <c r="D8113" s="56">
        <v>0</v>
      </c>
      <c r="E8113" s="56">
        <v>0</v>
      </c>
      <c r="F8113" s="56">
        <v>0</v>
      </c>
      <c r="G8113" s="56">
        <v>0</v>
      </c>
      <c r="H8113" s="56">
        <v>0</v>
      </c>
      <c r="I8113" s="58">
        <v>43501</v>
      </c>
      <c r="J8113" s="56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3">
      <c r="A8114" s="56">
        <v>13085500</v>
      </c>
      <c r="B8114" s="57" t="s">
        <v>10</v>
      </c>
      <c r="C8114" s="58">
        <v>43502</v>
      </c>
      <c r="D8114" s="56">
        <v>0</v>
      </c>
      <c r="E8114" s="56">
        <v>0</v>
      </c>
      <c r="F8114" s="56">
        <v>0</v>
      </c>
      <c r="G8114" s="56">
        <v>0</v>
      </c>
      <c r="H8114" s="56">
        <v>0</v>
      </c>
      <c r="I8114" s="58">
        <v>43502</v>
      </c>
      <c r="J8114" s="56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3">
      <c r="A8115" s="56">
        <v>13085500</v>
      </c>
      <c r="B8115" s="57" t="s">
        <v>10</v>
      </c>
      <c r="C8115" s="58">
        <v>43503</v>
      </c>
      <c r="D8115" s="56">
        <v>0</v>
      </c>
      <c r="E8115" s="56">
        <v>0</v>
      </c>
      <c r="F8115" s="56">
        <v>0</v>
      </c>
      <c r="G8115" s="56">
        <v>0</v>
      </c>
      <c r="H8115" s="56">
        <v>0</v>
      </c>
      <c r="I8115" s="58">
        <v>43503</v>
      </c>
      <c r="J8115" s="56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3">
      <c r="A8116" s="56">
        <v>13085500</v>
      </c>
      <c r="B8116" s="57" t="s">
        <v>10</v>
      </c>
      <c r="C8116" s="58">
        <v>43504</v>
      </c>
      <c r="D8116" s="56">
        <v>0</v>
      </c>
      <c r="E8116" s="56">
        <v>0</v>
      </c>
      <c r="F8116" s="56">
        <v>0</v>
      </c>
      <c r="G8116" s="56">
        <v>0</v>
      </c>
      <c r="H8116" s="56">
        <v>0</v>
      </c>
      <c r="I8116" s="58">
        <v>43504</v>
      </c>
      <c r="J8116" s="5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3">
      <c r="A8117" s="56">
        <v>13085500</v>
      </c>
      <c r="B8117" s="57" t="s">
        <v>10</v>
      </c>
      <c r="C8117" s="58">
        <v>43505</v>
      </c>
      <c r="D8117" s="56">
        <v>0</v>
      </c>
      <c r="E8117" s="56">
        <v>0</v>
      </c>
      <c r="F8117" s="56">
        <v>0</v>
      </c>
      <c r="G8117" s="56">
        <v>0</v>
      </c>
      <c r="H8117" s="56">
        <v>0</v>
      </c>
      <c r="I8117" s="58">
        <v>43505</v>
      </c>
      <c r="J8117" s="56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3">
      <c r="A8118" s="56">
        <v>13085500</v>
      </c>
      <c r="B8118" s="57" t="s">
        <v>10</v>
      </c>
      <c r="C8118" s="58">
        <v>43506</v>
      </c>
      <c r="D8118" s="56">
        <v>0</v>
      </c>
      <c r="E8118" s="56">
        <v>0</v>
      </c>
      <c r="F8118" s="56">
        <v>0</v>
      </c>
      <c r="G8118" s="56">
        <v>0</v>
      </c>
      <c r="H8118" s="56">
        <v>0</v>
      </c>
      <c r="I8118" s="58">
        <v>43506</v>
      </c>
      <c r="J8118" s="56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3">
      <c r="A8119" s="56">
        <v>13085500</v>
      </c>
      <c r="B8119" s="57" t="s">
        <v>10</v>
      </c>
      <c r="C8119" s="58">
        <v>43507</v>
      </c>
      <c r="D8119" s="56">
        <v>0</v>
      </c>
      <c r="E8119" s="56">
        <v>0</v>
      </c>
      <c r="F8119" s="56">
        <v>0</v>
      </c>
      <c r="G8119" s="56">
        <v>0</v>
      </c>
      <c r="H8119" s="56">
        <v>0</v>
      </c>
      <c r="I8119" s="58">
        <v>43507</v>
      </c>
      <c r="J8119" s="56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3">
      <c r="A8120" s="56">
        <v>13085500</v>
      </c>
      <c r="B8120" s="57" t="s">
        <v>10</v>
      </c>
      <c r="C8120" s="58">
        <v>43508</v>
      </c>
      <c r="D8120" s="56">
        <v>0</v>
      </c>
      <c r="E8120" s="56">
        <v>0</v>
      </c>
      <c r="F8120" s="56">
        <v>0</v>
      </c>
      <c r="G8120" s="56">
        <v>0</v>
      </c>
      <c r="H8120" s="56">
        <v>0</v>
      </c>
      <c r="I8120" s="58">
        <v>43508</v>
      </c>
      <c r="J8120" s="56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3">
      <c r="A8121" s="56">
        <v>13085500</v>
      </c>
      <c r="B8121" s="57" t="s">
        <v>10</v>
      </c>
      <c r="C8121" s="58">
        <v>43509</v>
      </c>
      <c r="D8121" s="56">
        <v>0</v>
      </c>
      <c r="E8121" s="56">
        <v>0</v>
      </c>
      <c r="F8121" s="56">
        <v>0</v>
      </c>
      <c r="G8121" s="56">
        <v>0</v>
      </c>
      <c r="H8121" s="56">
        <v>0</v>
      </c>
      <c r="I8121" s="58">
        <v>43509</v>
      </c>
      <c r="J8121" s="56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3">
      <c r="A8122" s="56">
        <v>13085500</v>
      </c>
      <c r="B8122" s="57" t="s">
        <v>10</v>
      </c>
      <c r="C8122" s="58">
        <v>43510</v>
      </c>
      <c r="D8122" s="56">
        <v>0</v>
      </c>
      <c r="E8122" s="56">
        <v>0</v>
      </c>
      <c r="F8122" s="56">
        <v>0</v>
      </c>
      <c r="G8122" s="56">
        <v>0</v>
      </c>
      <c r="H8122" s="56">
        <v>0</v>
      </c>
      <c r="I8122" s="58">
        <v>43510</v>
      </c>
      <c r="J8122" s="56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3">
      <c r="A8123" s="56">
        <v>13085500</v>
      </c>
      <c r="B8123" s="57" t="s">
        <v>10</v>
      </c>
      <c r="C8123" s="58">
        <v>43511</v>
      </c>
      <c r="D8123" s="56">
        <v>0</v>
      </c>
      <c r="E8123" s="56">
        <v>0</v>
      </c>
      <c r="F8123" s="56">
        <v>0</v>
      </c>
      <c r="G8123" s="56">
        <v>0</v>
      </c>
      <c r="H8123" s="56">
        <v>0</v>
      </c>
      <c r="I8123" s="58">
        <v>43511</v>
      </c>
      <c r="J8123" s="56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3">
      <c r="A8124" s="56">
        <v>13085500</v>
      </c>
      <c r="B8124" s="57" t="s">
        <v>10</v>
      </c>
      <c r="C8124" s="58">
        <v>43512</v>
      </c>
      <c r="D8124" s="56">
        <v>0</v>
      </c>
      <c r="E8124" s="56">
        <v>0</v>
      </c>
      <c r="F8124" s="56">
        <v>0</v>
      </c>
      <c r="G8124" s="56">
        <v>0</v>
      </c>
      <c r="H8124" s="56">
        <v>0</v>
      </c>
      <c r="I8124" s="58">
        <v>43512</v>
      </c>
      <c r="J8124" s="56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3">
      <c r="A8125" s="56">
        <v>13085500</v>
      </c>
      <c r="B8125" s="57" t="s">
        <v>10</v>
      </c>
      <c r="C8125" s="58">
        <v>43513</v>
      </c>
      <c r="D8125" s="56">
        <v>0</v>
      </c>
      <c r="E8125" s="56">
        <v>0</v>
      </c>
      <c r="F8125" s="56">
        <v>0</v>
      </c>
      <c r="G8125" s="56">
        <v>0</v>
      </c>
      <c r="H8125" s="56">
        <v>0</v>
      </c>
      <c r="I8125" s="58">
        <v>43513</v>
      </c>
      <c r="J8125" s="56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3">
      <c r="A8126" s="56">
        <v>13085500</v>
      </c>
      <c r="B8126" s="57" t="s">
        <v>10</v>
      </c>
      <c r="C8126" s="58">
        <v>43514</v>
      </c>
      <c r="D8126" s="56">
        <v>0</v>
      </c>
      <c r="E8126" s="56">
        <v>0</v>
      </c>
      <c r="F8126" s="56">
        <v>0</v>
      </c>
      <c r="G8126" s="56">
        <v>0</v>
      </c>
      <c r="H8126" s="56">
        <v>0</v>
      </c>
      <c r="I8126" s="58">
        <v>43514</v>
      </c>
      <c r="J8126" s="5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3">
      <c r="A8127" s="56">
        <v>13085500</v>
      </c>
      <c r="B8127" s="57" t="s">
        <v>10</v>
      </c>
      <c r="C8127" s="58">
        <v>43515</v>
      </c>
      <c r="D8127" s="56">
        <v>0</v>
      </c>
      <c r="E8127" s="56">
        <v>0</v>
      </c>
      <c r="F8127" s="56">
        <v>0</v>
      </c>
      <c r="G8127" s="56">
        <v>0</v>
      </c>
      <c r="H8127" s="56">
        <v>0</v>
      </c>
      <c r="I8127" s="58">
        <v>43515</v>
      </c>
      <c r="J8127" s="56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3">
      <c r="A8128" s="56">
        <v>13085500</v>
      </c>
      <c r="B8128" s="57" t="s">
        <v>10</v>
      </c>
      <c r="C8128" s="58">
        <v>43516</v>
      </c>
      <c r="D8128" s="56">
        <v>0</v>
      </c>
      <c r="E8128" s="56">
        <v>0</v>
      </c>
      <c r="F8128" s="56">
        <v>0</v>
      </c>
      <c r="G8128" s="56">
        <v>0</v>
      </c>
      <c r="H8128" s="56">
        <v>0</v>
      </c>
      <c r="I8128" s="58">
        <v>43516</v>
      </c>
      <c r="J8128" s="56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3">
      <c r="A8129" s="56">
        <v>13085500</v>
      </c>
      <c r="B8129" s="57" t="s">
        <v>10</v>
      </c>
      <c r="C8129" s="58">
        <v>43517</v>
      </c>
      <c r="D8129" s="56">
        <v>0</v>
      </c>
      <c r="E8129" s="56">
        <v>0</v>
      </c>
      <c r="F8129" s="56">
        <v>0</v>
      </c>
      <c r="G8129" s="56">
        <v>0</v>
      </c>
      <c r="H8129" s="56">
        <v>0</v>
      </c>
      <c r="I8129" s="58">
        <v>43517</v>
      </c>
      <c r="J8129" s="56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3">
      <c r="A8130" s="56">
        <v>13085500</v>
      </c>
      <c r="B8130" s="57" t="s">
        <v>10</v>
      </c>
      <c r="C8130" s="58">
        <v>43518</v>
      </c>
      <c r="D8130" s="56">
        <v>0</v>
      </c>
      <c r="E8130" s="56">
        <v>0</v>
      </c>
      <c r="F8130" s="56">
        <v>0</v>
      </c>
      <c r="G8130" s="56">
        <v>0</v>
      </c>
      <c r="H8130" s="56">
        <v>0</v>
      </c>
      <c r="I8130" s="58">
        <v>43518</v>
      </c>
      <c r="J8130" s="56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3">
      <c r="A8131" s="56">
        <v>13085500</v>
      </c>
      <c r="B8131" s="57" t="s">
        <v>10</v>
      </c>
      <c r="C8131" s="58">
        <v>43519</v>
      </c>
      <c r="D8131" s="56">
        <v>0</v>
      </c>
      <c r="E8131" s="56">
        <v>0</v>
      </c>
      <c r="F8131" s="56">
        <v>0</v>
      </c>
      <c r="G8131" s="56">
        <v>0</v>
      </c>
      <c r="H8131" s="56">
        <v>0</v>
      </c>
      <c r="I8131" s="58">
        <v>43519</v>
      </c>
      <c r="J8131" s="56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3">
      <c r="A8132" s="56">
        <v>13085500</v>
      </c>
      <c r="B8132" s="57" t="s">
        <v>10</v>
      </c>
      <c r="C8132" s="58">
        <v>43520</v>
      </c>
      <c r="D8132" s="56">
        <v>0</v>
      </c>
      <c r="E8132" s="56">
        <v>0</v>
      </c>
      <c r="F8132" s="56">
        <v>0</v>
      </c>
      <c r="G8132" s="56">
        <v>0</v>
      </c>
      <c r="H8132" s="56">
        <v>0</v>
      </c>
      <c r="I8132" s="58">
        <v>43520</v>
      </c>
      <c r="J8132" s="56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3">
      <c r="A8133" s="56">
        <v>13085500</v>
      </c>
      <c r="B8133" s="57" t="s">
        <v>10</v>
      </c>
      <c r="C8133" s="58">
        <v>43521</v>
      </c>
      <c r="D8133" s="56">
        <v>0</v>
      </c>
      <c r="E8133" s="56">
        <v>0</v>
      </c>
      <c r="F8133" s="56">
        <v>0</v>
      </c>
      <c r="G8133" s="56">
        <v>0</v>
      </c>
      <c r="H8133" s="56">
        <v>0</v>
      </c>
      <c r="I8133" s="58">
        <v>43521</v>
      </c>
      <c r="J8133" s="56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3">
      <c r="A8134" s="56">
        <v>13085500</v>
      </c>
      <c r="B8134" s="57" t="s">
        <v>10</v>
      </c>
      <c r="C8134" s="58">
        <v>43522</v>
      </c>
      <c r="D8134" s="56">
        <v>0</v>
      </c>
      <c r="E8134" s="56">
        <v>0</v>
      </c>
      <c r="F8134" s="56">
        <v>0</v>
      </c>
      <c r="G8134" s="56">
        <v>0</v>
      </c>
      <c r="H8134" s="56">
        <v>0</v>
      </c>
      <c r="I8134" s="58">
        <v>43522</v>
      </c>
      <c r="J8134" s="56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3">
      <c r="A8135" s="56">
        <v>13085500</v>
      </c>
      <c r="B8135" s="57" t="s">
        <v>10</v>
      </c>
      <c r="C8135" s="58">
        <v>43523</v>
      </c>
      <c r="D8135" s="56">
        <v>0</v>
      </c>
      <c r="E8135" s="56">
        <v>0</v>
      </c>
      <c r="F8135" s="56">
        <v>0</v>
      </c>
      <c r="G8135" s="56">
        <v>0</v>
      </c>
      <c r="H8135" s="56">
        <v>0</v>
      </c>
      <c r="I8135" s="58">
        <v>43523</v>
      </c>
      <c r="J8135" s="56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3">
      <c r="A8136" s="56">
        <v>13085500</v>
      </c>
      <c r="B8136" s="57" t="s">
        <v>10</v>
      </c>
      <c r="C8136" s="58">
        <v>43524</v>
      </c>
      <c r="D8136" s="56">
        <v>0</v>
      </c>
      <c r="E8136" s="56">
        <v>0</v>
      </c>
      <c r="F8136" s="56">
        <v>0</v>
      </c>
      <c r="G8136" s="56">
        <v>0</v>
      </c>
      <c r="H8136" s="56">
        <v>0</v>
      </c>
      <c r="I8136" s="58">
        <v>43524</v>
      </c>
      <c r="J8136" s="5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3">
      <c r="A8137" s="56">
        <v>13085500</v>
      </c>
      <c r="B8137" s="57" t="s">
        <v>10</v>
      </c>
      <c r="C8137" s="58">
        <v>43525</v>
      </c>
      <c r="D8137" s="56">
        <v>0</v>
      </c>
      <c r="E8137" s="56">
        <v>0</v>
      </c>
      <c r="F8137" s="56">
        <v>0</v>
      </c>
      <c r="G8137" s="56">
        <v>0</v>
      </c>
      <c r="H8137" s="56">
        <v>0</v>
      </c>
      <c r="I8137" s="58">
        <v>43525</v>
      </c>
      <c r="J8137" s="56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3">
      <c r="A8138" s="56">
        <v>13085500</v>
      </c>
      <c r="B8138" s="57" t="s">
        <v>10</v>
      </c>
      <c r="C8138" s="58">
        <v>43526</v>
      </c>
      <c r="D8138" s="56">
        <v>0</v>
      </c>
      <c r="E8138" s="56">
        <v>0</v>
      </c>
      <c r="F8138" s="56">
        <v>0</v>
      </c>
      <c r="G8138" s="56">
        <v>0</v>
      </c>
      <c r="H8138" s="56">
        <v>0</v>
      </c>
      <c r="I8138" s="58">
        <v>43526</v>
      </c>
      <c r="J8138" s="56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3">
      <c r="A8139" s="56">
        <v>13085500</v>
      </c>
      <c r="B8139" s="57" t="s">
        <v>10</v>
      </c>
      <c r="C8139" s="58">
        <v>43527</v>
      </c>
      <c r="D8139" s="56">
        <v>0</v>
      </c>
      <c r="E8139" s="56">
        <v>0</v>
      </c>
      <c r="F8139" s="56">
        <v>0</v>
      </c>
      <c r="G8139" s="56">
        <v>0</v>
      </c>
      <c r="H8139" s="56">
        <v>0</v>
      </c>
      <c r="I8139" s="58">
        <v>43527</v>
      </c>
      <c r="J8139" s="56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3">
      <c r="A8140" s="56">
        <v>13085500</v>
      </c>
      <c r="B8140" s="57" t="s">
        <v>10</v>
      </c>
      <c r="C8140" s="58">
        <v>43528</v>
      </c>
      <c r="D8140" s="56">
        <v>0</v>
      </c>
      <c r="E8140" s="56">
        <v>0</v>
      </c>
      <c r="F8140" s="56">
        <v>0</v>
      </c>
      <c r="G8140" s="56">
        <v>0</v>
      </c>
      <c r="H8140" s="56">
        <v>0</v>
      </c>
      <c r="I8140" s="58">
        <v>43528</v>
      </c>
      <c r="J8140" s="56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3">
      <c r="A8141" s="56">
        <v>13085500</v>
      </c>
      <c r="B8141" s="57" t="s">
        <v>10</v>
      </c>
      <c r="C8141" s="58">
        <v>43529</v>
      </c>
      <c r="D8141" s="56">
        <v>0</v>
      </c>
      <c r="E8141" s="56">
        <v>0</v>
      </c>
      <c r="F8141" s="56">
        <v>0</v>
      </c>
      <c r="G8141" s="56">
        <v>0</v>
      </c>
      <c r="H8141" s="56">
        <v>0</v>
      </c>
      <c r="I8141" s="58">
        <v>43529</v>
      </c>
      <c r="J8141" s="56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3">
      <c r="A8142" s="56">
        <v>13085500</v>
      </c>
      <c r="B8142" s="57" t="s">
        <v>10</v>
      </c>
      <c r="C8142" s="58">
        <v>43530</v>
      </c>
      <c r="D8142" s="56">
        <v>0</v>
      </c>
      <c r="E8142" s="56">
        <v>0</v>
      </c>
      <c r="F8142" s="56">
        <v>0</v>
      </c>
      <c r="G8142" s="56">
        <v>0</v>
      </c>
      <c r="H8142" s="56">
        <v>0</v>
      </c>
      <c r="I8142" s="58">
        <v>43530</v>
      </c>
      <c r="J8142" s="56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3">
      <c r="A8143" s="56">
        <v>13085500</v>
      </c>
      <c r="B8143" s="57" t="s">
        <v>10</v>
      </c>
      <c r="C8143" s="58">
        <v>43531</v>
      </c>
      <c r="D8143" s="56">
        <v>0</v>
      </c>
      <c r="E8143" s="56">
        <v>0</v>
      </c>
      <c r="F8143" s="56">
        <v>0</v>
      </c>
      <c r="G8143" s="56">
        <v>0</v>
      </c>
      <c r="H8143" s="56">
        <v>0</v>
      </c>
      <c r="I8143" s="58">
        <v>43531</v>
      </c>
      <c r="J8143" s="56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3">
      <c r="A8144" s="56">
        <v>13085500</v>
      </c>
      <c r="B8144" s="57" t="s">
        <v>10</v>
      </c>
      <c r="C8144" s="58">
        <v>43532</v>
      </c>
      <c r="D8144" s="56">
        <v>0</v>
      </c>
      <c r="E8144" s="56">
        <v>0</v>
      </c>
      <c r="F8144" s="56">
        <v>0</v>
      </c>
      <c r="G8144" s="56">
        <v>0</v>
      </c>
      <c r="H8144" s="56">
        <v>0</v>
      </c>
      <c r="I8144" s="58">
        <v>43532</v>
      </c>
      <c r="J8144" s="56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3">
      <c r="A8145" s="56">
        <v>13085500</v>
      </c>
      <c r="B8145" s="57" t="s">
        <v>10</v>
      </c>
      <c r="C8145" s="58">
        <v>43533</v>
      </c>
      <c r="D8145" s="56">
        <v>0</v>
      </c>
      <c r="E8145" s="56">
        <v>0</v>
      </c>
      <c r="F8145" s="56">
        <v>0</v>
      </c>
      <c r="G8145" s="56">
        <v>0</v>
      </c>
      <c r="H8145" s="56">
        <v>0</v>
      </c>
      <c r="I8145" s="58">
        <v>43533</v>
      </c>
      <c r="J8145" s="56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3">
      <c r="A8146" s="56">
        <v>13085500</v>
      </c>
      <c r="B8146" s="57" t="s">
        <v>10</v>
      </c>
      <c r="C8146" s="58">
        <v>43534</v>
      </c>
      <c r="D8146" s="56">
        <v>0</v>
      </c>
      <c r="E8146" s="56">
        <v>0</v>
      </c>
      <c r="F8146" s="56">
        <v>0</v>
      </c>
      <c r="G8146" s="56">
        <v>0</v>
      </c>
      <c r="H8146" s="56">
        <v>0</v>
      </c>
      <c r="I8146" s="58">
        <v>43534</v>
      </c>
      <c r="J8146" s="5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3">
      <c r="A8147" s="56">
        <v>13085500</v>
      </c>
      <c r="B8147" s="57" t="s">
        <v>10</v>
      </c>
      <c r="C8147" s="58">
        <v>43535</v>
      </c>
      <c r="D8147" s="56">
        <v>0</v>
      </c>
      <c r="E8147" s="56">
        <v>0</v>
      </c>
      <c r="F8147" s="56">
        <v>0</v>
      </c>
      <c r="G8147" s="56">
        <v>0</v>
      </c>
      <c r="H8147" s="56">
        <v>0</v>
      </c>
      <c r="I8147" s="58">
        <v>43535</v>
      </c>
      <c r="J8147" s="56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3">
      <c r="A8148" s="56">
        <v>13085500</v>
      </c>
      <c r="B8148" s="57" t="s">
        <v>10</v>
      </c>
      <c r="C8148" s="58">
        <v>43536</v>
      </c>
      <c r="D8148" s="56">
        <v>0</v>
      </c>
      <c r="E8148" s="56">
        <v>0</v>
      </c>
      <c r="F8148" s="56">
        <v>0</v>
      </c>
      <c r="G8148" s="56">
        <v>0</v>
      </c>
      <c r="H8148" s="56">
        <v>0</v>
      </c>
      <c r="I8148" s="58">
        <v>43536</v>
      </c>
      <c r="J8148" s="56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3">
      <c r="A8149" s="56">
        <v>13085500</v>
      </c>
      <c r="B8149" s="57" t="s">
        <v>10</v>
      </c>
      <c r="C8149" s="58">
        <v>43537</v>
      </c>
      <c r="D8149" s="56">
        <v>0</v>
      </c>
      <c r="E8149" s="56">
        <v>0</v>
      </c>
      <c r="F8149" s="56">
        <v>0</v>
      </c>
      <c r="G8149" s="56">
        <v>0</v>
      </c>
      <c r="H8149" s="56">
        <v>0</v>
      </c>
      <c r="I8149" s="58">
        <v>43537</v>
      </c>
      <c r="J8149" s="56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3">
      <c r="A8150" s="56">
        <v>13085500</v>
      </c>
      <c r="B8150" s="57" t="s">
        <v>10</v>
      </c>
      <c r="C8150" s="58">
        <v>43538</v>
      </c>
      <c r="D8150" s="56">
        <v>0</v>
      </c>
      <c r="E8150" s="56">
        <v>0</v>
      </c>
      <c r="F8150" s="56">
        <v>0</v>
      </c>
      <c r="G8150" s="56">
        <v>0</v>
      </c>
      <c r="H8150" s="56">
        <v>0</v>
      </c>
      <c r="I8150" s="58">
        <v>43538</v>
      </c>
      <c r="J8150" s="56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3">
      <c r="A8151" s="56">
        <v>13085500</v>
      </c>
      <c r="B8151" s="57" t="s">
        <v>10</v>
      </c>
      <c r="C8151" s="58">
        <v>43539</v>
      </c>
      <c r="D8151" s="56">
        <v>0</v>
      </c>
      <c r="E8151" s="56">
        <v>0</v>
      </c>
      <c r="F8151" s="56">
        <v>0</v>
      </c>
      <c r="G8151" s="56">
        <v>0</v>
      </c>
      <c r="H8151" s="56">
        <v>0</v>
      </c>
      <c r="I8151" s="58">
        <v>43539</v>
      </c>
      <c r="J8151" s="56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3">
      <c r="A8152" s="56">
        <v>13085500</v>
      </c>
      <c r="B8152" s="57" t="s">
        <v>10</v>
      </c>
      <c r="C8152" s="58">
        <v>43540</v>
      </c>
      <c r="D8152" s="56">
        <v>0</v>
      </c>
      <c r="E8152" s="56">
        <v>0</v>
      </c>
      <c r="F8152" s="56">
        <v>0</v>
      </c>
      <c r="G8152" s="56">
        <v>0</v>
      </c>
      <c r="H8152" s="56">
        <v>0</v>
      </c>
      <c r="I8152" s="58">
        <v>43540</v>
      </c>
      <c r="J8152" s="56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3">
      <c r="A8153" s="56">
        <v>13085500</v>
      </c>
      <c r="B8153" s="57" t="s">
        <v>10</v>
      </c>
      <c r="C8153" s="58">
        <v>43541</v>
      </c>
      <c r="D8153" s="56">
        <v>0</v>
      </c>
      <c r="E8153" s="56">
        <v>0</v>
      </c>
      <c r="F8153" s="56">
        <v>0</v>
      </c>
      <c r="G8153" s="56">
        <v>0</v>
      </c>
      <c r="H8153" s="56">
        <v>0</v>
      </c>
      <c r="I8153" s="58">
        <v>43541</v>
      </c>
      <c r="J8153" s="56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3">
      <c r="A8154" s="56">
        <v>13085500</v>
      </c>
      <c r="B8154" s="57" t="s">
        <v>10</v>
      </c>
      <c r="C8154" s="58">
        <v>43542</v>
      </c>
      <c r="D8154" s="56">
        <v>0</v>
      </c>
      <c r="E8154" s="56">
        <v>0</v>
      </c>
      <c r="F8154" s="56">
        <v>0</v>
      </c>
      <c r="G8154" s="56">
        <v>0</v>
      </c>
      <c r="H8154" s="56">
        <v>0</v>
      </c>
      <c r="I8154" s="58">
        <v>43542</v>
      </c>
      <c r="J8154" s="56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3">
      <c r="A8155" s="56">
        <v>13085500</v>
      </c>
      <c r="B8155" s="57" t="s">
        <v>10</v>
      </c>
      <c r="C8155" s="58">
        <v>43543</v>
      </c>
      <c r="D8155" s="56">
        <v>0</v>
      </c>
      <c r="E8155" s="56">
        <v>0</v>
      </c>
      <c r="F8155" s="56">
        <v>0</v>
      </c>
      <c r="G8155" s="56">
        <v>0</v>
      </c>
      <c r="H8155" s="56">
        <v>0</v>
      </c>
      <c r="I8155" s="58">
        <v>43543</v>
      </c>
      <c r="J8155" s="56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3">
      <c r="A8156" s="56">
        <v>13085500</v>
      </c>
      <c r="B8156" s="57" t="s">
        <v>10</v>
      </c>
      <c r="C8156" s="58">
        <v>43544</v>
      </c>
      <c r="D8156" s="56">
        <v>0</v>
      </c>
      <c r="E8156" s="56">
        <v>0</v>
      </c>
      <c r="F8156" s="56">
        <v>0</v>
      </c>
      <c r="G8156" s="56">
        <v>0</v>
      </c>
      <c r="H8156" s="56">
        <v>0</v>
      </c>
      <c r="I8156" s="58">
        <v>43544</v>
      </c>
      <c r="J8156" s="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3">
      <c r="A8157" s="56">
        <v>13085500</v>
      </c>
      <c r="B8157" s="57" t="s">
        <v>10</v>
      </c>
      <c r="C8157" s="58">
        <v>43545</v>
      </c>
      <c r="D8157" s="56">
        <v>0</v>
      </c>
      <c r="E8157" s="56">
        <v>0</v>
      </c>
      <c r="F8157" s="56">
        <v>0</v>
      </c>
      <c r="G8157" s="56">
        <v>0</v>
      </c>
      <c r="H8157" s="56">
        <v>0</v>
      </c>
      <c r="I8157" s="58">
        <v>43545</v>
      </c>
      <c r="J8157" s="56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3">
      <c r="A8158" s="56">
        <v>13085500</v>
      </c>
      <c r="B8158" s="57" t="s">
        <v>10</v>
      </c>
      <c r="C8158" s="58">
        <v>43546</v>
      </c>
      <c r="D8158" s="56">
        <v>0</v>
      </c>
      <c r="E8158" s="56">
        <v>0</v>
      </c>
      <c r="F8158" s="56">
        <v>0</v>
      </c>
      <c r="G8158" s="56">
        <v>0</v>
      </c>
      <c r="H8158" s="56">
        <v>0</v>
      </c>
      <c r="I8158" s="58">
        <v>43546</v>
      </c>
      <c r="J8158" s="56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3">
      <c r="A8159" s="56">
        <v>13085500</v>
      </c>
      <c r="B8159" s="57" t="s">
        <v>10</v>
      </c>
      <c r="C8159" s="58">
        <v>43547</v>
      </c>
      <c r="D8159" s="56">
        <v>0</v>
      </c>
      <c r="E8159" s="56">
        <v>0</v>
      </c>
      <c r="F8159" s="56">
        <v>0</v>
      </c>
      <c r="G8159" s="56">
        <v>0</v>
      </c>
      <c r="H8159" s="56">
        <v>0</v>
      </c>
      <c r="I8159" s="58">
        <v>43547</v>
      </c>
      <c r="J8159" s="56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3">
      <c r="A8160" s="56">
        <v>13085500</v>
      </c>
      <c r="B8160" s="57" t="s">
        <v>10</v>
      </c>
      <c r="C8160" s="58">
        <v>43548</v>
      </c>
      <c r="D8160" s="56">
        <v>0</v>
      </c>
      <c r="E8160" s="56">
        <v>0</v>
      </c>
      <c r="F8160" s="56">
        <v>0</v>
      </c>
      <c r="G8160" s="56">
        <v>0</v>
      </c>
      <c r="H8160" s="56">
        <v>0</v>
      </c>
      <c r="I8160" s="58">
        <v>43548</v>
      </c>
      <c r="J8160" s="56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3">
      <c r="A8161" s="56">
        <v>13085500</v>
      </c>
      <c r="B8161" s="57" t="s">
        <v>10</v>
      </c>
      <c r="C8161" s="58">
        <v>43549</v>
      </c>
      <c r="D8161" s="56">
        <v>0</v>
      </c>
      <c r="E8161" s="56">
        <v>0</v>
      </c>
      <c r="F8161" s="56">
        <v>0</v>
      </c>
      <c r="G8161" s="56">
        <v>0</v>
      </c>
      <c r="H8161" s="56">
        <v>0</v>
      </c>
      <c r="I8161" s="58">
        <v>43549</v>
      </c>
      <c r="J8161" s="56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3">
      <c r="A8162" s="56">
        <v>13085500</v>
      </c>
      <c r="B8162" s="57" t="s">
        <v>10</v>
      </c>
      <c r="C8162" s="58">
        <v>43550</v>
      </c>
      <c r="D8162" s="56">
        <v>0</v>
      </c>
      <c r="E8162" s="56">
        <v>0</v>
      </c>
      <c r="F8162" s="56">
        <v>0</v>
      </c>
      <c r="G8162" s="56">
        <v>0</v>
      </c>
      <c r="H8162" s="56">
        <v>0</v>
      </c>
      <c r="I8162" s="58">
        <v>43550</v>
      </c>
      <c r="J8162" s="56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3">
      <c r="A8163" s="56">
        <v>13085500</v>
      </c>
      <c r="B8163" s="57" t="s">
        <v>10</v>
      </c>
      <c r="C8163" s="58">
        <v>43551</v>
      </c>
      <c r="D8163" s="56">
        <v>0</v>
      </c>
      <c r="E8163" s="56">
        <v>0</v>
      </c>
      <c r="F8163" s="56">
        <v>0</v>
      </c>
      <c r="G8163" s="56">
        <v>0</v>
      </c>
      <c r="H8163" s="56">
        <v>0</v>
      </c>
      <c r="I8163" s="58">
        <v>43551</v>
      </c>
      <c r="J8163" s="56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3">
      <c r="A8164" s="56">
        <v>13085500</v>
      </c>
      <c r="B8164" s="57" t="s">
        <v>10</v>
      </c>
      <c r="C8164" s="58">
        <v>43552</v>
      </c>
      <c r="D8164" s="56">
        <v>0</v>
      </c>
      <c r="E8164" s="56">
        <v>0</v>
      </c>
      <c r="F8164" s="56">
        <v>0</v>
      </c>
      <c r="G8164" s="56">
        <v>0</v>
      </c>
      <c r="H8164" s="56">
        <v>0</v>
      </c>
      <c r="I8164" s="58">
        <v>43552</v>
      </c>
      <c r="J8164" s="56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3">
      <c r="A8165" s="56">
        <v>13085500</v>
      </c>
      <c r="B8165" s="57" t="s">
        <v>10</v>
      </c>
      <c r="C8165" s="58">
        <v>43553</v>
      </c>
      <c r="D8165" s="56">
        <v>0</v>
      </c>
      <c r="E8165" s="56">
        <v>0</v>
      </c>
      <c r="F8165" s="56">
        <v>0</v>
      </c>
      <c r="G8165" s="56">
        <v>0</v>
      </c>
      <c r="H8165" s="56">
        <v>0</v>
      </c>
      <c r="I8165" s="58">
        <v>43553</v>
      </c>
      <c r="J8165" s="56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3">
      <c r="A8166" s="56">
        <v>13085500</v>
      </c>
      <c r="B8166" s="57" t="s">
        <v>10</v>
      </c>
      <c r="C8166" s="58">
        <v>43554</v>
      </c>
      <c r="D8166" s="56">
        <v>0</v>
      </c>
      <c r="E8166" s="56">
        <v>0</v>
      </c>
      <c r="F8166" s="56">
        <v>0</v>
      </c>
      <c r="G8166" s="56">
        <v>0</v>
      </c>
      <c r="H8166" s="56">
        <v>0</v>
      </c>
      <c r="I8166" s="58">
        <v>43554</v>
      </c>
      <c r="J8166" s="5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3">
      <c r="A8167" s="56">
        <v>13085500</v>
      </c>
      <c r="B8167" s="57" t="s">
        <v>10</v>
      </c>
      <c r="C8167" s="58">
        <v>43555</v>
      </c>
      <c r="D8167" s="56">
        <v>0</v>
      </c>
      <c r="E8167" s="56">
        <v>0</v>
      </c>
      <c r="F8167" s="56">
        <v>0</v>
      </c>
      <c r="G8167" s="56">
        <v>0</v>
      </c>
      <c r="H8167" s="56">
        <v>0</v>
      </c>
      <c r="I8167" s="58">
        <v>43555</v>
      </c>
      <c r="J8167" s="56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3">
      <c r="A8168" s="56">
        <v>13085500</v>
      </c>
      <c r="B8168" s="57" t="s">
        <v>10</v>
      </c>
      <c r="C8168" s="58">
        <v>43556</v>
      </c>
      <c r="D8168" s="56">
        <v>0</v>
      </c>
      <c r="E8168" s="56">
        <v>0</v>
      </c>
      <c r="F8168" s="56">
        <v>0</v>
      </c>
      <c r="G8168" s="56">
        <v>0</v>
      </c>
      <c r="H8168" s="56">
        <v>0</v>
      </c>
      <c r="I8168" s="58">
        <v>43556</v>
      </c>
      <c r="J8168" s="56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3">
      <c r="A8169" s="56">
        <v>13085500</v>
      </c>
      <c r="B8169" s="57" t="s">
        <v>10</v>
      </c>
      <c r="C8169" s="58">
        <v>43557</v>
      </c>
      <c r="D8169" s="56">
        <v>0</v>
      </c>
      <c r="E8169" s="56">
        <v>0</v>
      </c>
      <c r="F8169" s="56">
        <v>0</v>
      </c>
      <c r="G8169" s="56">
        <v>0</v>
      </c>
      <c r="H8169" s="56">
        <v>0</v>
      </c>
      <c r="I8169" s="58">
        <v>43557</v>
      </c>
      <c r="J8169" s="56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3">
      <c r="A8170" s="56">
        <v>13085500</v>
      </c>
      <c r="B8170" s="57" t="s">
        <v>10</v>
      </c>
      <c r="C8170" s="58">
        <v>43558</v>
      </c>
      <c r="D8170" s="56">
        <v>0</v>
      </c>
      <c r="E8170" s="56">
        <v>0</v>
      </c>
      <c r="F8170" s="56">
        <v>0</v>
      </c>
      <c r="G8170" s="56">
        <v>0</v>
      </c>
      <c r="H8170" s="56">
        <v>0</v>
      </c>
      <c r="I8170" s="58">
        <v>43558</v>
      </c>
      <c r="J8170" s="56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3">
      <c r="A8171" s="56">
        <v>13085500</v>
      </c>
      <c r="B8171" s="57" t="s">
        <v>10</v>
      </c>
      <c r="C8171" s="58">
        <v>43559</v>
      </c>
      <c r="D8171" s="56">
        <v>0</v>
      </c>
      <c r="E8171" s="56">
        <v>0</v>
      </c>
      <c r="F8171" s="56">
        <v>0</v>
      </c>
      <c r="G8171" s="56">
        <v>0</v>
      </c>
      <c r="H8171" s="56">
        <v>0</v>
      </c>
      <c r="I8171" s="58">
        <v>43559</v>
      </c>
      <c r="J8171" s="56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3">
      <c r="A8172" s="56">
        <v>13085500</v>
      </c>
      <c r="B8172" s="57" t="s">
        <v>10</v>
      </c>
      <c r="C8172" s="58">
        <v>43560</v>
      </c>
      <c r="D8172" s="56">
        <v>0</v>
      </c>
      <c r="E8172" s="56">
        <v>0</v>
      </c>
      <c r="F8172" s="56">
        <v>0</v>
      </c>
      <c r="G8172" s="56">
        <v>0</v>
      </c>
      <c r="H8172" s="56">
        <v>0</v>
      </c>
      <c r="I8172" s="58">
        <v>43560</v>
      </c>
      <c r="J8172" s="56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3">
      <c r="A8173" s="56">
        <v>13085500</v>
      </c>
      <c r="B8173" s="57" t="s">
        <v>10</v>
      </c>
      <c r="C8173" s="58">
        <v>43561</v>
      </c>
      <c r="D8173" s="56">
        <v>0</v>
      </c>
      <c r="E8173" s="56">
        <v>0</v>
      </c>
      <c r="F8173" s="56">
        <v>0</v>
      </c>
      <c r="G8173" s="56">
        <v>0</v>
      </c>
      <c r="H8173" s="56">
        <v>0</v>
      </c>
      <c r="I8173" s="58">
        <v>43561</v>
      </c>
      <c r="J8173" s="56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3">
      <c r="A8174" s="56">
        <v>13085500</v>
      </c>
      <c r="B8174" s="57" t="s">
        <v>10</v>
      </c>
      <c r="C8174" s="58">
        <v>43562</v>
      </c>
      <c r="D8174" s="56">
        <v>0</v>
      </c>
      <c r="E8174" s="56">
        <v>0</v>
      </c>
      <c r="F8174" s="56">
        <v>0</v>
      </c>
      <c r="G8174" s="56">
        <v>0</v>
      </c>
      <c r="H8174" s="56">
        <v>0</v>
      </c>
      <c r="I8174" s="58">
        <v>43562</v>
      </c>
      <c r="J8174" s="56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3">
      <c r="A8175" s="56">
        <v>13085500</v>
      </c>
      <c r="B8175" s="57" t="s">
        <v>10</v>
      </c>
      <c r="C8175" s="58">
        <v>43563</v>
      </c>
      <c r="D8175" s="56">
        <v>0</v>
      </c>
      <c r="E8175" s="56">
        <v>0</v>
      </c>
      <c r="F8175" s="56">
        <v>0</v>
      </c>
      <c r="G8175" s="56">
        <v>0</v>
      </c>
      <c r="H8175" s="56">
        <v>0</v>
      </c>
      <c r="I8175" s="58">
        <v>43563</v>
      </c>
      <c r="J8175" s="56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3">
      <c r="A8176" s="56">
        <v>13085500</v>
      </c>
      <c r="B8176" s="57" t="s">
        <v>10</v>
      </c>
      <c r="C8176" s="58">
        <v>43564</v>
      </c>
      <c r="D8176" s="56">
        <v>0</v>
      </c>
      <c r="E8176" s="56">
        <v>0</v>
      </c>
      <c r="F8176" s="56">
        <v>0</v>
      </c>
      <c r="G8176" s="56">
        <v>0</v>
      </c>
      <c r="H8176" s="56">
        <v>0</v>
      </c>
      <c r="I8176" s="58">
        <v>43564</v>
      </c>
      <c r="J8176" s="5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3">
      <c r="A8177" s="56">
        <v>13085500</v>
      </c>
      <c r="B8177" s="57" t="s">
        <v>10</v>
      </c>
      <c r="C8177" s="58">
        <v>43565</v>
      </c>
      <c r="D8177" s="56">
        <v>0</v>
      </c>
      <c r="E8177" s="56">
        <v>0</v>
      </c>
      <c r="F8177" s="56">
        <v>0</v>
      </c>
      <c r="G8177" s="56">
        <v>0</v>
      </c>
      <c r="H8177" s="56">
        <v>0</v>
      </c>
      <c r="I8177" s="58">
        <v>43565</v>
      </c>
      <c r="J8177" s="56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3">
      <c r="A8178" s="56">
        <v>13085500</v>
      </c>
      <c r="B8178" s="57" t="s">
        <v>10</v>
      </c>
      <c r="C8178" s="58">
        <v>43566</v>
      </c>
      <c r="D8178" s="56">
        <v>0</v>
      </c>
      <c r="E8178" s="56">
        <v>0</v>
      </c>
      <c r="F8178" s="56">
        <v>0</v>
      </c>
      <c r="G8178" s="56">
        <v>0</v>
      </c>
      <c r="H8178" s="56">
        <v>0</v>
      </c>
      <c r="I8178" s="58">
        <v>43566</v>
      </c>
      <c r="J8178" s="56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3">
      <c r="A8179" s="56">
        <v>13085500</v>
      </c>
      <c r="B8179" s="57" t="s">
        <v>10</v>
      </c>
      <c r="C8179" s="58">
        <v>43567</v>
      </c>
      <c r="D8179" s="56">
        <v>0</v>
      </c>
      <c r="E8179" s="56">
        <v>0</v>
      </c>
      <c r="F8179" s="56">
        <v>0</v>
      </c>
      <c r="G8179" s="56">
        <v>0</v>
      </c>
      <c r="H8179" s="56">
        <v>0</v>
      </c>
      <c r="I8179" s="58">
        <v>43567</v>
      </c>
      <c r="J8179" s="56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3">
      <c r="A8180" s="56">
        <v>13085500</v>
      </c>
      <c r="B8180" s="57" t="s">
        <v>10</v>
      </c>
      <c r="C8180" s="58">
        <v>43568</v>
      </c>
      <c r="D8180" s="56">
        <v>0</v>
      </c>
      <c r="E8180" s="56">
        <v>0</v>
      </c>
      <c r="F8180" s="56">
        <v>0</v>
      </c>
      <c r="G8180" s="56">
        <v>0</v>
      </c>
      <c r="H8180" s="56">
        <v>0</v>
      </c>
      <c r="I8180" s="58">
        <v>43568</v>
      </c>
      <c r="J8180" s="56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3">
      <c r="A8181" s="56">
        <v>13085500</v>
      </c>
      <c r="B8181" s="57" t="s">
        <v>10</v>
      </c>
      <c r="C8181" s="58">
        <v>43569</v>
      </c>
      <c r="D8181" s="56">
        <v>0</v>
      </c>
      <c r="E8181" s="56">
        <v>0</v>
      </c>
      <c r="F8181" s="56">
        <v>0</v>
      </c>
      <c r="G8181" s="56">
        <v>0</v>
      </c>
      <c r="H8181" s="56">
        <v>0</v>
      </c>
      <c r="I8181" s="58">
        <v>43569</v>
      </c>
      <c r="J8181" s="56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3">
      <c r="A8182" s="56">
        <v>13085500</v>
      </c>
      <c r="B8182" s="57" t="s">
        <v>10</v>
      </c>
      <c r="C8182" s="58">
        <v>43570</v>
      </c>
      <c r="D8182" s="56">
        <v>0</v>
      </c>
      <c r="E8182" s="56">
        <v>0</v>
      </c>
      <c r="F8182" s="56">
        <v>0</v>
      </c>
      <c r="G8182" s="56">
        <v>0</v>
      </c>
      <c r="H8182" s="56">
        <v>0</v>
      </c>
      <c r="I8182" s="58">
        <v>43570</v>
      </c>
      <c r="J8182" s="56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3">
      <c r="A8183" s="56">
        <v>13085500</v>
      </c>
      <c r="B8183" s="57" t="s">
        <v>10</v>
      </c>
      <c r="C8183" s="58">
        <v>43571</v>
      </c>
      <c r="D8183" s="56">
        <v>0</v>
      </c>
      <c r="E8183" s="56">
        <v>0</v>
      </c>
      <c r="F8183" s="56">
        <v>0</v>
      </c>
      <c r="G8183" s="56">
        <v>0</v>
      </c>
      <c r="H8183" s="56">
        <v>0</v>
      </c>
      <c r="I8183" s="58">
        <v>43571</v>
      </c>
      <c r="J8183" s="56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3">
      <c r="A8184" s="56">
        <v>13085500</v>
      </c>
      <c r="B8184" s="57" t="s">
        <v>10</v>
      </c>
      <c r="C8184" s="58">
        <v>43572</v>
      </c>
      <c r="D8184" s="56">
        <v>0</v>
      </c>
      <c r="E8184" s="56">
        <v>0</v>
      </c>
      <c r="F8184" s="56">
        <v>0</v>
      </c>
      <c r="G8184" s="56">
        <v>0</v>
      </c>
      <c r="H8184" s="56">
        <v>0</v>
      </c>
      <c r="I8184" s="58">
        <v>43572</v>
      </c>
      <c r="J8184" s="56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3">
      <c r="A8185" s="56">
        <v>13085500</v>
      </c>
      <c r="B8185" s="57" t="s">
        <v>10</v>
      </c>
      <c r="C8185" s="58">
        <v>43573</v>
      </c>
      <c r="D8185" s="56">
        <v>0</v>
      </c>
      <c r="E8185" s="56">
        <v>0</v>
      </c>
      <c r="F8185" s="56">
        <v>0</v>
      </c>
      <c r="G8185" s="56">
        <v>0</v>
      </c>
      <c r="H8185" s="56">
        <v>0</v>
      </c>
      <c r="I8185" s="58">
        <v>43573</v>
      </c>
      <c r="J8185" s="56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3">
      <c r="A8186" s="56">
        <v>13085500</v>
      </c>
      <c r="B8186" s="57" t="s">
        <v>10</v>
      </c>
      <c r="C8186" s="58">
        <v>43574</v>
      </c>
      <c r="D8186" s="56">
        <v>0</v>
      </c>
      <c r="E8186" s="56">
        <v>0</v>
      </c>
      <c r="F8186" s="56">
        <v>0</v>
      </c>
      <c r="G8186" s="56">
        <v>0</v>
      </c>
      <c r="H8186" s="56">
        <v>0</v>
      </c>
      <c r="I8186" s="58">
        <v>43574</v>
      </c>
      <c r="J8186" s="5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3">
      <c r="A8187" s="56">
        <v>13085500</v>
      </c>
      <c r="B8187" s="57" t="s">
        <v>10</v>
      </c>
      <c r="C8187" s="58">
        <v>43575</v>
      </c>
      <c r="D8187" s="56">
        <v>0</v>
      </c>
      <c r="E8187" s="56">
        <v>0</v>
      </c>
      <c r="F8187" s="56">
        <v>0</v>
      </c>
      <c r="G8187" s="56">
        <v>0</v>
      </c>
      <c r="H8187" s="56">
        <v>0</v>
      </c>
      <c r="I8187" s="58">
        <v>43575</v>
      </c>
      <c r="J8187" s="56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3">
      <c r="A8188" s="56">
        <v>13085500</v>
      </c>
      <c r="B8188" s="57" t="s">
        <v>10</v>
      </c>
      <c r="C8188" s="58">
        <v>43576</v>
      </c>
      <c r="D8188" s="56">
        <v>0</v>
      </c>
      <c r="E8188" s="56">
        <v>0</v>
      </c>
      <c r="F8188" s="56">
        <v>0</v>
      </c>
      <c r="G8188" s="56">
        <v>0</v>
      </c>
      <c r="H8188" s="56">
        <v>0</v>
      </c>
      <c r="I8188" s="58">
        <v>43576</v>
      </c>
      <c r="J8188" s="56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3">
      <c r="A8189" s="56">
        <v>13085500</v>
      </c>
      <c r="B8189" s="57" t="s">
        <v>10</v>
      </c>
      <c r="C8189" s="58">
        <v>43577</v>
      </c>
      <c r="D8189" s="56">
        <v>51</v>
      </c>
      <c r="E8189" s="56">
        <v>100.3</v>
      </c>
      <c r="F8189" s="56">
        <v>0</v>
      </c>
      <c r="G8189" s="56">
        <v>0</v>
      </c>
      <c r="H8189" s="56">
        <v>0</v>
      </c>
      <c r="I8189" s="58">
        <v>43577</v>
      </c>
      <c r="J8189" s="56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3">
      <c r="A8190" s="56">
        <v>13085500</v>
      </c>
      <c r="B8190" s="57" t="s">
        <v>10</v>
      </c>
      <c r="C8190" s="58">
        <v>43578</v>
      </c>
      <c r="D8190" s="56">
        <v>29</v>
      </c>
      <c r="E8190" s="56">
        <v>157.19999999999999</v>
      </c>
      <c r="F8190" s="56">
        <v>0</v>
      </c>
      <c r="G8190" s="56">
        <v>0</v>
      </c>
      <c r="H8190" s="56">
        <v>0</v>
      </c>
      <c r="I8190" s="58">
        <v>43578</v>
      </c>
      <c r="J8190" s="56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3">
      <c r="A8191" s="56">
        <v>13085500</v>
      </c>
      <c r="B8191" s="57" t="s">
        <v>10</v>
      </c>
      <c r="C8191" s="58">
        <v>43579</v>
      </c>
      <c r="D8191" s="56">
        <v>33</v>
      </c>
      <c r="E8191" s="56">
        <v>221.7</v>
      </c>
      <c r="F8191" s="56">
        <v>0</v>
      </c>
      <c r="G8191" s="56">
        <v>0</v>
      </c>
      <c r="H8191" s="56">
        <v>0</v>
      </c>
      <c r="I8191" s="58">
        <v>43579</v>
      </c>
      <c r="J8191" s="56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3">
      <c r="A8192" s="56">
        <v>13085500</v>
      </c>
      <c r="B8192" s="57" t="s">
        <v>10</v>
      </c>
      <c r="C8192" s="58">
        <v>43580</v>
      </c>
      <c r="D8192" s="56">
        <v>46</v>
      </c>
      <c r="E8192" s="56">
        <v>313.39999999999998</v>
      </c>
      <c r="F8192" s="56">
        <v>0</v>
      </c>
      <c r="G8192" s="56">
        <v>0</v>
      </c>
      <c r="H8192" s="56">
        <v>0</v>
      </c>
      <c r="I8192" s="58">
        <v>43580</v>
      </c>
      <c r="J8192" s="56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3">
      <c r="A8193" s="56">
        <v>13085500</v>
      </c>
      <c r="B8193" s="57" t="s">
        <v>10</v>
      </c>
      <c r="C8193" s="58">
        <v>43581</v>
      </c>
      <c r="D8193" s="56">
        <v>56</v>
      </c>
      <c r="E8193" s="56">
        <v>424.9</v>
      </c>
      <c r="F8193" s="56">
        <v>0</v>
      </c>
      <c r="G8193" s="56">
        <v>0</v>
      </c>
      <c r="H8193" s="56">
        <v>0</v>
      </c>
      <c r="I8193" s="58">
        <v>43581</v>
      </c>
      <c r="J8193" s="56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3">
      <c r="A8194" s="56">
        <v>13085500</v>
      </c>
      <c r="B8194" s="57" t="s">
        <v>10</v>
      </c>
      <c r="C8194" s="58">
        <v>43582</v>
      </c>
      <c r="D8194" s="56">
        <v>65</v>
      </c>
      <c r="E8194" s="56">
        <v>554</v>
      </c>
      <c r="F8194" s="56">
        <v>0</v>
      </c>
      <c r="G8194" s="56">
        <v>0</v>
      </c>
      <c r="H8194" s="56">
        <v>0</v>
      </c>
      <c r="I8194" s="58">
        <v>43582</v>
      </c>
      <c r="J8194" s="56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3">
      <c r="A8195" s="56">
        <v>13085500</v>
      </c>
      <c r="B8195" s="57" t="s">
        <v>10</v>
      </c>
      <c r="C8195" s="58">
        <v>43583</v>
      </c>
      <c r="D8195" s="56">
        <v>66</v>
      </c>
      <c r="E8195" s="56">
        <v>685.6</v>
      </c>
      <c r="F8195" s="56">
        <v>0</v>
      </c>
      <c r="G8195" s="56">
        <v>0</v>
      </c>
      <c r="H8195" s="56">
        <v>0</v>
      </c>
      <c r="I8195" s="58">
        <v>43583</v>
      </c>
      <c r="J8195" s="56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3">
      <c r="A8196" s="56">
        <v>13085500</v>
      </c>
      <c r="B8196" s="57" t="s">
        <v>10</v>
      </c>
      <c r="C8196" s="58">
        <v>43584</v>
      </c>
      <c r="D8196" s="56">
        <v>77</v>
      </c>
      <c r="E8196" s="56">
        <v>837.3</v>
      </c>
      <c r="F8196" s="56">
        <v>0</v>
      </c>
      <c r="G8196" s="56">
        <v>0</v>
      </c>
      <c r="H8196" s="56">
        <v>0</v>
      </c>
      <c r="I8196" s="58">
        <v>43584</v>
      </c>
      <c r="J8196" s="5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3">
      <c r="A8197" s="56">
        <v>13085500</v>
      </c>
      <c r="B8197" s="57" t="s">
        <v>10</v>
      </c>
      <c r="C8197" s="58">
        <v>43585</v>
      </c>
      <c r="D8197" s="56">
        <v>75</v>
      </c>
      <c r="E8197" s="56">
        <v>985.4</v>
      </c>
      <c r="F8197" s="56">
        <v>0</v>
      </c>
      <c r="G8197" s="56">
        <v>0</v>
      </c>
      <c r="H8197" s="56">
        <v>0</v>
      </c>
      <c r="I8197" s="58">
        <v>43585</v>
      </c>
      <c r="J8197" s="56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3">
      <c r="A8198" s="56">
        <v>13085500</v>
      </c>
      <c r="B8198" s="57" t="s">
        <v>10</v>
      </c>
      <c r="C8198" s="58">
        <v>43586</v>
      </c>
      <c r="D8198" s="56">
        <v>84</v>
      </c>
      <c r="E8198" s="56">
        <v>1151.5999999999999</v>
      </c>
      <c r="F8198" s="56">
        <v>0</v>
      </c>
      <c r="G8198" s="56">
        <v>0</v>
      </c>
      <c r="H8198" s="56">
        <v>0</v>
      </c>
      <c r="I8198" s="58">
        <v>43586</v>
      </c>
      <c r="J8198" s="56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3">
      <c r="A8199" s="56">
        <v>13085500</v>
      </c>
      <c r="B8199" s="57" t="s">
        <v>10</v>
      </c>
      <c r="C8199" s="58">
        <v>43587</v>
      </c>
      <c r="D8199" s="56">
        <v>101</v>
      </c>
      <c r="E8199" s="56">
        <v>1351.4</v>
      </c>
      <c r="F8199" s="56">
        <v>0</v>
      </c>
      <c r="G8199" s="56">
        <v>0</v>
      </c>
      <c r="H8199" s="56">
        <v>0</v>
      </c>
      <c r="I8199" s="58">
        <v>43587</v>
      </c>
      <c r="J8199" s="56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3">
      <c r="A8200" s="56">
        <v>13085500</v>
      </c>
      <c r="B8200" s="57" t="s">
        <v>10</v>
      </c>
      <c r="C8200" s="58">
        <v>43588</v>
      </c>
      <c r="D8200" s="56">
        <v>120</v>
      </c>
      <c r="E8200" s="56">
        <v>1590.3</v>
      </c>
      <c r="F8200" s="56">
        <v>0</v>
      </c>
      <c r="G8200" s="56">
        <v>0</v>
      </c>
      <c r="H8200" s="56">
        <v>0</v>
      </c>
      <c r="I8200" s="58">
        <v>43588</v>
      </c>
      <c r="J8200" s="56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3">
      <c r="A8201" s="56">
        <v>13085500</v>
      </c>
      <c r="B8201" s="57" t="s">
        <v>10</v>
      </c>
      <c r="C8201" s="58">
        <v>43589</v>
      </c>
      <c r="D8201" s="56">
        <v>130</v>
      </c>
      <c r="E8201" s="56">
        <v>1848.3</v>
      </c>
      <c r="F8201" s="56">
        <v>0</v>
      </c>
      <c r="G8201" s="56">
        <v>0</v>
      </c>
      <c r="H8201" s="56">
        <v>0</v>
      </c>
      <c r="I8201" s="58">
        <v>43589</v>
      </c>
      <c r="J8201" s="56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3">
      <c r="A8202" s="56">
        <v>13085500</v>
      </c>
      <c r="B8202" s="57" t="s">
        <v>10</v>
      </c>
      <c r="C8202" s="58">
        <v>43590</v>
      </c>
      <c r="D8202" s="56">
        <v>134</v>
      </c>
      <c r="E8202" s="56">
        <v>2114</v>
      </c>
      <c r="F8202" s="56">
        <v>0</v>
      </c>
      <c r="G8202" s="56">
        <v>0</v>
      </c>
      <c r="H8202" s="56">
        <v>0</v>
      </c>
      <c r="I8202" s="58">
        <v>43590</v>
      </c>
      <c r="J8202" s="56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3">
      <c r="A8203" s="56">
        <v>13085500</v>
      </c>
      <c r="B8203" s="57" t="s">
        <v>10</v>
      </c>
      <c r="C8203" s="58">
        <v>43591</v>
      </c>
      <c r="D8203" s="56">
        <v>145</v>
      </c>
      <c r="E8203" s="56">
        <v>2401.6999999999998</v>
      </c>
      <c r="F8203" s="56">
        <v>145</v>
      </c>
      <c r="G8203" s="56">
        <v>288</v>
      </c>
      <c r="H8203" s="56">
        <v>-287.8</v>
      </c>
      <c r="I8203" s="58">
        <v>43591</v>
      </c>
      <c r="J8203" s="56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3">
      <c r="A8204" s="56">
        <v>13085500</v>
      </c>
      <c r="B8204" s="57" t="s">
        <v>10</v>
      </c>
      <c r="C8204" s="58">
        <v>43592</v>
      </c>
      <c r="D8204" s="56">
        <v>166</v>
      </c>
      <c r="E8204" s="56">
        <v>2730.6</v>
      </c>
      <c r="F8204" s="56">
        <v>166</v>
      </c>
      <c r="G8204" s="56">
        <v>617</v>
      </c>
      <c r="H8204" s="56">
        <v>-616.6</v>
      </c>
      <c r="I8204" s="58">
        <v>43592</v>
      </c>
      <c r="J8204" s="56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3">
      <c r="A8205" s="56">
        <v>13085500</v>
      </c>
      <c r="B8205" s="57" t="s">
        <v>10</v>
      </c>
      <c r="C8205" s="58">
        <v>43593</v>
      </c>
      <c r="D8205" s="56">
        <v>174</v>
      </c>
      <c r="E8205" s="56">
        <v>3074.8</v>
      </c>
      <c r="F8205" s="56">
        <v>174</v>
      </c>
      <c r="G8205" s="56">
        <v>961</v>
      </c>
      <c r="H8205" s="56">
        <v>-960.8</v>
      </c>
      <c r="I8205" s="58">
        <v>43593</v>
      </c>
      <c r="J8205" s="56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3">
      <c r="A8206" s="56">
        <v>13085500</v>
      </c>
      <c r="B8206" s="57" t="s">
        <v>10</v>
      </c>
      <c r="C8206" s="58">
        <v>43594</v>
      </c>
      <c r="D8206" s="56">
        <v>179</v>
      </c>
      <c r="E8206" s="56">
        <v>3428.8</v>
      </c>
      <c r="F8206" s="56">
        <v>179</v>
      </c>
      <c r="G8206" s="56">
        <v>1315</v>
      </c>
      <c r="H8206" s="56">
        <v>-1314.8</v>
      </c>
      <c r="I8206" s="58">
        <v>43594</v>
      </c>
      <c r="J8206" s="5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3">
      <c r="A8207" s="56">
        <v>13085500</v>
      </c>
      <c r="B8207" s="57" t="s">
        <v>10</v>
      </c>
      <c r="C8207" s="58">
        <v>43595</v>
      </c>
      <c r="D8207" s="56">
        <v>171</v>
      </c>
      <c r="E8207" s="56">
        <v>3768.7</v>
      </c>
      <c r="F8207" s="56">
        <v>171</v>
      </c>
      <c r="G8207" s="56">
        <v>1655</v>
      </c>
      <c r="H8207" s="56">
        <v>-1654.8</v>
      </c>
      <c r="I8207" s="58">
        <v>43595</v>
      </c>
      <c r="J8207" s="56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3">
      <c r="A8208" s="56">
        <v>13085500</v>
      </c>
      <c r="B8208" s="57" t="s">
        <v>10</v>
      </c>
      <c r="C8208" s="58">
        <v>43596</v>
      </c>
      <c r="D8208" s="56">
        <v>180</v>
      </c>
      <c r="E8208" s="56">
        <v>4125.1000000000004</v>
      </c>
      <c r="F8208" s="56">
        <v>180</v>
      </c>
      <c r="G8208" s="56">
        <v>2011</v>
      </c>
      <c r="H8208" s="56">
        <v>-2011.2</v>
      </c>
      <c r="I8208" s="58">
        <v>43596</v>
      </c>
      <c r="J8208" s="56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3">
      <c r="A8209" s="56">
        <v>13085500</v>
      </c>
      <c r="B8209" s="57" t="s">
        <v>10</v>
      </c>
      <c r="C8209" s="58">
        <v>43597</v>
      </c>
      <c r="D8209" s="56">
        <v>178</v>
      </c>
      <c r="E8209" s="56">
        <v>4478.8999999999996</v>
      </c>
      <c r="F8209" s="56">
        <v>0</v>
      </c>
      <c r="G8209" s="56">
        <v>2011</v>
      </c>
      <c r="H8209" s="56">
        <v>-2011.2</v>
      </c>
      <c r="I8209" s="58">
        <v>43597</v>
      </c>
      <c r="J8209" s="56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3">
      <c r="A8210" s="56">
        <v>13085500</v>
      </c>
      <c r="B8210" s="57" t="s">
        <v>10</v>
      </c>
      <c r="C8210" s="58">
        <v>43598</v>
      </c>
      <c r="D8210" s="56">
        <v>186</v>
      </c>
      <c r="E8210" s="56">
        <v>4846.8</v>
      </c>
      <c r="F8210" s="56">
        <v>0</v>
      </c>
      <c r="G8210" s="56">
        <v>2011</v>
      </c>
      <c r="H8210" s="56">
        <v>-2011.2</v>
      </c>
      <c r="I8210" s="58">
        <v>43598</v>
      </c>
      <c r="J8210" s="56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3">
      <c r="A8211" s="56">
        <v>13085500</v>
      </c>
      <c r="B8211" s="57" t="s">
        <v>10</v>
      </c>
      <c r="C8211" s="58">
        <v>43599</v>
      </c>
      <c r="D8211" s="56">
        <v>184</v>
      </c>
      <c r="E8211" s="56">
        <v>5212.6000000000004</v>
      </c>
      <c r="F8211" s="56">
        <v>0</v>
      </c>
      <c r="G8211" s="56">
        <v>2011</v>
      </c>
      <c r="H8211" s="56">
        <v>-2011.2</v>
      </c>
      <c r="I8211" s="58">
        <v>43599</v>
      </c>
      <c r="J8211" s="56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3">
      <c r="A8212" s="56">
        <v>13085500</v>
      </c>
      <c r="B8212" s="57" t="s">
        <v>10</v>
      </c>
      <c r="C8212" s="58">
        <v>43600</v>
      </c>
      <c r="D8212" s="56">
        <v>182</v>
      </c>
      <c r="E8212" s="56">
        <v>5573</v>
      </c>
      <c r="F8212" s="56">
        <v>182</v>
      </c>
      <c r="G8212" s="56">
        <v>2372</v>
      </c>
      <c r="H8212" s="56">
        <v>-2371.6</v>
      </c>
      <c r="I8212" s="58">
        <v>43600</v>
      </c>
      <c r="J8212" s="56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3">
      <c r="A8213" s="56">
        <v>13085500</v>
      </c>
      <c r="B8213" s="57" t="s">
        <v>10</v>
      </c>
      <c r="C8213" s="58">
        <v>43601</v>
      </c>
      <c r="D8213" s="56">
        <v>183</v>
      </c>
      <c r="E8213" s="56">
        <v>5935.3</v>
      </c>
      <c r="F8213" s="56">
        <v>183</v>
      </c>
      <c r="G8213" s="56">
        <v>2734</v>
      </c>
      <c r="H8213" s="56">
        <v>-2733.9</v>
      </c>
      <c r="I8213" s="58">
        <v>43601</v>
      </c>
      <c r="J8213" s="56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3">
      <c r="A8214" s="56">
        <v>13085500</v>
      </c>
      <c r="B8214" s="57" t="s">
        <v>10</v>
      </c>
      <c r="C8214" s="58">
        <v>43602</v>
      </c>
      <c r="D8214" s="56">
        <v>169</v>
      </c>
      <c r="E8214" s="56">
        <v>6270.9</v>
      </c>
      <c r="F8214" s="56">
        <v>0</v>
      </c>
      <c r="G8214" s="56">
        <v>2734</v>
      </c>
      <c r="H8214" s="56">
        <v>-2733.9</v>
      </c>
      <c r="I8214" s="58">
        <v>43602</v>
      </c>
      <c r="J8214" s="56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3">
      <c r="A8215" s="56">
        <v>13085500</v>
      </c>
      <c r="B8215" s="57" t="s">
        <v>10</v>
      </c>
      <c r="C8215" s="58">
        <v>43603</v>
      </c>
      <c r="D8215" s="56">
        <v>129</v>
      </c>
      <c r="E8215" s="56">
        <v>6527.5</v>
      </c>
      <c r="F8215" s="56">
        <v>0</v>
      </c>
      <c r="G8215" s="56">
        <v>2734</v>
      </c>
      <c r="H8215" s="56">
        <v>-2733.9</v>
      </c>
      <c r="I8215" s="58">
        <v>43603</v>
      </c>
      <c r="J8215" s="56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3">
      <c r="A8216" s="56">
        <v>13085500</v>
      </c>
      <c r="B8216" s="57" t="s">
        <v>10</v>
      </c>
      <c r="C8216" s="58">
        <v>43604</v>
      </c>
      <c r="D8216" s="56">
        <v>101</v>
      </c>
      <c r="E8216" s="56">
        <v>6727.4</v>
      </c>
      <c r="F8216" s="56">
        <v>0</v>
      </c>
      <c r="G8216" s="56">
        <v>2734</v>
      </c>
      <c r="H8216" s="56">
        <v>-2733.9</v>
      </c>
      <c r="I8216" s="58">
        <v>43604</v>
      </c>
      <c r="J8216" s="5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3">
      <c r="A8217" s="56">
        <v>13085500</v>
      </c>
      <c r="B8217" s="57" t="s">
        <v>10</v>
      </c>
      <c r="C8217" s="58">
        <v>43605</v>
      </c>
      <c r="D8217" s="56">
        <v>93</v>
      </c>
      <c r="E8217" s="56">
        <v>6912</v>
      </c>
      <c r="F8217" s="56">
        <v>0</v>
      </c>
      <c r="G8217" s="56">
        <v>2734</v>
      </c>
      <c r="H8217" s="56">
        <v>-2733.9</v>
      </c>
      <c r="I8217" s="58">
        <v>43605</v>
      </c>
      <c r="J8217" s="56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3">
      <c r="A8218" s="56">
        <v>13085500</v>
      </c>
      <c r="B8218" s="57" t="s">
        <v>10</v>
      </c>
      <c r="C8218" s="58">
        <v>43606</v>
      </c>
      <c r="D8218" s="56">
        <v>70</v>
      </c>
      <c r="E8218" s="56">
        <v>7050.4</v>
      </c>
      <c r="F8218" s="56">
        <v>0</v>
      </c>
      <c r="G8218" s="56">
        <v>2734</v>
      </c>
      <c r="H8218" s="56">
        <v>-2733.9</v>
      </c>
      <c r="I8218" s="58">
        <v>43606</v>
      </c>
      <c r="J8218" s="56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3">
      <c r="A8219" s="56">
        <v>13085500</v>
      </c>
      <c r="B8219" s="57" t="s">
        <v>10</v>
      </c>
      <c r="C8219" s="58">
        <v>43607</v>
      </c>
      <c r="D8219" s="56">
        <v>54</v>
      </c>
      <c r="E8219" s="56">
        <v>7157.7</v>
      </c>
      <c r="F8219" s="56">
        <v>0</v>
      </c>
      <c r="G8219" s="56">
        <v>2734</v>
      </c>
      <c r="H8219" s="56">
        <v>-2733.9</v>
      </c>
      <c r="I8219" s="58">
        <v>43607</v>
      </c>
      <c r="J8219" s="56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3">
      <c r="A8220" s="56">
        <v>13085500</v>
      </c>
      <c r="B8220" s="57" t="s">
        <v>10</v>
      </c>
      <c r="C8220" s="58">
        <v>43608</v>
      </c>
      <c r="D8220" s="56">
        <v>47</v>
      </c>
      <c r="E8220" s="56">
        <v>7250.7</v>
      </c>
      <c r="F8220" s="56">
        <v>0</v>
      </c>
      <c r="G8220" s="56">
        <v>2734</v>
      </c>
      <c r="H8220" s="56">
        <v>-2733.9</v>
      </c>
      <c r="I8220" s="58">
        <v>43608</v>
      </c>
      <c r="J8220" s="56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3">
      <c r="A8221" s="56">
        <v>13085500</v>
      </c>
      <c r="B8221" s="57" t="s">
        <v>10</v>
      </c>
      <c r="C8221" s="58">
        <v>43609</v>
      </c>
      <c r="D8221" s="56">
        <v>44</v>
      </c>
      <c r="E8221" s="56">
        <v>7337.6</v>
      </c>
      <c r="F8221" s="56">
        <v>0</v>
      </c>
      <c r="G8221" s="56">
        <v>2734</v>
      </c>
      <c r="H8221" s="56">
        <v>-2733.9</v>
      </c>
      <c r="I8221" s="58">
        <v>43609</v>
      </c>
      <c r="J8221" s="56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3">
      <c r="A8222" s="56">
        <v>13085500</v>
      </c>
      <c r="B8222" s="57" t="s">
        <v>10</v>
      </c>
      <c r="C8222" s="58">
        <v>43610</v>
      </c>
      <c r="D8222" s="56">
        <v>42</v>
      </c>
      <c r="E8222" s="56">
        <v>7421.6</v>
      </c>
      <c r="F8222" s="56">
        <v>0</v>
      </c>
      <c r="G8222" s="56">
        <v>2734</v>
      </c>
      <c r="H8222" s="56">
        <v>-2733.9</v>
      </c>
      <c r="I8222" s="58">
        <v>43610</v>
      </c>
      <c r="J8222" s="56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3">
      <c r="A8223" s="56">
        <v>13085500</v>
      </c>
      <c r="B8223" s="57" t="s">
        <v>10</v>
      </c>
      <c r="C8223" s="58">
        <v>43611</v>
      </c>
      <c r="D8223" s="56">
        <v>42</v>
      </c>
      <c r="E8223" s="56">
        <v>7503.9</v>
      </c>
      <c r="F8223" s="56">
        <v>0</v>
      </c>
      <c r="G8223" s="56">
        <v>2734</v>
      </c>
      <c r="H8223" s="56">
        <v>-2733.9</v>
      </c>
      <c r="I8223" s="58">
        <v>43611</v>
      </c>
      <c r="J8223" s="56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3">
      <c r="A8224" s="56">
        <v>13085500</v>
      </c>
      <c r="B8224" s="57" t="s">
        <v>10</v>
      </c>
      <c r="C8224" s="58">
        <v>43612</v>
      </c>
      <c r="D8224" s="56">
        <v>49</v>
      </c>
      <c r="E8224" s="56">
        <v>7601.5</v>
      </c>
      <c r="F8224" s="56">
        <v>0</v>
      </c>
      <c r="G8224" s="56">
        <v>2734</v>
      </c>
      <c r="H8224" s="56">
        <v>-2733.9</v>
      </c>
      <c r="I8224" s="58">
        <v>43612</v>
      </c>
      <c r="J8224" s="56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3">
      <c r="A8225" s="56">
        <v>13085500</v>
      </c>
      <c r="B8225" s="57" t="s">
        <v>10</v>
      </c>
      <c r="C8225" s="58">
        <v>43613</v>
      </c>
      <c r="D8225" s="56">
        <v>46</v>
      </c>
      <c r="E8225" s="56">
        <v>7692.6</v>
      </c>
      <c r="F8225" s="56">
        <v>0</v>
      </c>
      <c r="G8225" s="56">
        <v>2734</v>
      </c>
      <c r="H8225" s="56">
        <v>-2733.9</v>
      </c>
      <c r="I8225" s="58">
        <v>43613</v>
      </c>
      <c r="J8225" s="56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3">
      <c r="A8226" s="56">
        <v>13085500</v>
      </c>
      <c r="B8226" s="57" t="s">
        <v>10</v>
      </c>
      <c r="C8226" s="58">
        <v>43614</v>
      </c>
      <c r="D8226" s="56">
        <v>40</v>
      </c>
      <c r="E8226" s="56">
        <v>7771.9</v>
      </c>
      <c r="F8226" s="56">
        <v>0</v>
      </c>
      <c r="G8226" s="56">
        <v>2734</v>
      </c>
      <c r="H8226" s="56">
        <v>-2733.9</v>
      </c>
      <c r="I8226" s="58">
        <v>43614</v>
      </c>
      <c r="J8226" s="5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3">
      <c r="A8227" s="56">
        <v>13085500</v>
      </c>
      <c r="B8227" s="57" t="s">
        <v>10</v>
      </c>
      <c r="C8227" s="58">
        <v>43615</v>
      </c>
      <c r="D8227" s="56">
        <v>38</v>
      </c>
      <c r="E8227" s="56">
        <v>7846.5</v>
      </c>
      <c r="F8227" s="56">
        <v>0</v>
      </c>
      <c r="G8227" s="56">
        <v>2734</v>
      </c>
      <c r="H8227" s="56">
        <v>-2733.9</v>
      </c>
      <c r="I8227" s="58">
        <v>43615</v>
      </c>
      <c r="J8227" s="56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3">
      <c r="A8228" s="56">
        <v>13085500</v>
      </c>
      <c r="B8228" s="57" t="s">
        <v>10</v>
      </c>
      <c r="C8228" s="58">
        <v>43616</v>
      </c>
      <c r="D8228" s="56">
        <v>40</v>
      </c>
      <c r="E8228" s="56">
        <v>7925.5</v>
      </c>
      <c r="F8228" s="56">
        <v>0</v>
      </c>
      <c r="G8228" s="56">
        <v>2734</v>
      </c>
      <c r="H8228" s="56">
        <v>-2733.9</v>
      </c>
      <c r="I8228" s="58">
        <v>43616</v>
      </c>
      <c r="J8228" s="56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3">
      <c r="A8229" s="56">
        <v>13085500</v>
      </c>
      <c r="B8229" s="57" t="s">
        <v>10</v>
      </c>
      <c r="C8229" s="58">
        <v>43617</v>
      </c>
      <c r="D8229" s="56">
        <v>42</v>
      </c>
      <c r="E8229" s="56">
        <v>8009</v>
      </c>
      <c r="F8229" s="56">
        <v>0</v>
      </c>
      <c r="G8229" s="56">
        <v>2734</v>
      </c>
      <c r="H8229" s="56">
        <v>-2733.9</v>
      </c>
      <c r="I8229" s="58">
        <v>43617</v>
      </c>
      <c r="J8229" s="56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3">
      <c r="A8230" s="56">
        <v>13085500</v>
      </c>
      <c r="B8230" s="57" t="s">
        <v>10</v>
      </c>
      <c r="C8230" s="58">
        <v>43618</v>
      </c>
      <c r="D8230" s="56">
        <v>42</v>
      </c>
      <c r="E8230" s="56">
        <v>8092.5</v>
      </c>
      <c r="F8230" s="56">
        <v>0</v>
      </c>
      <c r="G8230" s="56">
        <v>2734</v>
      </c>
      <c r="H8230" s="56">
        <v>-2733.9</v>
      </c>
      <c r="I8230" s="58">
        <v>43618</v>
      </c>
      <c r="J8230" s="56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3">
      <c r="A8231" s="56">
        <v>13085500</v>
      </c>
      <c r="B8231" s="57" t="s">
        <v>10</v>
      </c>
      <c r="C8231" s="58">
        <v>43619</v>
      </c>
      <c r="D8231" s="56">
        <v>57</v>
      </c>
      <c r="E8231" s="56">
        <v>8205.7000000000007</v>
      </c>
      <c r="F8231" s="56">
        <v>0</v>
      </c>
      <c r="G8231" s="56">
        <v>2734</v>
      </c>
      <c r="H8231" s="56">
        <v>-2733.9</v>
      </c>
      <c r="I8231" s="58">
        <v>43619</v>
      </c>
      <c r="J8231" s="56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3">
      <c r="A8232" s="56">
        <v>13085500</v>
      </c>
      <c r="B8232" s="57" t="s">
        <v>10</v>
      </c>
      <c r="C8232" s="58">
        <v>43620</v>
      </c>
      <c r="D8232" s="56">
        <v>80</v>
      </c>
      <c r="E8232" s="56">
        <v>8363.7999999999993</v>
      </c>
      <c r="F8232" s="56">
        <v>0</v>
      </c>
      <c r="G8232" s="56">
        <v>2734</v>
      </c>
      <c r="H8232" s="56">
        <v>-2733.9</v>
      </c>
      <c r="I8232" s="58">
        <v>43620</v>
      </c>
      <c r="J8232" s="56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3">
      <c r="A8233" s="56">
        <v>13085500</v>
      </c>
      <c r="B8233" s="57" t="s">
        <v>10</v>
      </c>
      <c r="C8233" s="58">
        <v>43621</v>
      </c>
      <c r="D8233" s="56">
        <v>108</v>
      </c>
      <c r="E8233" s="56">
        <v>8577.1</v>
      </c>
      <c r="F8233" s="56">
        <v>0</v>
      </c>
      <c r="G8233" s="56">
        <v>2734</v>
      </c>
      <c r="H8233" s="56">
        <v>-2733.9</v>
      </c>
      <c r="I8233" s="58">
        <v>43621</v>
      </c>
      <c r="J8233" s="56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3">
      <c r="A8234" s="56">
        <v>13085500</v>
      </c>
      <c r="B8234" s="57" t="s">
        <v>10</v>
      </c>
      <c r="C8234" s="58">
        <v>43622</v>
      </c>
      <c r="D8234" s="56">
        <v>138</v>
      </c>
      <c r="E8234" s="56">
        <v>273.5</v>
      </c>
      <c r="F8234" s="56">
        <v>0</v>
      </c>
      <c r="G8234" s="56">
        <v>0</v>
      </c>
      <c r="H8234" s="56">
        <v>0</v>
      </c>
      <c r="I8234" s="58">
        <v>43622</v>
      </c>
      <c r="J8234" s="56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3">
      <c r="A8235" s="56">
        <v>13085500</v>
      </c>
      <c r="B8235" s="57" t="s">
        <v>10</v>
      </c>
      <c r="C8235" s="58">
        <v>43623</v>
      </c>
      <c r="D8235" s="56">
        <v>147</v>
      </c>
      <c r="E8235" s="56">
        <v>564.70000000000005</v>
      </c>
      <c r="F8235" s="56">
        <v>0</v>
      </c>
      <c r="G8235" s="56">
        <v>0</v>
      </c>
      <c r="H8235" s="56">
        <v>0</v>
      </c>
      <c r="I8235" s="58">
        <v>43623</v>
      </c>
      <c r="J8235" s="56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3">
      <c r="A8236" s="56">
        <v>13085500</v>
      </c>
      <c r="B8236" s="57" t="s">
        <v>10</v>
      </c>
      <c r="C8236" s="58">
        <v>43624</v>
      </c>
      <c r="D8236" s="56">
        <v>148</v>
      </c>
      <c r="E8236" s="56">
        <v>858</v>
      </c>
      <c r="F8236" s="56">
        <v>0</v>
      </c>
      <c r="G8236" s="56">
        <v>0</v>
      </c>
      <c r="H8236" s="56">
        <v>0</v>
      </c>
      <c r="I8236" s="58">
        <v>43624</v>
      </c>
      <c r="J8236" s="5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3">
      <c r="A8237" s="56">
        <v>13085500</v>
      </c>
      <c r="B8237" s="57" t="s">
        <v>10</v>
      </c>
      <c r="C8237" s="58">
        <v>43625</v>
      </c>
      <c r="D8237" s="56">
        <v>153</v>
      </c>
      <c r="E8237" s="56">
        <v>1161.5999999999999</v>
      </c>
      <c r="F8237" s="56">
        <v>0</v>
      </c>
      <c r="G8237" s="56">
        <v>0</v>
      </c>
      <c r="H8237" s="56">
        <v>0</v>
      </c>
      <c r="I8237" s="58">
        <v>43625</v>
      </c>
      <c r="J8237" s="56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3">
      <c r="A8238" s="56">
        <v>13085500</v>
      </c>
      <c r="B8238" s="57" t="s">
        <v>10</v>
      </c>
      <c r="C8238" s="58">
        <v>43626</v>
      </c>
      <c r="D8238" s="56">
        <v>189</v>
      </c>
      <c r="E8238" s="56">
        <v>1536.4</v>
      </c>
      <c r="F8238" s="56">
        <v>0</v>
      </c>
      <c r="G8238" s="56">
        <v>0</v>
      </c>
      <c r="H8238" s="56">
        <v>0</v>
      </c>
      <c r="I8238" s="58">
        <v>43626</v>
      </c>
      <c r="J8238" s="56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3">
      <c r="A8239" s="56">
        <v>13085500</v>
      </c>
      <c r="B8239" s="57" t="s">
        <v>10</v>
      </c>
      <c r="C8239" s="58">
        <v>43627</v>
      </c>
      <c r="D8239" s="56">
        <v>224</v>
      </c>
      <c r="E8239" s="56">
        <v>1981.4</v>
      </c>
      <c r="F8239" s="56">
        <v>0</v>
      </c>
      <c r="G8239" s="56">
        <v>0</v>
      </c>
      <c r="H8239" s="56">
        <v>0</v>
      </c>
      <c r="I8239" s="58">
        <v>43627</v>
      </c>
      <c r="J8239" s="56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3">
      <c r="A8240" s="56">
        <v>13085500</v>
      </c>
      <c r="B8240" s="57" t="s">
        <v>10</v>
      </c>
      <c r="C8240" s="58">
        <v>43628</v>
      </c>
      <c r="D8240" s="56">
        <v>235</v>
      </c>
      <c r="E8240" s="56">
        <v>2447.1999999999998</v>
      </c>
      <c r="F8240" s="56">
        <v>0</v>
      </c>
      <c r="G8240" s="56">
        <v>0</v>
      </c>
      <c r="H8240" s="56">
        <v>0</v>
      </c>
      <c r="I8240" s="58">
        <v>43628</v>
      </c>
      <c r="J8240" s="56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3">
      <c r="A8241" s="56">
        <v>13085500</v>
      </c>
      <c r="B8241" s="57" t="s">
        <v>10</v>
      </c>
      <c r="C8241" s="58">
        <v>43629</v>
      </c>
      <c r="D8241" s="56">
        <v>250</v>
      </c>
      <c r="E8241" s="56">
        <v>2942.7</v>
      </c>
      <c r="F8241" s="56">
        <v>0</v>
      </c>
      <c r="G8241" s="56">
        <v>0</v>
      </c>
      <c r="H8241" s="56">
        <v>0</v>
      </c>
      <c r="I8241" s="58">
        <v>43629</v>
      </c>
      <c r="J8241" s="56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3">
      <c r="A8242" s="56">
        <v>13085500</v>
      </c>
      <c r="B8242" s="57" t="s">
        <v>10</v>
      </c>
      <c r="C8242" s="58">
        <v>43630</v>
      </c>
      <c r="D8242" s="56">
        <v>263</v>
      </c>
      <c r="E8242" s="56">
        <v>3465</v>
      </c>
      <c r="F8242" s="56">
        <v>0</v>
      </c>
      <c r="G8242" s="56">
        <v>0</v>
      </c>
      <c r="H8242" s="56">
        <v>0</v>
      </c>
      <c r="I8242" s="58">
        <v>43630</v>
      </c>
      <c r="J8242" s="56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3">
      <c r="A8243" s="56">
        <v>13085500</v>
      </c>
      <c r="B8243" s="57" t="s">
        <v>10</v>
      </c>
      <c r="C8243" s="58">
        <v>43631</v>
      </c>
      <c r="D8243" s="56">
        <v>248</v>
      </c>
      <c r="E8243" s="56">
        <v>3956.6</v>
      </c>
      <c r="F8243" s="56">
        <v>0</v>
      </c>
      <c r="G8243" s="56">
        <v>0</v>
      </c>
      <c r="H8243" s="56">
        <v>0</v>
      </c>
      <c r="I8243" s="58">
        <v>43631</v>
      </c>
      <c r="J8243" s="56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3">
      <c r="A8244" s="56">
        <v>13085500</v>
      </c>
      <c r="B8244" s="57" t="s">
        <v>10</v>
      </c>
      <c r="C8244" s="58">
        <v>43632</v>
      </c>
      <c r="D8244" s="56">
        <v>229</v>
      </c>
      <c r="E8244" s="56">
        <v>4411.1000000000004</v>
      </c>
      <c r="F8244" s="56">
        <v>0</v>
      </c>
      <c r="G8244" s="56">
        <v>0</v>
      </c>
      <c r="H8244" s="56">
        <v>0</v>
      </c>
      <c r="I8244" s="58">
        <v>43632</v>
      </c>
      <c r="J8244" s="56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3">
      <c r="A8245" s="56">
        <v>13085500</v>
      </c>
      <c r="B8245" s="57" t="s">
        <v>10</v>
      </c>
      <c r="C8245" s="58">
        <v>43633</v>
      </c>
      <c r="D8245" s="56">
        <v>240</v>
      </c>
      <c r="E8245" s="56">
        <v>4886.1000000000004</v>
      </c>
      <c r="F8245" s="56">
        <v>0</v>
      </c>
      <c r="G8245" s="56">
        <v>0</v>
      </c>
      <c r="H8245" s="56">
        <v>0</v>
      </c>
      <c r="I8245" s="58">
        <v>43633</v>
      </c>
      <c r="J8245" s="56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3">
      <c r="A8246" s="56">
        <v>13085500</v>
      </c>
      <c r="B8246" s="57" t="s">
        <v>10</v>
      </c>
      <c r="C8246" s="58">
        <v>43634</v>
      </c>
      <c r="D8246" s="56">
        <v>253</v>
      </c>
      <c r="E8246" s="56">
        <v>5387.7</v>
      </c>
      <c r="F8246" s="56">
        <v>0</v>
      </c>
      <c r="G8246" s="56">
        <v>0</v>
      </c>
      <c r="H8246" s="56">
        <v>0</v>
      </c>
      <c r="I8246" s="58">
        <v>43634</v>
      </c>
      <c r="J8246" s="5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3">
      <c r="A8247" s="56">
        <v>13085500</v>
      </c>
      <c r="B8247" s="57" t="s">
        <v>10</v>
      </c>
      <c r="C8247" s="58">
        <v>43635</v>
      </c>
      <c r="D8247" s="56">
        <v>248</v>
      </c>
      <c r="E8247" s="56">
        <v>5879</v>
      </c>
      <c r="F8247" s="56">
        <v>0</v>
      </c>
      <c r="G8247" s="56">
        <v>0</v>
      </c>
      <c r="H8247" s="56">
        <v>0</v>
      </c>
      <c r="I8247" s="58">
        <v>43635</v>
      </c>
      <c r="J8247" s="56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3">
      <c r="A8248" s="56">
        <v>13085500</v>
      </c>
      <c r="B8248" s="57" t="s">
        <v>10</v>
      </c>
      <c r="C8248" s="58">
        <v>43636</v>
      </c>
      <c r="D8248" s="56">
        <v>256</v>
      </c>
      <c r="E8248" s="56">
        <v>6385.7</v>
      </c>
      <c r="F8248" s="56">
        <v>0</v>
      </c>
      <c r="G8248" s="56">
        <v>0</v>
      </c>
      <c r="H8248" s="56">
        <v>0</v>
      </c>
      <c r="I8248" s="58">
        <v>43636</v>
      </c>
      <c r="J8248" s="56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3">
      <c r="A8249" s="56">
        <v>13085500</v>
      </c>
      <c r="B8249" s="57" t="s">
        <v>10</v>
      </c>
      <c r="C8249" s="58">
        <v>43637</v>
      </c>
      <c r="D8249" s="56">
        <v>259</v>
      </c>
      <c r="E8249" s="56">
        <v>6899.5</v>
      </c>
      <c r="F8249" s="56">
        <v>0</v>
      </c>
      <c r="G8249" s="56">
        <v>0</v>
      </c>
      <c r="H8249" s="56">
        <v>0</v>
      </c>
      <c r="I8249" s="58">
        <v>43637</v>
      </c>
      <c r="J8249" s="56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3">
      <c r="A8250" s="56">
        <v>13085500</v>
      </c>
      <c r="B8250" s="57" t="s">
        <v>10</v>
      </c>
      <c r="C8250" s="58">
        <v>43638</v>
      </c>
      <c r="D8250" s="56">
        <v>253</v>
      </c>
      <c r="E8250" s="56">
        <v>7402.2</v>
      </c>
      <c r="F8250" s="56">
        <v>0</v>
      </c>
      <c r="G8250" s="56">
        <v>0</v>
      </c>
      <c r="H8250" s="56">
        <v>0</v>
      </c>
      <c r="I8250" s="58">
        <v>43638</v>
      </c>
      <c r="J8250" s="56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3">
      <c r="A8251" s="56">
        <v>13085500</v>
      </c>
      <c r="B8251" s="57" t="s">
        <v>10</v>
      </c>
      <c r="C8251" s="58">
        <v>43639</v>
      </c>
      <c r="D8251" s="56">
        <v>249</v>
      </c>
      <c r="E8251" s="56">
        <v>7895.8</v>
      </c>
      <c r="F8251" s="56">
        <v>0</v>
      </c>
      <c r="G8251" s="56">
        <v>0</v>
      </c>
      <c r="H8251" s="56">
        <v>0</v>
      </c>
      <c r="I8251" s="58">
        <v>43639</v>
      </c>
      <c r="J8251" s="56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3">
      <c r="A8252" s="56">
        <v>13085500</v>
      </c>
      <c r="B8252" s="57" t="s">
        <v>10</v>
      </c>
      <c r="C8252" s="58">
        <v>43640</v>
      </c>
      <c r="D8252" s="56">
        <v>262</v>
      </c>
      <c r="E8252" s="56">
        <v>8416.2000000000007</v>
      </c>
      <c r="F8252" s="56">
        <v>0</v>
      </c>
      <c r="G8252" s="56">
        <v>0</v>
      </c>
      <c r="H8252" s="56">
        <v>0</v>
      </c>
      <c r="I8252" s="58">
        <v>43640</v>
      </c>
      <c r="J8252" s="56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3">
      <c r="A8253" s="56">
        <v>13085500</v>
      </c>
      <c r="B8253" s="57" t="s">
        <v>10</v>
      </c>
      <c r="C8253" s="58">
        <v>43641</v>
      </c>
      <c r="D8253" s="56">
        <v>272</v>
      </c>
      <c r="E8253" s="56">
        <v>8954.7999999999993</v>
      </c>
      <c r="F8253" s="56">
        <v>2.2999999999999998</v>
      </c>
      <c r="G8253" s="56">
        <v>4.5</v>
      </c>
      <c r="H8253" s="56">
        <v>-4.5</v>
      </c>
      <c r="I8253" s="58">
        <v>43641</v>
      </c>
      <c r="J8253" s="56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3">
      <c r="A8254" s="56">
        <v>13085500</v>
      </c>
      <c r="B8254" s="57" t="s">
        <v>10</v>
      </c>
      <c r="C8254" s="58">
        <v>43642</v>
      </c>
      <c r="D8254" s="56">
        <v>268</v>
      </c>
      <c r="E8254" s="56">
        <v>9486.2999999999993</v>
      </c>
      <c r="F8254" s="56">
        <v>0</v>
      </c>
      <c r="G8254" s="56">
        <v>4.5</v>
      </c>
      <c r="H8254" s="56">
        <v>-4.5</v>
      </c>
      <c r="I8254" s="58">
        <v>43642</v>
      </c>
      <c r="J8254" s="56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3">
      <c r="A8255" s="56">
        <v>13085500</v>
      </c>
      <c r="B8255" s="57" t="s">
        <v>10</v>
      </c>
      <c r="C8255" s="58">
        <v>43643</v>
      </c>
      <c r="D8255" s="56">
        <v>281</v>
      </c>
      <c r="E8255" s="56">
        <v>10042.700000000001</v>
      </c>
      <c r="F8255" s="56">
        <v>281</v>
      </c>
      <c r="G8255" s="56">
        <v>561</v>
      </c>
      <c r="H8255" s="56">
        <v>-561</v>
      </c>
      <c r="I8255" s="58">
        <v>43643</v>
      </c>
      <c r="J8255" s="56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3">
      <c r="A8256" s="56">
        <v>13085500</v>
      </c>
      <c r="B8256" s="57" t="s">
        <v>10</v>
      </c>
      <c r="C8256" s="58">
        <v>43644</v>
      </c>
      <c r="D8256" s="56">
        <v>283</v>
      </c>
      <c r="E8256" s="56">
        <v>10603.2</v>
      </c>
      <c r="F8256" s="56">
        <v>283</v>
      </c>
      <c r="G8256" s="56">
        <v>1122</v>
      </c>
      <c r="H8256" s="56">
        <v>-1121.5</v>
      </c>
      <c r="I8256" s="58">
        <v>43644</v>
      </c>
      <c r="J8256" s="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3">
      <c r="A8257" s="56">
        <v>13085500</v>
      </c>
      <c r="B8257" s="57" t="s">
        <v>10</v>
      </c>
      <c r="C8257" s="58">
        <v>43645</v>
      </c>
      <c r="D8257" s="56">
        <v>282</v>
      </c>
      <c r="E8257" s="56">
        <v>11162.9</v>
      </c>
      <c r="F8257" s="56">
        <v>282</v>
      </c>
      <c r="G8257" s="56">
        <v>1681</v>
      </c>
      <c r="H8257" s="56">
        <v>-1681.1</v>
      </c>
      <c r="I8257" s="58">
        <v>43645</v>
      </c>
      <c r="J8257" s="56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3">
      <c r="A8258" s="56">
        <v>13085500</v>
      </c>
      <c r="B8258" s="57" t="s">
        <v>10</v>
      </c>
      <c r="C8258" s="58">
        <v>43646</v>
      </c>
      <c r="D8258" s="56">
        <v>273</v>
      </c>
      <c r="E8258" s="56">
        <v>11703.5</v>
      </c>
      <c r="F8258" s="56">
        <v>273</v>
      </c>
      <c r="G8258" s="56">
        <v>2222</v>
      </c>
      <c r="H8258" s="56">
        <v>-2221.8000000000002</v>
      </c>
      <c r="I8258" s="58">
        <v>43646</v>
      </c>
      <c r="J8258" s="56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3">
      <c r="A8259" s="56">
        <v>13085500</v>
      </c>
      <c r="B8259" s="57" t="s">
        <v>10</v>
      </c>
      <c r="C8259" s="58">
        <v>43647</v>
      </c>
      <c r="D8259" s="56">
        <v>279</v>
      </c>
      <c r="E8259" s="56">
        <v>12256.1</v>
      </c>
      <c r="F8259" s="56">
        <v>279</v>
      </c>
      <c r="G8259" s="56">
        <v>2774</v>
      </c>
      <c r="H8259" s="56">
        <v>-2774.4</v>
      </c>
      <c r="I8259" s="58">
        <v>43647</v>
      </c>
      <c r="J8259" s="56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3">
      <c r="A8260" s="56">
        <v>13085500</v>
      </c>
      <c r="B8260" s="57" t="s">
        <v>10</v>
      </c>
      <c r="C8260" s="58">
        <v>43648</v>
      </c>
      <c r="D8260" s="56">
        <v>290</v>
      </c>
      <c r="E8260" s="56">
        <v>12831.6</v>
      </c>
      <c r="F8260" s="56">
        <v>290</v>
      </c>
      <c r="G8260" s="56">
        <v>3350</v>
      </c>
      <c r="H8260" s="56">
        <v>-3349.9</v>
      </c>
      <c r="I8260" s="58">
        <v>43648</v>
      </c>
      <c r="J8260" s="56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3">
      <c r="A8261" s="56">
        <v>13085500</v>
      </c>
      <c r="B8261" s="57" t="s">
        <v>10</v>
      </c>
      <c r="C8261" s="58">
        <v>43649</v>
      </c>
      <c r="D8261" s="56">
        <v>291</v>
      </c>
      <c r="E8261" s="56">
        <v>13408.6</v>
      </c>
      <c r="F8261" s="56">
        <v>291</v>
      </c>
      <c r="G8261" s="56">
        <v>3927</v>
      </c>
      <c r="H8261" s="56">
        <v>-3926.9</v>
      </c>
      <c r="I8261" s="58">
        <v>43649</v>
      </c>
      <c r="J8261" s="56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3">
      <c r="A8262" s="56">
        <v>13085500</v>
      </c>
      <c r="B8262" s="57" t="s">
        <v>10</v>
      </c>
      <c r="C8262" s="58">
        <v>43650</v>
      </c>
      <c r="D8262" s="56">
        <v>273</v>
      </c>
      <c r="E8262" s="56">
        <v>13950.5</v>
      </c>
      <c r="F8262" s="56">
        <v>273</v>
      </c>
      <c r="G8262" s="56">
        <v>4469</v>
      </c>
      <c r="H8262" s="56">
        <v>-4468.8</v>
      </c>
      <c r="I8262" s="58">
        <v>43650</v>
      </c>
      <c r="J8262" s="56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3">
      <c r="A8263" s="56">
        <v>13085500</v>
      </c>
      <c r="B8263" s="57" t="s">
        <v>10</v>
      </c>
      <c r="C8263" s="58">
        <v>43651</v>
      </c>
      <c r="D8263" s="56">
        <v>261</v>
      </c>
      <c r="E8263" s="56">
        <v>14468</v>
      </c>
      <c r="F8263" s="56">
        <v>261</v>
      </c>
      <c r="G8263" s="56">
        <v>4986</v>
      </c>
      <c r="H8263" s="56">
        <v>-4986.2</v>
      </c>
      <c r="I8263" s="58">
        <v>43651</v>
      </c>
      <c r="J8263" s="56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3">
      <c r="A8264" s="56">
        <v>13085500</v>
      </c>
      <c r="B8264" s="57" t="s">
        <v>10</v>
      </c>
      <c r="C8264" s="58">
        <v>43652</v>
      </c>
      <c r="D8264" s="56">
        <v>259</v>
      </c>
      <c r="E8264" s="56">
        <v>14982.3</v>
      </c>
      <c r="F8264" s="56">
        <v>259</v>
      </c>
      <c r="G8264" s="56">
        <v>5501</v>
      </c>
      <c r="H8264" s="56">
        <v>-5500.5</v>
      </c>
      <c r="I8264" s="58">
        <v>43652</v>
      </c>
      <c r="J8264" s="56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3">
      <c r="A8265" s="56">
        <v>13085500</v>
      </c>
      <c r="B8265" s="57" t="s">
        <v>10</v>
      </c>
      <c r="C8265" s="58">
        <v>43653</v>
      </c>
      <c r="D8265" s="56">
        <v>262</v>
      </c>
      <c r="E8265" s="56">
        <v>15502.5</v>
      </c>
      <c r="F8265" s="56">
        <v>262</v>
      </c>
      <c r="G8265" s="56">
        <v>6021</v>
      </c>
      <c r="H8265" s="56">
        <v>-6020.7</v>
      </c>
      <c r="I8265" s="58">
        <v>43653</v>
      </c>
      <c r="J8265" s="56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3">
      <c r="A8266" s="56">
        <v>13085500</v>
      </c>
      <c r="B8266" s="57" t="s">
        <v>10</v>
      </c>
      <c r="C8266" s="58">
        <v>43654</v>
      </c>
      <c r="D8266" s="56">
        <v>264</v>
      </c>
      <c r="E8266" s="56">
        <v>16026.1</v>
      </c>
      <c r="F8266" s="56">
        <v>264</v>
      </c>
      <c r="G8266" s="56">
        <v>6544</v>
      </c>
      <c r="H8266" s="56">
        <v>-6544.3</v>
      </c>
      <c r="I8266" s="58">
        <v>43654</v>
      </c>
      <c r="J8266" s="5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3">
      <c r="A8267" s="56">
        <v>13085500</v>
      </c>
      <c r="B8267" s="57" t="s">
        <v>10</v>
      </c>
      <c r="C8267" s="58">
        <v>43655</v>
      </c>
      <c r="D8267" s="56">
        <v>216</v>
      </c>
      <c r="E8267" s="56">
        <v>16454.7</v>
      </c>
      <c r="F8267" s="56">
        <v>216</v>
      </c>
      <c r="G8267" s="56">
        <v>6973</v>
      </c>
      <c r="H8267" s="56">
        <v>-6973</v>
      </c>
      <c r="I8267" s="58">
        <v>43655</v>
      </c>
      <c r="J8267" s="56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3">
      <c r="A8268" s="56">
        <v>13085500</v>
      </c>
      <c r="B8268" s="57" t="s">
        <v>10</v>
      </c>
      <c r="C8268" s="58">
        <v>43656</v>
      </c>
      <c r="D8268" s="56">
        <v>241</v>
      </c>
      <c r="E8268" s="56">
        <v>16932.7</v>
      </c>
      <c r="F8268" s="56">
        <v>241</v>
      </c>
      <c r="G8268" s="56">
        <v>7451</v>
      </c>
      <c r="H8268" s="56">
        <v>-7451</v>
      </c>
      <c r="I8268" s="58">
        <v>43656</v>
      </c>
      <c r="J8268" s="56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3">
      <c r="A8269" s="56">
        <v>13085500</v>
      </c>
      <c r="B8269" s="57" t="s">
        <v>10</v>
      </c>
      <c r="C8269" s="58">
        <v>43657</v>
      </c>
      <c r="D8269" s="56">
        <v>238</v>
      </c>
      <c r="E8269" s="56">
        <v>17404.599999999999</v>
      </c>
      <c r="F8269" s="56">
        <v>238</v>
      </c>
      <c r="G8269" s="56">
        <v>7923</v>
      </c>
      <c r="H8269" s="56">
        <v>-7922.8</v>
      </c>
      <c r="I8269" s="58">
        <v>43657</v>
      </c>
      <c r="J8269" s="56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3">
      <c r="A8270" s="56">
        <v>13085500</v>
      </c>
      <c r="B8270" s="57" t="s">
        <v>10</v>
      </c>
      <c r="C8270" s="58">
        <v>43658</v>
      </c>
      <c r="D8270" s="56">
        <v>235</v>
      </c>
      <c r="E8270" s="56">
        <v>17871.599999999999</v>
      </c>
      <c r="F8270" s="56">
        <v>235</v>
      </c>
      <c r="G8270" s="56">
        <v>8390</v>
      </c>
      <c r="H8270" s="56">
        <v>-8389.7999999999993</v>
      </c>
      <c r="I8270" s="58">
        <v>43658</v>
      </c>
      <c r="J8270" s="56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3">
      <c r="A8271" s="56">
        <v>13085500</v>
      </c>
      <c r="B8271" s="57" t="s">
        <v>10</v>
      </c>
      <c r="C8271" s="58">
        <v>43659</v>
      </c>
      <c r="D8271" s="56">
        <v>229</v>
      </c>
      <c r="E8271" s="56">
        <v>18325.099999999999</v>
      </c>
      <c r="F8271" s="56">
        <v>229</v>
      </c>
      <c r="G8271" s="56">
        <v>8843</v>
      </c>
      <c r="H8271" s="56">
        <v>-8843.4</v>
      </c>
      <c r="I8271" s="58">
        <v>43659</v>
      </c>
      <c r="J8271" s="56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3">
      <c r="A8272" s="56">
        <v>13085500</v>
      </c>
      <c r="B8272" s="57" t="s">
        <v>10</v>
      </c>
      <c r="C8272" s="58">
        <v>43660</v>
      </c>
      <c r="D8272" s="56">
        <v>219</v>
      </c>
      <c r="E8272" s="56">
        <v>18759.400000000001</v>
      </c>
      <c r="F8272" s="56">
        <v>219</v>
      </c>
      <c r="G8272" s="56">
        <v>9278</v>
      </c>
      <c r="H8272" s="56">
        <v>-9277.6</v>
      </c>
      <c r="I8272" s="58">
        <v>43660</v>
      </c>
      <c r="J8272" s="56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3">
      <c r="A8273" s="56">
        <v>13085500</v>
      </c>
      <c r="B8273" s="57" t="s">
        <v>10</v>
      </c>
      <c r="C8273" s="58">
        <v>43661</v>
      </c>
      <c r="D8273" s="56">
        <v>224</v>
      </c>
      <c r="E8273" s="56">
        <v>19203.8</v>
      </c>
      <c r="F8273" s="56">
        <v>224</v>
      </c>
      <c r="G8273" s="56">
        <v>9722</v>
      </c>
      <c r="H8273" s="56">
        <v>-9722.1</v>
      </c>
      <c r="I8273" s="58">
        <v>43661</v>
      </c>
      <c r="J8273" s="56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3">
      <c r="A8274" s="56">
        <v>13085500</v>
      </c>
      <c r="B8274" s="57" t="s">
        <v>10</v>
      </c>
      <c r="C8274" s="58">
        <v>43662</v>
      </c>
      <c r="D8274" s="56">
        <v>234</v>
      </c>
      <c r="E8274" s="56">
        <v>19668.8</v>
      </c>
      <c r="F8274" s="56">
        <v>234</v>
      </c>
      <c r="G8274" s="56">
        <v>10187</v>
      </c>
      <c r="H8274" s="56">
        <v>-10187.1</v>
      </c>
      <c r="I8274" s="58">
        <v>43662</v>
      </c>
      <c r="J8274" s="56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3">
      <c r="A8275" s="56">
        <v>13085500</v>
      </c>
      <c r="B8275" s="57" t="s">
        <v>10</v>
      </c>
      <c r="C8275" s="58">
        <v>43663</v>
      </c>
      <c r="D8275" s="56">
        <v>238</v>
      </c>
      <c r="E8275" s="56">
        <v>20141.3</v>
      </c>
      <c r="F8275" s="56">
        <v>238</v>
      </c>
      <c r="G8275" s="56">
        <v>10660</v>
      </c>
      <c r="H8275" s="56">
        <v>-10659.5</v>
      </c>
      <c r="I8275" s="58">
        <v>43663</v>
      </c>
      <c r="J8275" s="56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3">
      <c r="A8276" s="56">
        <v>13085500</v>
      </c>
      <c r="B8276" s="57" t="s">
        <v>10</v>
      </c>
      <c r="C8276" s="58">
        <v>43664</v>
      </c>
      <c r="D8276" s="56">
        <v>239</v>
      </c>
      <c r="E8276" s="56">
        <v>20614.599999999999</v>
      </c>
      <c r="F8276" s="56">
        <v>239</v>
      </c>
      <c r="G8276" s="56">
        <v>11133</v>
      </c>
      <c r="H8276" s="56">
        <v>-11132.9</v>
      </c>
      <c r="I8276" s="58">
        <v>43664</v>
      </c>
      <c r="J8276" s="5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3">
      <c r="A8277" s="56">
        <v>13085500</v>
      </c>
      <c r="B8277" s="57" t="s">
        <v>10</v>
      </c>
      <c r="C8277" s="58">
        <v>43665</v>
      </c>
      <c r="D8277" s="56">
        <v>236</v>
      </c>
      <c r="E8277" s="56">
        <v>21081.8</v>
      </c>
      <c r="F8277" s="56">
        <v>236</v>
      </c>
      <c r="G8277" s="56">
        <v>11600</v>
      </c>
      <c r="H8277" s="56">
        <v>-11600</v>
      </c>
      <c r="I8277" s="58">
        <v>43665</v>
      </c>
      <c r="J8277" s="56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3">
      <c r="A8278" s="56">
        <v>13085500</v>
      </c>
      <c r="B8278" s="57" t="s">
        <v>10</v>
      </c>
      <c r="C8278" s="58">
        <v>43666</v>
      </c>
      <c r="D8278" s="56">
        <v>220</v>
      </c>
      <c r="E8278" s="56">
        <v>21517.599999999999</v>
      </c>
      <c r="F8278" s="56">
        <v>220</v>
      </c>
      <c r="G8278" s="56">
        <v>12036</v>
      </c>
      <c r="H8278" s="56">
        <v>-12035.9</v>
      </c>
      <c r="I8278" s="58">
        <v>43666</v>
      </c>
      <c r="J8278" s="56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3">
      <c r="A8279" s="56">
        <v>13085500</v>
      </c>
      <c r="B8279" s="57" t="s">
        <v>10</v>
      </c>
      <c r="C8279" s="58">
        <v>43667</v>
      </c>
      <c r="D8279" s="56">
        <v>211</v>
      </c>
      <c r="E8279" s="56">
        <v>21936.6</v>
      </c>
      <c r="F8279" s="56">
        <v>211</v>
      </c>
      <c r="G8279" s="56">
        <v>12455</v>
      </c>
      <c r="H8279" s="56">
        <v>-12454.8</v>
      </c>
      <c r="I8279" s="58">
        <v>43667</v>
      </c>
      <c r="J8279" s="56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3">
      <c r="A8280" s="56">
        <v>13085500</v>
      </c>
      <c r="B8280" s="57" t="s">
        <v>10</v>
      </c>
      <c r="C8280" s="58">
        <v>43668</v>
      </c>
      <c r="D8280" s="56">
        <v>218</v>
      </c>
      <c r="E8280" s="56">
        <v>22368.2</v>
      </c>
      <c r="F8280" s="56">
        <v>218</v>
      </c>
      <c r="G8280" s="56">
        <v>12886</v>
      </c>
      <c r="H8280" s="56">
        <v>-12886.4</v>
      </c>
      <c r="I8280" s="58">
        <v>43668</v>
      </c>
      <c r="J8280" s="56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3">
      <c r="A8281" s="56">
        <v>13085500</v>
      </c>
      <c r="B8281" s="57" t="s">
        <v>10</v>
      </c>
      <c r="C8281" s="58">
        <v>43669</v>
      </c>
      <c r="D8281" s="56">
        <v>220</v>
      </c>
      <c r="E8281" s="56">
        <v>22805.4</v>
      </c>
      <c r="F8281" s="56">
        <v>220</v>
      </c>
      <c r="G8281" s="56">
        <v>13324</v>
      </c>
      <c r="H8281" s="56">
        <v>-13323.6</v>
      </c>
      <c r="I8281" s="58">
        <v>43669</v>
      </c>
      <c r="J8281" s="56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3">
      <c r="A8282" s="56">
        <v>13085500</v>
      </c>
      <c r="B8282" s="57" t="s">
        <v>10</v>
      </c>
      <c r="C8282" s="58">
        <v>43670</v>
      </c>
      <c r="D8282" s="56">
        <v>219</v>
      </c>
      <c r="E8282" s="56">
        <v>23240.400000000001</v>
      </c>
      <c r="F8282" s="56">
        <v>219</v>
      </c>
      <c r="G8282" s="56">
        <v>13759</v>
      </c>
      <c r="H8282" s="56">
        <v>-13758.6</v>
      </c>
      <c r="I8282" s="58">
        <v>43670</v>
      </c>
      <c r="J8282" s="56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3">
      <c r="A8283" s="56">
        <v>13085500</v>
      </c>
      <c r="B8283" s="57" t="s">
        <v>10</v>
      </c>
      <c r="C8283" s="58">
        <v>43671</v>
      </c>
      <c r="D8283" s="56">
        <v>210</v>
      </c>
      <c r="E8283" s="56">
        <v>23656.400000000001</v>
      </c>
      <c r="F8283" s="56">
        <v>210</v>
      </c>
      <c r="G8283" s="56">
        <v>14175</v>
      </c>
      <c r="H8283" s="56">
        <v>-14174.6</v>
      </c>
      <c r="I8283" s="58">
        <v>43671</v>
      </c>
      <c r="J8283" s="56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3">
      <c r="A8284" s="56">
        <v>13085500</v>
      </c>
      <c r="B8284" s="57" t="s">
        <v>10</v>
      </c>
      <c r="C8284" s="58">
        <v>43672</v>
      </c>
      <c r="D8284" s="56">
        <v>216</v>
      </c>
      <c r="E8284" s="56">
        <v>24084</v>
      </c>
      <c r="F8284" s="56">
        <v>216</v>
      </c>
      <c r="G8284" s="56">
        <v>14602</v>
      </c>
      <c r="H8284" s="56">
        <v>-14602.3</v>
      </c>
      <c r="I8284" s="58">
        <v>43672</v>
      </c>
      <c r="J8284" s="56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3">
      <c r="A8285" s="56">
        <v>13085500</v>
      </c>
      <c r="B8285" s="57" t="s">
        <v>10</v>
      </c>
      <c r="C8285" s="58">
        <v>43673</v>
      </c>
      <c r="D8285" s="56">
        <v>213</v>
      </c>
      <c r="E8285" s="56">
        <v>24506.1</v>
      </c>
      <c r="F8285" s="56">
        <v>213</v>
      </c>
      <c r="G8285" s="56">
        <v>15024</v>
      </c>
      <c r="H8285" s="56">
        <v>-15024.4</v>
      </c>
      <c r="I8285" s="58">
        <v>43673</v>
      </c>
      <c r="J8285" s="56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3">
      <c r="A8286" s="56">
        <v>13085500</v>
      </c>
      <c r="B8286" s="57" t="s">
        <v>10</v>
      </c>
      <c r="C8286" s="58">
        <v>43674</v>
      </c>
      <c r="D8286" s="56">
        <v>211</v>
      </c>
      <c r="E8286" s="56">
        <v>24924.1</v>
      </c>
      <c r="F8286" s="56">
        <v>211</v>
      </c>
      <c r="G8286" s="56">
        <v>15442</v>
      </c>
      <c r="H8286" s="56">
        <v>-15442.3</v>
      </c>
      <c r="I8286" s="58">
        <v>43674</v>
      </c>
      <c r="J8286" s="5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3">
      <c r="A8287" s="56">
        <v>13085500</v>
      </c>
      <c r="B8287" s="57" t="s">
        <v>10</v>
      </c>
      <c r="C8287" s="58">
        <v>43675</v>
      </c>
      <c r="D8287" s="56">
        <v>209</v>
      </c>
      <c r="E8287" s="56">
        <v>25337.8</v>
      </c>
      <c r="F8287" s="56">
        <v>209</v>
      </c>
      <c r="G8287" s="56">
        <v>15856</v>
      </c>
      <c r="H8287" s="56">
        <v>-15856.1</v>
      </c>
      <c r="I8287" s="58">
        <v>43675</v>
      </c>
      <c r="J8287" s="56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3">
      <c r="A8288" s="56">
        <v>13085500</v>
      </c>
      <c r="B8288" s="57" t="s">
        <v>10</v>
      </c>
      <c r="C8288" s="58">
        <v>43676</v>
      </c>
      <c r="D8288" s="56">
        <v>211</v>
      </c>
      <c r="E8288" s="56">
        <v>25756.2</v>
      </c>
      <c r="F8288" s="56">
        <v>211</v>
      </c>
      <c r="G8288" s="56">
        <v>16275</v>
      </c>
      <c r="H8288" s="56">
        <v>-16274.5</v>
      </c>
      <c r="I8288" s="58">
        <v>43676</v>
      </c>
      <c r="J8288" s="56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3">
      <c r="A8289" s="56">
        <v>13085500</v>
      </c>
      <c r="B8289" s="57" t="s">
        <v>10</v>
      </c>
      <c r="C8289" s="58">
        <v>43677</v>
      </c>
      <c r="D8289" s="56">
        <v>212</v>
      </c>
      <c r="E8289" s="56">
        <v>26176.3</v>
      </c>
      <c r="F8289" s="56">
        <v>212</v>
      </c>
      <c r="G8289" s="56">
        <v>16695</v>
      </c>
      <c r="H8289" s="56">
        <v>-16694.599999999999</v>
      </c>
      <c r="I8289" s="58">
        <v>43677</v>
      </c>
      <c r="J8289" s="56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3">
      <c r="A8290" s="56">
        <v>13085500</v>
      </c>
      <c r="B8290" s="57" t="s">
        <v>10</v>
      </c>
      <c r="C8290" s="58">
        <v>43678</v>
      </c>
      <c r="D8290" s="56">
        <v>205</v>
      </c>
      <c r="E8290" s="56">
        <v>26582.2</v>
      </c>
      <c r="F8290" s="56">
        <v>205</v>
      </c>
      <c r="G8290" s="56">
        <v>17101</v>
      </c>
      <c r="H8290" s="56">
        <v>-17100.5</v>
      </c>
      <c r="I8290" s="58">
        <v>43678</v>
      </c>
      <c r="J8290" s="56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3">
      <c r="A8291" s="56">
        <v>13085500</v>
      </c>
      <c r="B8291" s="57" t="s">
        <v>10</v>
      </c>
      <c r="C8291" s="58">
        <v>43679</v>
      </c>
      <c r="D8291" s="56">
        <v>197</v>
      </c>
      <c r="E8291" s="56">
        <v>26972</v>
      </c>
      <c r="F8291" s="56">
        <v>197</v>
      </c>
      <c r="G8291" s="56">
        <v>17490</v>
      </c>
      <c r="H8291" s="56">
        <v>-17490.3</v>
      </c>
      <c r="I8291" s="58">
        <v>43679</v>
      </c>
      <c r="J8291" s="56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3">
      <c r="A8292" s="56">
        <v>13085500</v>
      </c>
      <c r="B8292" s="57" t="s">
        <v>10</v>
      </c>
      <c r="C8292" s="58">
        <v>43680</v>
      </c>
      <c r="D8292" s="56">
        <v>198</v>
      </c>
      <c r="E8292" s="56">
        <v>27364.400000000001</v>
      </c>
      <c r="F8292" s="56">
        <v>198</v>
      </c>
      <c r="G8292" s="56">
        <v>17883</v>
      </c>
      <c r="H8292" s="56">
        <v>-17882.599999999999</v>
      </c>
      <c r="I8292" s="58">
        <v>43680</v>
      </c>
      <c r="J8292" s="56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3">
      <c r="A8293" s="56">
        <v>13085500</v>
      </c>
      <c r="B8293" s="57" t="s">
        <v>10</v>
      </c>
      <c r="C8293" s="58">
        <v>43681</v>
      </c>
      <c r="D8293" s="56">
        <v>194</v>
      </c>
      <c r="E8293" s="56">
        <v>27748.2</v>
      </c>
      <c r="F8293" s="56">
        <v>194</v>
      </c>
      <c r="G8293" s="56">
        <v>18266</v>
      </c>
      <c r="H8293" s="56">
        <v>-18266.400000000001</v>
      </c>
      <c r="I8293" s="58">
        <v>43681</v>
      </c>
      <c r="J8293" s="56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3">
      <c r="A8294" s="56">
        <v>13085500</v>
      </c>
      <c r="B8294" s="57" t="s">
        <v>10</v>
      </c>
      <c r="C8294" s="58">
        <v>43682</v>
      </c>
      <c r="D8294" s="56">
        <v>209</v>
      </c>
      <c r="E8294" s="56">
        <v>28163.599999999999</v>
      </c>
      <c r="F8294" s="56">
        <v>209</v>
      </c>
      <c r="G8294" s="56">
        <v>18682</v>
      </c>
      <c r="H8294" s="56">
        <v>-18681.900000000001</v>
      </c>
      <c r="I8294" s="58">
        <v>43682</v>
      </c>
      <c r="J8294" s="56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3">
      <c r="A8295" s="56">
        <v>13085500</v>
      </c>
      <c r="B8295" s="57" t="s">
        <v>10</v>
      </c>
      <c r="C8295" s="58">
        <v>43683</v>
      </c>
      <c r="D8295" s="56">
        <v>229</v>
      </c>
      <c r="E8295" s="56">
        <v>28616.799999999999</v>
      </c>
      <c r="F8295" s="56">
        <v>229</v>
      </c>
      <c r="G8295" s="56">
        <v>19135</v>
      </c>
      <c r="H8295" s="56">
        <v>-19135</v>
      </c>
      <c r="I8295" s="58">
        <v>43683</v>
      </c>
      <c r="J8295" s="56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3">
      <c r="A8296" s="56">
        <v>13085500</v>
      </c>
      <c r="B8296" s="57" t="s">
        <v>10</v>
      </c>
      <c r="C8296" s="58">
        <v>43684</v>
      </c>
      <c r="D8296" s="56">
        <v>242</v>
      </c>
      <c r="E8296" s="56">
        <v>29095.7</v>
      </c>
      <c r="F8296" s="56">
        <v>242</v>
      </c>
      <c r="G8296" s="56">
        <v>19614</v>
      </c>
      <c r="H8296" s="56">
        <v>-19614</v>
      </c>
      <c r="I8296" s="58">
        <v>43684</v>
      </c>
      <c r="J8296" s="5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3">
      <c r="A8297" s="56">
        <v>13085500</v>
      </c>
      <c r="B8297" s="57" t="s">
        <v>10</v>
      </c>
      <c r="C8297" s="58">
        <v>43685</v>
      </c>
      <c r="D8297" s="56">
        <v>248</v>
      </c>
      <c r="E8297" s="56">
        <v>29587.9</v>
      </c>
      <c r="F8297" s="56">
        <v>248</v>
      </c>
      <c r="G8297" s="56">
        <v>20106</v>
      </c>
      <c r="H8297" s="56">
        <v>-20106.2</v>
      </c>
      <c r="I8297" s="58">
        <v>43685</v>
      </c>
      <c r="J8297" s="56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3">
      <c r="A8298" s="56">
        <v>13085500</v>
      </c>
      <c r="B8298" s="57" t="s">
        <v>10</v>
      </c>
      <c r="C8298" s="58">
        <v>43686</v>
      </c>
      <c r="D8298" s="56">
        <v>236</v>
      </c>
      <c r="E8298" s="56">
        <v>30056.7</v>
      </c>
      <c r="F8298" s="56">
        <v>236</v>
      </c>
      <c r="G8298" s="56">
        <v>20575</v>
      </c>
      <c r="H8298" s="56">
        <v>-20574.900000000001</v>
      </c>
      <c r="I8298" s="58">
        <v>43686</v>
      </c>
      <c r="J8298" s="56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3">
      <c r="A8299" s="56">
        <v>13085500</v>
      </c>
      <c r="B8299" s="57" t="s">
        <v>10</v>
      </c>
      <c r="C8299" s="58">
        <v>43687</v>
      </c>
      <c r="D8299" s="56">
        <v>205</v>
      </c>
      <c r="E8299" s="56">
        <v>30463.3</v>
      </c>
      <c r="F8299" s="56">
        <v>205</v>
      </c>
      <c r="G8299" s="56">
        <v>20982</v>
      </c>
      <c r="H8299" s="56">
        <v>-20981.5</v>
      </c>
      <c r="I8299" s="58">
        <v>43687</v>
      </c>
      <c r="J8299" s="56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3">
      <c r="A8300" s="56">
        <v>13085500</v>
      </c>
      <c r="B8300" s="57" t="s">
        <v>10</v>
      </c>
      <c r="C8300" s="58">
        <v>43688</v>
      </c>
      <c r="D8300" s="56">
        <v>188</v>
      </c>
      <c r="E8300" s="56">
        <v>30835.5</v>
      </c>
      <c r="F8300" s="56">
        <v>188</v>
      </c>
      <c r="G8300" s="56">
        <v>21354</v>
      </c>
      <c r="H8300" s="56">
        <v>-21353.7</v>
      </c>
      <c r="I8300" s="58">
        <v>43688</v>
      </c>
      <c r="J8300" s="56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3">
      <c r="A8301" s="56">
        <v>13085500</v>
      </c>
      <c r="B8301" s="57" t="s">
        <v>10</v>
      </c>
      <c r="C8301" s="58">
        <v>43689</v>
      </c>
      <c r="D8301" s="56">
        <v>206</v>
      </c>
      <c r="E8301" s="56">
        <v>31244.2</v>
      </c>
      <c r="F8301" s="56">
        <v>206</v>
      </c>
      <c r="G8301" s="56">
        <v>21762</v>
      </c>
      <c r="H8301" s="56">
        <v>-21762.400000000001</v>
      </c>
      <c r="I8301" s="58">
        <v>43689</v>
      </c>
      <c r="J8301" s="56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3">
      <c r="A8302" s="56">
        <v>13085500</v>
      </c>
      <c r="B8302" s="57" t="s">
        <v>10</v>
      </c>
      <c r="C8302" s="58">
        <v>43690</v>
      </c>
      <c r="D8302" s="56">
        <v>212</v>
      </c>
      <c r="E8302" s="56">
        <v>31665.200000000001</v>
      </c>
      <c r="F8302" s="56">
        <v>212</v>
      </c>
      <c r="G8302" s="56">
        <v>22184</v>
      </c>
      <c r="H8302" s="56">
        <v>-22183.5</v>
      </c>
      <c r="I8302" s="58">
        <v>43690</v>
      </c>
      <c r="J8302" s="56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3">
      <c r="A8303" s="56">
        <v>13085500</v>
      </c>
      <c r="B8303" s="57" t="s">
        <v>10</v>
      </c>
      <c r="C8303" s="58">
        <v>43691</v>
      </c>
      <c r="D8303" s="56">
        <v>194</v>
      </c>
      <c r="E8303" s="56">
        <v>32050.400000000001</v>
      </c>
      <c r="F8303" s="56">
        <v>194</v>
      </c>
      <c r="G8303" s="56">
        <v>22569</v>
      </c>
      <c r="H8303" s="56">
        <v>-22568.7</v>
      </c>
      <c r="I8303" s="58">
        <v>43691</v>
      </c>
      <c r="J8303" s="56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3">
      <c r="A8304" s="56">
        <v>13085500</v>
      </c>
      <c r="B8304" s="57" t="s">
        <v>10</v>
      </c>
      <c r="C8304" s="58">
        <v>43692</v>
      </c>
      <c r="D8304" s="56">
        <v>203</v>
      </c>
      <c r="E8304" s="56">
        <v>32453.599999999999</v>
      </c>
      <c r="F8304" s="56">
        <v>203</v>
      </c>
      <c r="G8304" s="56">
        <v>22972</v>
      </c>
      <c r="H8304" s="56">
        <v>-22971.9</v>
      </c>
      <c r="I8304" s="58">
        <v>43692</v>
      </c>
      <c r="J8304" s="56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3">
      <c r="A8305" s="56">
        <v>13085500</v>
      </c>
      <c r="B8305" s="57" t="s">
        <v>10</v>
      </c>
      <c r="C8305" s="58">
        <v>43693</v>
      </c>
      <c r="D8305" s="56">
        <v>210</v>
      </c>
      <c r="E8305" s="56">
        <v>32870.199999999997</v>
      </c>
      <c r="F8305" s="56">
        <v>210</v>
      </c>
      <c r="G8305" s="56">
        <v>23389</v>
      </c>
      <c r="H8305" s="56">
        <v>-23388.5</v>
      </c>
      <c r="I8305" s="58">
        <v>43693</v>
      </c>
      <c r="J8305" s="56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3">
      <c r="A8306" s="56">
        <v>13085500</v>
      </c>
      <c r="B8306" s="57" t="s">
        <v>10</v>
      </c>
      <c r="C8306" s="58">
        <v>43694</v>
      </c>
      <c r="D8306" s="56">
        <v>199</v>
      </c>
      <c r="E8306" s="56">
        <v>33264</v>
      </c>
      <c r="F8306" s="56">
        <v>199</v>
      </c>
      <c r="G8306" s="56">
        <v>23782</v>
      </c>
      <c r="H8306" s="56">
        <v>-23782.3</v>
      </c>
      <c r="I8306" s="58">
        <v>43694</v>
      </c>
      <c r="J8306" s="5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3">
      <c r="A8307" s="56">
        <v>13085500</v>
      </c>
      <c r="B8307" s="57" t="s">
        <v>10</v>
      </c>
      <c r="C8307" s="58">
        <v>43695</v>
      </c>
      <c r="D8307" s="56">
        <v>186</v>
      </c>
      <c r="E8307" s="56">
        <v>33632.199999999997</v>
      </c>
      <c r="F8307" s="56">
        <v>186</v>
      </c>
      <c r="G8307" s="56">
        <v>24150</v>
      </c>
      <c r="H8307" s="56">
        <v>-24150.400000000001</v>
      </c>
      <c r="I8307" s="58">
        <v>43695</v>
      </c>
      <c r="J8307" s="56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3">
      <c r="A8308" s="56">
        <v>13085500</v>
      </c>
      <c r="B8308" s="57" t="s">
        <v>10</v>
      </c>
      <c r="C8308" s="58">
        <v>43696</v>
      </c>
      <c r="D8308" s="56">
        <v>191</v>
      </c>
      <c r="E8308" s="56">
        <v>34010.699999999997</v>
      </c>
      <c r="F8308" s="56">
        <v>191</v>
      </c>
      <c r="G8308" s="56">
        <v>24529</v>
      </c>
      <c r="H8308" s="56">
        <v>-24528.9</v>
      </c>
      <c r="I8308" s="58">
        <v>43696</v>
      </c>
      <c r="J8308" s="56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3">
      <c r="A8309" s="56">
        <v>13085500</v>
      </c>
      <c r="B8309" s="57" t="s">
        <v>10</v>
      </c>
      <c r="C8309" s="58">
        <v>43697</v>
      </c>
      <c r="D8309" s="56">
        <v>205</v>
      </c>
      <c r="E8309" s="56">
        <v>34417</v>
      </c>
      <c r="F8309" s="56">
        <v>205</v>
      </c>
      <c r="G8309" s="56">
        <v>24935</v>
      </c>
      <c r="H8309" s="56">
        <v>-24935.3</v>
      </c>
      <c r="I8309" s="58">
        <v>43697</v>
      </c>
      <c r="J8309" s="56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3">
      <c r="A8310" s="56">
        <v>13085500</v>
      </c>
      <c r="B8310" s="57" t="s">
        <v>10</v>
      </c>
      <c r="C8310" s="58">
        <v>43698</v>
      </c>
      <c r="D8310" s="56">
        <v>221</v>
      </c>
      <c r="E8310" s="56">
        <v>34854.6</v>
      </c>
      <c r="F8310" s="56">
        <v>221</v>
      </c>
      <c r="G8310" s="56">
        <v>25373</v>
      </c>
      <c r="H8310" s="56">
        <v>-25372.9</v>
      </c>
      <c r="I8310" s="58">
        <v>43698</v>
      </c>
      <c r="J8310" s="56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3">
      <c r="A8311" s="56">
        <v>13085500</v>
      </c>
      <c r="B8311" s="57" t="s">
        <v>10</v>
      </c>
      <c r="C8311" s="58">
        <v>43699</v>
      </c>
      <c r="D8311" s="56">
        <v>225</v>
      </c>
      <c r="E8311" s="56">
        <v>35301.800000000003</v>
      </c>
      <c r="F8311" s="56">
        <v>225</v>
      </c>
      <c r="G8311" s="56">
        <v>25820</v>
      </c>
      <c r="H8311" s="56">
        <v>-25820</v>
      </c>
      <c r="I8311" s="58">
        <v>43699</v>
      </c>
      <c r="J8311" s="56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3">
      <c r="A8312" s="56">
        <v>13085500</v>
      </c>
      <c r="B8312" s="57" t="s">
        <v>10</v>
      </c>
      <c r="C8312" s="58">
        <v>43700</v>
      </c>
      <c r="D8312" s="56">
        <v>227</v>
      </c>
      <c r="E8312" s="56">
        <v>35751</v>
      </c>
      <c r="F8312" s="56">
        <v>227</v>
      </c>
      <c r="G8312" s="56">
        <v>26269</v>
      </c>
      <c r="H8312" s="56">
        <v>-26269.3</v>
      </c>
      <c r="I8312" s="58">
        <v>43700</v>
      </c>
      <c r="J8312" s="56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3">
      <c r="A8313" s="56">
        <v>13085500</v>
      </c>
      <c r="B8313" s="57" t="s">
        <v>10</v>
      </c>
      <c r="C8313" s="58">
        <v>43701</v>
      </c>
      <c r="D8313" s="56">
        <v>205</v>
      </c>
      <c r="E8313" s="56">
        <v>36158.300000000003</v>
      </c>
      <c r="F8313" s="56">
        <v>205</v>
      </c>
      <c r="G8313" s="56">
        <v>26677</v>
      </c>
      <c r="H8313" s="56">
        <v>-26676.5</v>
      </c>
      <c r="I8313" s="58">
        <v>43701</v>
      </c>
      <c r="J8313" s="56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3">
      <c r="A8314" s="56">
        <v>13085500</v>
      </c>
      <c r="B8314" s="57" t="s">
        <v>10</v>
      </c>
      <c r="C8314" s="58">
        <v>43702</v>
      </c>
      <c r="D8314" s="56">
        <v>191</v>
      </c>
      <c r="E8314" s="56">
        <v>36537.800000000003</v>
      </c>
      <c r="F8314" s="56">
        <v>191</v>
      </c>
      <c r="G8314" s="56">
        <v>27056</v>
      </c>
      <c r="H8314" s="56">
        <v>-27056</v>
      </c>
      <c r="I8314" s="58">
        <v>43702</v>
      </c>
      <c r="J8314" s="56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3">
      <c r="A8315" s="56">
        <v>13085500</v>
      </c>
      <c r="B8315" s="57" t="s">
        <v>10</v>
      </c>
      <c r="C8315" s="58">
        <v>43703</v>
      </c>
      <c r="D8315" s="56">
        <v>210</v>
      </c>
      <c r="E8315" s="56">
        <v>36954.5</v>
      </c>
      <c r="F8315" s="56">
        <v>210</v>
      </c>
      <c r="G8315" s="56">
        <v>27473</v>
      </c>
      <c r="H8315" s="56">
        <v>-27472.7</v>
      </c>
      <c r="I8315" s="58">
        <v>43703</v>
      </c>
      <c r="J8315" s="56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3">
      <c r="A8316" s="56">
        <v>13085500</v>
      </c>
      <c r="B8316" s="57" t="s">
        <v>10</v>
      </c>
      <c r="C8316" s="58">
        <v>43704</v>
      </c>
      <c r="D8316" s="56">
        <v>220</v>
      </c>
      <c r="E8316" s="56">
        <v>37391</v>
      </c>
      <c r="F8316" s="56">
        <v>220</v>
      </c>
      <c r="G8316" s="56">
        <v>27909</v>
      </c>
      <c r="H8316" s="56">
        <v>-27909.3</v>
      </c>
      <c r="I8316" s="58">
        <v>43704</v>
      </c>
      <c r="J8316" s="5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3">
      <c r="A8317" s="56">
        <v>13085500</v>
      </c>
      <c r="B8317" s="57" t="s">
        <v>10</v>
      </c>
      <c r="C8317" s="58">
        <v>43705</v>
      </c>
      <c r="D8317" s="56">
        <v>209</v>
      </c>
      <c r="E8317" s="56">
        <v>37806</v>
      </c>
      <c r="F8317" s="56">
        <v>209</v>
      </c>
      <c r="G8317" s="56">
        <v>28324</v>
      </c>
      <c r="H8317" s="56">
        <v>-28324.3</v>
      </c>
      <c r="I8317" s="58">
        <v>43705</v>
      </c>
      <c r="J8317" s="56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3">
      <c r="A8318" s="56">
        <v>13085500</v>
      </c>
      <c r="B8318" s="57" t="s">
        <v>10</v>
      </c>
      <c r="C8318" s="58">
        <v>43706</v>
      </c>
      <c r="D8318" s="56">
        <v>214</v>
      </c>
      <c r="E8318" s="56">
        <v>38230.5</v>
      </c>
      <c r="F8318" s="56">
        <v>214</v>
      </c>
      <c r="G8318" s="56">
        <v>28749</v>
      </c>
      <c r="H8318" s="56">
        <v>-28748.799999999999</v>
      </c>
      <c r="I8318" s="58">
        <v>43706</v>
      </c>
      <c r="J8318" s="56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3">
      <c r="A8319" s="56">
        <v>13085500</v>
      </c>
      <c r="B8319" s="57" t="s">
        <v>10</v>
      </c>
      <c r="C8319" s="58">
        <v>43707</v>
      </c>
      <c r="D8319" s="56">
        <v>218</v>
      </c>
      <c r="E8319" s="56">
        <v>38662.1</v>
      </c>
      <c r="F8319" s="56">
        <v>218</v>
      </c>
      <c r="G8319" s="56">
        <v>29180</v>
      </c>
      <c r="H8319" s="56">
        <v>-29180.400000000001</v>
      </c>
      <c r="I8319" s="58">
        <v>43707</v>
      </c>
      <c r="J8319" s="56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3">
      <c r="A8320" s="56">
        <v>13085500</v>
      </c>
      <c r="B8320" s="57" t="s">
        <v>10</v>
      </c>
      <c r="C8320" s="58">
        <v>43708</v>
      </c>
      <c r="D8320" s="56">
        <v>203</v>
      </c>
      <c r="E8320" s="56">
        <v>39064.6</v>
      </c>
      <c r="F8320" s="56">
        <v>203</v>
      </c>
      <c r="G8320" s="56">
        <v>29583</v>
      </c>
      <c r="H8320" s="56">
        <v>-29582.799999999999</v>
      </c>
      <c r="I8320" s="58">
        <v>43708</v>
      </c>
      <c r="J8320" s="56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3">
      <c r="A8321" s="56">
        <v>13085500</v>
      </c>
      <c r="B8321" s="57" t="s">
        <v>10</v>
      </c>
      <c r="C8321" s="58">
        <v>43709</v>
      </c>
      <c r="D8321" s="56">
        <v>189</v>
      </c>
      <c r="E8321" s="56">
        <v>39439.800000000003</v>
      </c>
      <c r="F8321" s="56">
        <v>189</v>
      </c>
      <c r="G8321" s="56">
        <v>29958</v>
      </c>
      <c r="H8321" s="56">
        <v>-29958.1</v>
      </c>
      <c r="I8321" s="58">
        <v>43709</v>
      </c>
      <c r="J8321" s="56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3">
      <c r="A8322" s="56">
        <v>13085500</v>
      </c>
      <c r="B8322" s="57" t="s">
        <v>10</v>
      </c>
      <c r="C8322" s="58">
        <v>43710</v>
      </c>
      <c r="D8322" s="56">
        <v>201</v>
      </c>
      <c r="E8322" s="56">
        <v>39838.300000000003</v>
      </c>
      <c r="F8322" s="56">
        <v>201</v>
      </c>
      <c r="G8322" s="56">
        <v>30357</v>
      </c>
      <c r="H8322" s="56">
        <v>-30356.6</v>
      </c>
      <c r="I8322" s="58">
        <v>43710</v>
      </c>
      <c r="J8322" s="56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3">
      <c r="A8323" s="56">
        <v>13085500</v>
      </c>
      <c r="B8323" s="57" t="s">
        <v>10</v>
      </c>
      <c r="C8323" s="58">
        <v>43711</v>
      </c>
      <c r="D8323" s="56">
        <v>211</v>
      </c>
      <c r="E8323" s="56">
        <v>40257.199999999997</v>
      </c>
      <c r="F8323" s="56">
        <v>211</v>
      </c>
      <c r="G8323" s="56">
        <v>30776</v>
      </c>
      <c r="H8323" s="56">
        <v>-30775.5</v>
      </c>
      <c r="I8323" s="58">
        <v>43711</v>
      </c>
      <c r="J8323" s="56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3">
      <c r="A8324" s="56">
        <v>13085500</v>
      </c>
      <c r="B8324" s="57" t="s">
        <v>10</v>
      </c>
      <c r="C8324" s="58">
        <v>43712</v>
      </c>
      <c r="D8324" s="56">
        <v>214</v>
      </c>
      <c r="E8324" s="56">
        <v>40682.300000000003</v>
      </c>
      <c r="F8324" s="56">
        <v>214</v>
      </c>
      <c r="G8324" s="56">
        <v>31201</v>
      </c>
      <c r="H8324" s="56">
        <v>-31200.5</v>
      </c>
      <c r="I8324" s="58">
        <v>43712</v>
      </c>
      <c r="J8324" s="56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3">
      <c r="A8325" s="56">
        <v>13085500</v>
      </c>
      <c r="B8325" s="57" t="s">
        <v>10</v>
      </c>
      <c r="C8325" s="58">
        <v>43713</v>
      </c>
      <c r="D8325" s="56">
        <v>209</v>
      </c>
      <c r="E8325" s="56">
        <v>41096.6</v>
      </c>
      <c r="F8325" s="56">
        <v>209</v>
      </c>
      <c r="G8325" s="56">
        <v>31615</v>
      </c>
      <c r="H8325" s="56">
        <v>-31614.9</v>
      </c>
      <c r="I8325" s="58">
        <v>43713</v>
      </c>
      <c r="J8325" s="56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3">
      <c r="A8326" s="56">
        <v>13085500</v>
      </c>
      <c r="B8326" s="57" t="s">
        <v>10</v>
      </c>
      <c r="C8326" s="58">
        <v>43714</v>
      </c>
      <c r="D8326" s="56">
        <v>187</v>
      </c>
      <c r="E8326" s="56">
        <v>41467.4</v>
      </c>
      <c r="F8326" s="56">
        <v>187</v>
      </c>
      <c r="G8326" s="56">
        <v>31986</v>
      </c>
      <c r="H8326" s="56">
        <v>-31985.599999999999</v>
      </c>
      <c r="I8326" s="58">
        <v>43714</v>
      </c>
      <c r="J8326" s="5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3">
      <c r="A8327" s="56">
        <v>13085500</v>
      </c>
      <c r="B8327" s="57" t="s">
        <v>10</v>
      </c>
      <c r="C8327" s="58">
        <v>43715</v>
      </c>
      <c r="D8327" s="56">
        <v>167</v>
      </c>
      <c r="E8327" s="56">
        <v>41797.800000000003</v>
      </c>
      <c r="F8327" s="56">
        <v>167</v>
      </c>
      <c r="G8327" s="56">
        <v>32316</v>
      </c>
      <c r="H8327" s="56">
        <v>-32316.1</v>
      </c>
      <c r="I8327" s="58">
        <v>43715</v>
      </c>
      <c r="J8327" s="56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3">
      <c r="A8328" s="56">
        <v>13085500</v>
      </c>
      <c r="B8328" s="57" t="s">
        <v>10</v>
      </c>
      <c r="C8328" s="58">
        <v>43716</v>
      </c>
      <c r="D8328" s="56">
        <v>151</v>
      </c>
      <c r="E8328" s="56">
        <v>42096.6</v>
      </c>
      <c r="F8328" s="56">
        <v>151</v>
      </c>
      <c r="G8328" s="56">
        <v>32615</v>
      </c>
      <c r="H8328" s="56">
        <v>-32614.9</v>
      </c>
      <c r="I8328" s="58">
        <v>43716</v>
      </c>
      <c r="J8328" s="56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3">
      <c r="A8329" s="56">
        <v>13085500</v>
      </c>
      <c r="B8329" s="57" t="s">
        <v>10</v>
      </c>
      <c r="C8329" s="58">
        <v>43717</v>
      </c>
      <c r="D8329" s="56">
        <v>153</v>
      </c>
      <c r="E8329" s="56">
        <v>42400.4</v>
      </c>
      <c r="F8329" s="56">
        <v>153</v>
      </c>
      <c r="G8329" s="56">
        <v>32919</v>
      </c>
      <c r="H8329" s="56">
        <v>-32918.699999999997</v>
      </c>
      <c r="I8329" s="58">
        <v>43717</v>
      </c>
      <c r="J8329" s="56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3">
      <c r="A8330" s="56">
        <v>13085500</v>
      </c>
      <c r="B8330" s="57" t="s">
        <v>10</v>
      </c>
      <c r="C8330" s="58">
        <v>43718</v>
      </c>
      <c r="D8330" s="56">
        <v>148</v>
      </c>
      <c r="E8330" s="56">
        <v>42693.5</v>
      </c>
      <c r="F8330" s="56">
        <v>148</v>
      </c>
      <c r="G8330" s="56">
        <v>33212</v>
      </c>
      <c r="H8330" s="56">
        <v>-33211.699999999997</v>
      </c>
      <c r="I8330" s="58">
        <v>43718</v>
      </c>
      <c r="J8330" s="56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3">
      <c r="A8331" s="56">
        <v>13085500</v>
      </c>
      <c r="B8331" s="57" t="s">
        <v>10</v>
      </c>
      <c r="C8331" s="58">
        <v>43719</v>
      </c>
      <c r="D8331" s="56">
        <v>138</v>
      </c>
      <c r="E8331" s="56">
        <v>42968</v>
      </c>
      <c r="F8331" s="56">
        <v>138</v>
      </c>
      <c r="G8331" s="56">
        <v>33486</v>
      </c>
      <c r="H8331" s="56">
        <v>-33486.199999999997</v>
      </c>
      <c r="I8331" s="58">
        <v>43719</v>
      </c>
      <c r="J8331" s="56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3">
      <c r="A8332" s="56">
        <v>13085500</v>
      </c>
      <c r="B8332" s="57" t="s">
        <v>10</v>
      </c>
      <c r="C8332" s="58">
        <v>43720</v>
      </c>
      <c r="D8332" s="56">
        <v>115</v>
      </c>
      <c r="E8332" s="56">
        <v>43196.9</v>
      </c>
      <c r="F8332" s="56">
        <v>115</v>
      </c>
      <c r="G8332" s="56">
        <v>33715</v>
      </c>
      <c r="H8332" s="56">
        <v>-33715.1</v>
      </c>
      <c r="I8332" s="58">
        <v>43720</v>
      </c>
      <c r="J8332" s="56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3">
      <c r="A8333" s="56">
        <v>13085500</v>
      </c>
      <c r="B8333" s="57" t="s">
        <v>10</v>
      </c>
      <c r="C8333" s="58">
        <v>43721</v>
      </c>
      <c r="D8333" s="56">
        <v>93</v>
      </c>
      <c r="E8333" s="56">
        <v>43382.2</v>
      </c>
      <c r="F8333" s="56">
        <v>93</v>
      </c>
      <c r="G8333" s="56">
        <v>33900</v>
      </c>
      <c r="H8333" s="56">
        <v>-33900.400000000001</v>
      </c>
      <c r="I8333" s="58">
        <v>43721</v>
      </c>
      <c r="J8333" s="56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3">
      <c r="A8334" s="56">
        <v>13085500</v>
      </c>
      <c r="B8334" s="57" t="s">
        <v>10</v>
      </c>
      <c r="C8334" s="58">
        <v>43722</v>
      </c>
      <c r="D8334" s="56">
        <v>93</v>
      </c>
      <c r="E8334" s="56">
        <v>43566.2</v>
      </c>
      <c r="F8334" s="56">
        <v>93</v>
      </c>
      <c r="G8334" s="56">
        <v>34085</v>
      </c>
      <c r="H8334" s="56">
        <v>-34084.5</v>
      </c>
      <c r="I8334" s="58">
        <v>43722</v>
      </c>
      <c r="J8334" s="56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3">
      <c r="A8335" s="56">
        <v>13085500</v>
      </c>
      <c r="B8335" s="57" t="s">
        <v>10</v>
      </c>
      <c r="C8335" s="58">
        <v>43723</v>
      </c>
      <c r="D8335" s="56">
        <v>94</v>
      </c>
      <c r="E8335" s="56">
        <v>43753.5</v>
      </c>
      <c r="F8335" s="56">
        <v>94</v>
      </c>
      <c r="G8335" s="56">
        <v>34272</v>
      </c>
      <c r="H8335" s="56">
        <v>-34271.800000000003</v>
      </c>
      <c r="I8335" s="58">
        <v>43723</v>
      </c>
      <c r="J8335" s="56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3">
      <c r="A8336" s="56">
        <v>13085500</v>
      </c>
      <c r="B8336" s="57" t="s">
        <v>10</v>
      </c>
      <c r="C8336" s="58">
        <v>43724</v>
      </c>
      <c r="D8336" s="56">
        <v>122</v>
      </c>
      <c r="E8336" s="56">
        <v>43995.199999999997</v>
      </c>
      <c r="F8336" s="56">
        <v>122</v>
      </c>
      <c r="G8336" s="56">
        <v>34514</v>
      </c>
      <c r="H8336" s="56">
        <v>-34513.5</v>
      </c>
      <c r="I8336" s="58">
        <v>43724</v>
      </c>
      <c r="J8336" s="5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3">
      <c r="A8337" s="56">
        <v>13085500</v>
      </c>
      <c r="B8337" s="57" t="s">
        <v>10</v>
      </c>
      <c r="C8337" s="58">
        <v>43725</v>
      </c>
      <c r="D8337" s="56">
        <v>132</v>
      </c>
      <c r="E8337" s="56">
        <v>44256.800000000003</v>
      </c>
      <c r="F8337" s="56">
        <v>132</v>
      </c>
      <c r="G8337" s="56">
        <v>34775</v>
      </c>
      <c r="H8337" s="56">
        <v>-34775</v>
      </c>
      <c r="I8337" s="58">
        <v>43725</v>
      </c>
      <c r="J8337" s="56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3">
      <c r="A8338" s="56">
        <v>13085500</v>
      </c>
      <c r="B8338" s="57" t="s">
        <v>10</v>
      </c>
      <c r="C8338" s="58">
        <v>43726</v>
      </c>
      <c r="D8338" s="56">
        <v>126</v>
      </c>
      <c r="E8338" s="56">
        <v>44506.9</v>
      </c>
      <c r="F8338" s="56">
        <v>126</v>
      </c>
      <c r="G8338" s="56">
        <v>35025</v>
      </c>
      <c r="H8338" s="56">
        <v>-35025.199999999997</v>
      </c>
      <c r="I8338" s="58">
        <v>43726</v>
      </c>
      <c r="J8338" s="56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3">
      <c r="A8339" s="56">
        <v>13085500</v>
      </c>
      <c r="B8339" s="57" t="s">
        <v>10</v>
      </c>
      <c r="C8339" s="58">
        <v>43727</v>
      </c>
      <c r="D8339" s="56">
        <v>122</v>
      </c>
      <c r="E8339" s="56">
        <v>44749</v>
      </c>
      <c r="F8339" s="56">
        <v>122</v>
      </c>
      <c r="G8339" s="56">
        <v>35267</v>
      </c>
      <c r="H8339" s="56">
        <v>-35267.199999999997</v>
      </c>
      <c r="I8339" s="58">
        <v>43727</v>
      </c>
      <c r="J8339" s="56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3">
      <c r="A8340" s="56">
        <v>13085500</v>
      </c>
      <c r="B8340" s="57" t="s">
        <v>10</v>
      </c>
      <c r="C8340" s="58">
        <v>43728</v>
      </c>
      <c r="D8340" s="56">
        <v>112</v>
      </c>
      <c r="E8340" s="56">
        <v>44970.7</v>
      </c>
      <c r="F8340" s="56">
        <v>112</v>
      </c>
      <c r="G8340" s="56">
        <v>35489</v>
      </c>
      <c r="H8340" s="56">
        <v>-35489</v>
      </c>
      <c r="I8340" s="58">
        <v>43728</v>
      </c>
      <c r="J8340" s="56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3">
      <c r="A8341" s="56">
        <v>13085500</v>
      </c>
      <c r="B8341" s="57" t="s">
        <v>10</v>
      </c>
      <c r="C8341" s="58">
        <v>43729</v>
      </c>
      <c r="D8341" s="56">
        <v>83</v>
      </c>
      <c r="E8341" s="56">
        <v>45134.7</v>
      </c>
      <c r="F8341" s="56">
        <v>83</v>
      </c>
      <c r="G8341" s="56">
        <v>35653</v>
      </c>
      <c r="H8341" s="56">
        <v>-35653</v>
      </c>
      <c r="I8341" s="58">
        <v>43729</v>
      </c>
      <c r="J8341" s="56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3">
      <c r="A8342" s="56">
        <v>13085500</v>
      </c>
      <c r="B8342" s="57" t="s">
        <v>10</v>
      </c>
      <c r="C8342" s="58">
        <v>43730</v>
      </c>
      <c r="D8342" s="56">
        <v>70</v>
      </c>
      <c r="E8342" s="56">
        <v>45273.8</v>
      </c>
      <c r="F8342" s="56">
        <v>70</v>
      </c>
      <c r="G8342" s="56">
        <v>35792</v>
      </c>
      <c r="H8342" s="56">
        <v>-35792.1</v>
      </c>
      <c r="I8342" s="58">
        <v>43730</v>
      </c>
      <c r="J8342" s="56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3">
      <c r="A8343" s="56">
        <v>13085500</v>
      </c>
      <c r="B8343" s="57" t="s">
        <v>10</v>
      </c>
      <c r="C8343" s="58">
        <v>43731</v>
      </c>
      <c r="D8343" s="56">
        <v>68</v>
      </c>
      <c r="E8343" s="56">
        <v>45407.8</v>
      </c>
      <c r="F8343" s="56">
        <v>68</v>
      </c>
      <c r="G8343" s="56">
        <v>35926</v>
      </c>
      <c r="H8343" s="56">
        <v>-35926</v>
      </c>
      <c r="I8343" s="58">
        <v>43731</v>
      </c>
      <c r="J8343" s="56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3">
      <c r="A8344" s="56">
        <v>13085500</v>
      </c>
      <c r="B8344" s="57" t="s">
        <v>10</v>
      </c>
      <c r="C8344" s="58">
        <v>43732</v>
      </c>
      <c r="D8344" s="56">
        <v>71</v>
      </c>
      <c r="E8344" s="56">
        <v>45547.7</v>
      </c>
      <c r="F8344" s="56">
        <v>71</v>
      </c>
      <c r="G8344" s="56">
        <v>36066</v>
      </c>
      <c r="H8344" s="56">
        <v>-36066</v>
      </c>
      <c r="I8344" s="58">
        <v>43732</v>
      </c>
      <c r="J8344" s="56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3">
      <c r="A8345" s="56">
        <v>13085500</v>
      </c>
      <c r="B8345" s="57" t="s">
        <v>10</v>
      </c>
      <c r="C8345" s="58">
        <v>43733</v>
      </c>
      <c r="D8345" s="56">
        <v>79</v>
      </c>
      <c r="E8345" s="56">
        <v>45705</v>
      </c>
      <c r="F8345" s="56">
        <v>79</v>
      </c>
      <c r="G8345" s="56">
        <v>36223</v>
      </c>
      <c r="H8345" s="56">
        <v>-36223.300000000003</v>
      </c>
      <c r="I8345" s="58">
        <v>43733</v>
      </c>
      <c r="J8345" s="56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3">
      <c r="A8346" s="56">
        <v>13085500</v>
      </c>
      <c r="B8346" s="57" t="s">
        <v>10</v>
      </c>
      <c r="C8346" s="58">
        <v>43734</v>
      </c>
      <c r="D8346" s="56">
        <v>83</v>
      </c>
      <c r="E8346" s="56">
        <v>45869.9</v>
      </c>
      <c r="F8346" s="56">
        <v>83</v>
      </c>
      <c r="G8346" s="56">
        <v>36388</v>
      </c>
      <c r="H8346" s="56">
        <v>-36388.199999999997</v>
      </c>
      <c r="I8346" s="58">
        <v>43734</v>
      </c>
      <c r="J8346" s="5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3">
      <c r="A8347" s="56">
        <v>13085500</v>
      </c>
      <c r="B8347" s="57" t="s">
        <v>10</v>
      </c>
      <c r="C8347" s="58">
        <v>43735</v>
      </c>
      <c r="D8347" s="56">
        <v>78</v>
      </c>
      <c r="E8347" s="56">
        <v>46023.8</v>
      </c>
      <c r="F8347" s="56">
        <v>78</v>
      </c>
      <c r="G8347" s="56">
        <v>36542</v>
      </c>
      <c r="H8347" s="56">
        <v>-36542.1</v>
      </c>
      <c r="I8347" s="58">
        <v>43735</v>
      </c>
      <c r="J8347" s="56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3">
      <c r="A8348" s="56">
        <v>13085500</v>
      </c>
      <c r="B8348" s="57" t="s">
        <v>10</v>
      </c>
      <c r="C8348" s="58">
        <v>43736</v>
      </c>
      <c r="D8348" s="56">
        <v>73</v>
      </c>
      <c r="E8348" s="56">
        <v>46168.4</v>
      </c>
      <c r="F8348" s="56">
        <v>73</v>
      </c>
      <c r="G8348" s="56">
        <v>36687</v>
      </c>
      <c r="H8348" s="56">
        <v>-36686.6</v>
      </c>
      <c r="I8348" s="58">
        <v>43736</v>
      </c>
      <c r="J8348" s="56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3">
      <c r="A8349" s="56">
        <v>13085500</v>
      </c>
      <c r="B8349" s="57" t="s">
        <v>10</v>
      </c>
      <c r="C8349" s="58">
        <v>43737</v>
      </c>
      <c r="D8349" s="56">
        <v>51</v>
      </c>
      <c r="E8349" s="56">
        <v>46269.9</v>
      </c>
      <c r="F8349" s="56">
        <v>51</v>
      </c>
      <c r="G8349" s="56">
        <v>36788</v>
      </c>
      <c r="H8349" s="56">
        <v>-36788.199999999997</v>
      </c>
      <c r="I8349" s="58">
        <v>43737</v>
      </c>
      <c r="J8349" s="56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3">
      <c r="A8350" s="56">
        <v>13085500</v>
      </c>
      <c r="B8350" s="57" t="s">
        <v>10</v>
      </c>
      <c r="C8350" s="58">
        <v>43738</v>
      </c>
      <c r="D8350" s="56">
        <v>57</v>
      </c>
      <c r="E8350" s="56">
        <v>46382.9</v>
      </c>
      <c r="F8350" s="56">
        <v>57</v>
      </c>
      <c r="G8350" s="56">
        <v>36901</v>
      </c>
      <c r="H8350" s="56">
        <v>-36901.199999999997</v>
      </c>
      <c r="I8350" s="58">
        <v>43738</v>
      </c>
      <c r="J8350" s="56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3">
      <c r="A8351" s="56">
        <v>13085500</v>
      </c>
      <c r="B8351" s="57" t="s">
        <v>10</v>
      </c>
      <c r="C8351" s="58">
        <v>43739</v>
      </c>
      <c r="D8351" s="56">
        <v>49</v>
      </c>
      <c r="E8351" s="56">
        <v>46480.4</v>
      </c>
      <c r="F8351" s="56">
        <v>49</v>
      </c>
      <c r="G8351" s="56">
        <v>36999</v>
      </c>
      <c r="H8351" s="56">
        <v>-36998.6</v>
      </c>
      <c r="I8351" s="58">
        <v>43739</v>
      </c>
      <c r="J8351" s="56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3">
      <c r="A8352" s="56">
        <v>13085500</v>
      </c>
      <c r="B8352" s="57" t="s">
        <v>10</v>
      </c>
      <c r="C8352" s="58">
        <v>43740</v>
      </c>
      <c r="D8352" s="56">
        <v>43</v>
      </c>
      <c r="E8352" s="56">
        <v>46565.7</v>
      </c>
      <c r="F8352" s="56">
        <v>43</v>
      </c>
      <c r="G8352" s="56">
        <v>37084</v>
      </c>
      <c r="H8352" s="56">
        <v>-37083.9</v>
      </c>
      <c r="I8352" s="58">
        <v>43740</v>
      </c>
      <c r="J8352" s="56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3">
      <c r="A8353" s="56">
        <v>13085500</v>
      </c>
      <c r="B8353" s="57" t="s">
        <v>10</v>
      </c>
      <c r="C8353" s="58">
        <v>43741</v>
      </c>
      <c r="D8353" s="56">
        <v>37</v>
      </c>
      <c r="E8353" s="56">
        <v>46639</v>
      </c>
      <c r="F8353" s="56">
        <v>37</v>
      </c>
      <c r="G8353" s="56">
        <v>37157</v>
      </c>
      <c r="H8353" s="56">
        <v>-37157.199999999997</v>
      </c>
      <c r="I8353" s="58">
        <v>43741</v>
      </c>
      <c r="J8353" s="56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3">
      <c r="A8354" s="56">
        <v>13085500</v>
      </c>
      <c r="B8354" s="57" t="s">
        <v>10</v>
      </c>
      <c r="C8354" s="58">
        <v>43742</v>
      </c>
      <c r="D8354" s="56">
        <v>35</v>
      </c>
      <c r="E8354" s="56">
        <v>46707.5</v>
      </c>
      <c r="F8354" s="56">
        <v>35</v>
      </c>
      <c r="G8354" s="56">
        <v>37226</v>
      </c>
      <c r="H8354" s="56">
        <v>-37225.800000000003</v>
      </c>
      <c r="I8354" s="58">
        <v>43742</v>
      </c>
      <c r="J8354" s="56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3">
      <c r="A8355" s="56">
        <v>13085500</v>
      </c>
      <c r="B8355" s="57" t="s">
        <v>10</v>
      </c>
      <c r="C8355" s="58">
        <v>43743</v>
      </c>
      <c r="D8355" s="56">
        <v>29</v>
      </c>
      <c r="E8355" s="56">
        <v>46764.2</v>
      </c>
      <c r="F8355" s="56">
        <v>29</v>
      </c>
      <c r="G8355" s="56">
        <v>37283</v>
      </c>
      <c r="H8355" s="56">
        <v>-37282.5</v>
      </c>
      <c r="I8355" s="58">
        <v>43743</v>
      </c>
      <c r="J8355" s="56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3">
      <c r="A8356" s="56">
        <v>13085500</v>
      </c>
      <c r="B8356" s="57" t="s">
        <v>10</v>
      </c>
      <c r="C8356" s="58">
        <v>43744</v>
      </c>
      <c r="D8356" s="56">
        <v>23</v>
      </c>
      <c r="E8356" s="56">
        <v>46810.2</v>
      </c>
      <c r="F8356" s="56">
        <v>23</v>
      </c>
      <c r="G8356" s="56">
        <v>37328</v>
      </c>
      <c r="H8356" s="56">
        <v>-37328.400000000001</v>
      </c>
      <c r="I8356" s="58">
        <v>43744</v>
      </c>
      <c r="J8356" s="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3">
      <c r="A8357" s="56">
        <v>13085500</v>
      </c>
      <c r="B8357" s="57" t="s">
        <v>10</v>
      </c>
      <c r="C8357" s="58">
        <v>43745</v>
      </c>
      <c r="D8357" s="56">
        <v>25</v>
      </c>
      <c r="E8357" s="56">
        <v>46859.4</v>
      </c>
      <c r="F8357" s="56">
        <v>25</v>
      </c>
      <c r="G8357" s="56">
        <v>37378</v>
      </c>
      <c r="H8357" s="56">
        <v>-37377.599999999999</v>
      </c>
      <c r="I8357" s="58">
        <v>43745</v>
      </c>
      <c r="J8357" s="56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3">
      <c r="A8358" s="56">
        <v>13085500</v>
      </c>
      <c r="B8358" s="57" t="s">
        <v>10</v>
      </c>
      <c r="C8358" s="58">
        <v>43746</v>
      </c>
      <c r="D8358" s="56">
        <v>25</v>
      </c>
      <c r="E8358" s="56">
        <v>46908.3</v>
      </c>
      <c r="F8358" s="56">
        <v>25</v>
      </c>
      <c r="G8358" s="56">
        <v>37427</v>
      </c>
      <c r="H8358" s="56">
        <v>-37426.5</v>
      </c>
      <c r="I8358" s="58">
        <v>43746</v>
      </c>
      <c r="J8358" s="56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3">
      <c r="A8359" s="56">
        <v>13085500</v>
      </c>
      <c r="B8359" s="57" t="s">
        <v>10</v>
      </c>
      <c r="C8359" s="58">
        <v>43747</v>
      </c>
      <c r="D8359" s="56">
        <v>23</v>
      </c>
      <c r="E8359" s="56">
        <v>46954.3</v>
      </c>
      <c r="F8359" s="56">
        <v>23</v>
      </c>
      <c r="G8359" s="56">
        <v>37473</v>
      </c>
      <c r="H8359" s="56">
        <v>-37472.6</v>
      </c>
      <c r="I8359" s="58">
        <v>43747</v>
      </c>
      <c r="J8359" s="56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3">
      <c r="A8360" s="56">
        <v>13085500</v>
      </c>
      <c r="B8360" s="57" t="s">
        <v>10</v>
      </c>
      <c r="C8360" s="58">
        <v>43748</v>
      </c>
      <c r="D8360" s="56">
        <v>24</v>
      </c>
      <c r="E8360" s="56">
        <v>47001.5</v>
      </c>
      <c r="F8360" s="56">
        <v>24</v>
      </c>
      <c r="G8360" s="56">
        <v>37520</v>
      </c>
      <c r="H8360" s="56">
        <v>-37519.800000000003</v>
      </c>
      <c r="I8360" s="58">
        <v>43748</v>
      </c>
      <c r="J8360" s="56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3">
      <c r="A8361" s="56">
        <v>13085500</v>
      </c>
      <c r="B8361" s="57" t="s">
        <v>10</v>
      </c>
      <c r="C8361" s="58">
        <v>43749</v>
      </c>
      <c r="D8361" s="56">
        <v>24</v>
      </c>
      <c r="E8361" s="56">
        <v>47049.3</v>
      </c>
      <c r="F8361" s="56">
        <v>24</v>
      </c>
      <c r="G8361" s="56">
        <v>37568</v>
      </c>
      <c r="H8361" s="56">
        <v>-37567.5</v>
      </c>
      <c r="I8361" s="58">
        <v>43749</v>
      </c>
      <c r="J8361" s="56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3">
      <c r="A8362" s="56">
        <v>13085500</v>
      </c>
      <c r="B8362" s="57" t="s">
        <v>10</v>
      </c>
      <c r="C8362" s="58">
        <v>43750</v>
      </c>
      <c r="D8362" s="56">
        <v>28</v>
      </c>
      <c r="E8362" s="56">
        <v>47104.1</v>
      </c>
      <c r="F8362" s="56">
        <v>28</v>
      </c>
      <c r="G8362" s="56">
        <v>37622</v>
      </c>
      <c r="H8362" s="56">
        <v>-37622.400000000001</v>
      </c>
      <c r="I8362" s="58">
        <v>43750</v>
      </c>
      <c r="J8362" s="56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3">
      <c r="A8363" s="56">
        <v>13085500</v>
      </c>
      <c r="B8363" s="57" t="s">
        <v>10</v>
      </c>
      <c r="C8363" s="58">
        <v>43751</v>
      </c>
      <c r="D8363" s="56">
        <v>30</v>
      </c>
      <c r="E8363" s="56">
        <v>47163.7</v>
      </c>
      <c r="F8363" s="56">
        <v>30</v>
      </c>
      <c r="G8363" s="56">
        <v>37682</v>
      </c>
      <c r="H8363" s="56">
        <v>-37682</v>
      </c>
      <c r="I8363" s="58">
        <v>43751</v>
      </c>
      <c r="J8363" s="56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3">
      <c r="A8364" s="56">
        <v>13085500</v>
      </c>
      <c r="B8364" s="57" t="s">
        <v>10</v>
      </c>
      <c r="C8364" s="58">
        <v>43752</v>
      </c>
      <c r="D8364" s="56">
        <v>32</v>
      </c>
      <c r="E8364" s="56">
        <v>47227.7</v>
      </c>
      <c r="F8364" s="56">
        <v>32</v>
      </c>
      <c r="G8364" s="56">
        <v>37746</v>
      </c>
      <c r="H8364" s="56">
        <v>-37745.9</v>
      </c>
      <c r="I8364" s="58">
        <v>43752</v>
      </c>
      <c r="J8364" s="56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3">
      <c r="A8365" s="56">
        <v>13085500</v>
      </c>
      <c r="B8365" s="57" t="s">
        <v>10</v>
      </c>
      <c r="C8365" s="58">
        <v>43753</v>
      </c>
      <c r="D8365" s="56">
        <v>37</v>
      </c>
      <c r="E8365" s="56">
        <v>47301.3</v>
      </c>
      <c r="F8365" s="56">
        <v>37</v>
      </c>
      <c r="G8365" s="56">
        <v>37820</v>
      </c>
      <c r="H8365" s="56">
        <v>-37819.599999999999</v>
      </c>
      <c r="I8365" s="58">
        <v>43753</v>
      </c>
      <c r="J8365" s="56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3">
      <c r="A8366" s="56">
        <v>13085500</v>
      </c>
      <c r="B8366" s="57" t="s">
        <v>10</v>
      </c>
      <c r="C8366" s="58">
        <v>43754</v>
      </c>
      <c r="D8366" s="56">
        <v>40</v>
      </c>
      <c r="E8366" s="56">
        <v>47379.8</v>
      </c>
      <c r="F8366" s="56">
        <v>40</v>
      </c>
      <c r="G8366" s="56">
        <v>37898</v>
      </c>
      <c r="H8366" s="56">
        <v>-37898</v>
      </c>
      <c r="I8366" s="58">
        <v>43754</v>
      </c>
      <c r="J8366" s="5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3">
      <c r="A8367" s="56">
        <v>13085500</v>
      </c>
      <c r="B8367" s="57" t="s">
        <v>10</v>
      </c>
      <c r="C8367" s="58">
        <v>43755</v>
      </c>
      <c r="D8367" s="56">
        <v>42</v>
      </c>
      <c r="E8367" s="56">
        <v>47463.8</v>
      </c>
      <c r="F8367" s="56">
        <v>42</v>
      </c>
      <c r="G8367" s="56">
        <v>37982</v>
      </c>
      <c r="H8367" s="56">
        <v>-37982.1</v>
      </c>
      <c r="I8367" s="58">
        <v>43755</v>
      </c>
      <c r="J8367" s="56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3">
      <c r="A8368" s="56">
        <v>13085500</v>
      </c>
      <c r="B8368" s="57" t="s">
        <v>10</v>
      </c>
      <c r="C8368" s="58">
        <v>43756</v>
      </c>
      <c r="D8368" s="56">
        <v>26</v>
      </c>
      <c r="E8368" s="56">
        <v>47515.6</v>
      </c>
      <c r="F8368" s="56">
        <v>26</v>
      </c>
      <c r="G8368" s="56">
        <v>38034</v>
      </c>
      <c r="H8368" s="56">
        <v>-38033.9</v>
      </c>
      <c r="I8368" s="58">
        <v>43756</v>
      </c>
      <c r="J8368" s="56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3">
      <c r="A8369" s="56">
        <v>13085500</v>
      </c>
      <c r="B8369" s="57" t="s">
        <v>10</v>
      </c>
      <c r="C8369" s="58">
        <v>43757</v>
      </c>
      <c r="D8369" s="56">
        <v>0</v>
      </c>
      <c r="E8369" s="56">
        <v>47515.6</v>
      </c>
      <c r="F8369" s="56">
        <v>0</v>
      </c>
      <c r="G8369" s="56">
        <v>38034</v>
      </c>
      <c r="H8369" s="56">
        <v>-38033.9</v>
      </c>
      <c r="I8369" s="58">
        <v>43757</v>
      </c>
      <c r="J8369" s="56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3">
      <c r="A8370" s="56">
        <v>13085500</v>
      </c>
      <c r="B8370" s="57" t="s">
        <v>10</v>
      </c>
      <c r="C8370" s="58">
        <v>43758</v>
      </c>
      <c r="D8370" s="56">
        <v>0</v>
      </c>
      <c r="E8370" s="56">
        <v>47515.6</v>
      </c>
      <c r="F8370" s="56">
        <v>0</v>
      </c>
      <c r="G8370" s="56">
        <v>38034</v>
      </c>
      <c r="H8370" s="56">
        <v>-38033.9</v>
      </c>
      <c r="I8370" s="58">
        <v>43758</v>
      </c>
      <c r="J8370" s="56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3">
      <c r="A8371" s="56">
        <v>13085500</v>
      </c>
      <c r="B8371" s="57" t="s">
        <v>10</v>
      </c>
      <c r="C8371" s="58">
        <v>43759</v>
      </c>
      <c r="D8371" s="56">
        <v>0</v>
      </c>
      <c r="E8371" s="56">
        <v>47515.6</v>
      </c>
      <c r="F8371" s="56">
        <v>0</v>
      </c>
      <c r="G8371" s="56">
        <v>38034</v>
      </c>
      <c r="H8371" s="56">
        <v>-38033.9</v>
      </c>
      <c r="I8371" s="58">
        <v>43759</v>
      </c>
      <c r="J8371" s="56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3">
      <c r="A8372" s="56">
        <v>13085500</v>
      </c>
      <c r="B8372" s="57" t="s">
        <v>10</v>
      </c>
      <c r="C8372" s="58">
        <v>43760</v>
      </c>
      <c r="D8372" s="56">
        <v>0</v>
      </c>
      <c r="E8372" s="56">
        <v>47515.6</v>
      </c>
      <c r="F8372" s="56">
        <v>0</v>
      </c>
      <c r="G8372" s="56">
        <v>38034</v>
      </c>
      <c r="H8372" s="56">
        <v>-38033.9</v>
      </c>
      <c r="I8372" s="58">
        <v>43760</v>
      </c>
      <c r="J8372" s="56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3">
      <c r="A8373" s="56">
        <v>13085500</v>
      </c>
      <c r="B8373" s="57" t="s">
        <v>10</v>
      </c>
      <c r="C8373" s="58">
        <v>43761</v>
      </c>
      <c r="D8373" s="56">
        <v>0</v>
      </c>
      <c r="E8373" s="56">
        <v>47515.6</v>
      </c>
      <c r="F8373" s="56">
        <v>0</v>
      </c>
      <c r="G8373" s="56">
        <v>38034</v>
      </c>
      <c r="H8373" s="56">
        <v>-38033.9</v>
      </c>
      <c r="I8373" s="58">
        <v>43761</v>
      </c>
      <c r="J8373" s="56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3">
      <c r="A8374" s="56">
        <v>13085500</v>
      </c>
      <c r="B8374" s="57" t="s">
        <v>10</v>
      </c>
      <c r="C8374" s="58">
        <v>43762</v>
      </c>
      <c r="D8374" s="56">
        <v>0</v>
      </c>
      <c r="E8374" s="56">
        <v>47515.6</v>
      </c>
      <c r="F8374" s="56">
        <v>0</v>
      </c>
      <c r="G8374" s="56">
        <v>38034</v>
      </c>
      <c r="H8374" s="56">
        <v>-38033.9</v>
      </c>
      <c r="I8374" s="58">
        <v>43762</v>
      </c>
      <c r="J8374" s="56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3">
      <c r="A8375" s="56">
        <v>13085500</v>
      </c>
      <c r="B8375" s="57" t="s">
        <v>10</v>
      </c>
      <c r="C8375" s="58">
        <v>43763</v>
      </c>
      <c r="D8375" s="56">
        <v>0</v>
      </c>
      <c r="E8375" s="56">
        <v>47515.6</v>
      </c>
      <c r="F8375" s="56">
        <v>0</v>
      </c>
      <c r="G8375" s="56">
        <v>38034</v>
      </c>
      <c r="H8375" s="56">
        <v>-38033.9</v>
      </c>
      <c r="I8375" s="58">
        <v>43763</v>
      </c>
      <c r="J8375" s="56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3">
      <c r="A8376" s="56">
        <v>13085500</v>
      </c>
      <c r="B8376" s="57" t="s">
        <v>10</v>
      </c>
      <c r="C8376" s="58">
        <v>43764</v>
      </c>
      <c r="D8376" s="56">
        <v>0</v>
      </c>
      <c r="E8376" s="56">
        <v>47515.6</v>
      </c>
      <c r="F8376" s="56">
        <v>0</v>
      </c>
      <c r="G8376" s="56">
        <v>38034</v>
      </c>
      <c r="H8376" s="56">
        <v>-38033.9</v>
      </c>
      <c r="I8376" s="58">
        <v>43764</v>
      </c>
      <c r="J8376" s="5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3">
      <c r="A8377" s="56">
        <v>13085500</v>
      </c>
      <c r="B8377" s="57" t="s">
        <v>10</v>
      </c>
      <c r="C8377" s="58">
        <v>43765</v>
      </c>
      <c r="D8377" s="56">
        <v>0</v>
      </c>
      <c r="E8377" s="56">
        <v>47515.6</v>
      </c>
      <c r="F8377" s="56">
        <v>0</v>
      </c>
      <c r="G8377" s="56">
        <v>38034</v>
      </c>
      <c r="H8377" s="56">
        <v>-38033.9</v>
      </c>
      <c r="I8377" s="58">
        <v>43765</v>
      </c>
      <c r="J8377" s="56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3">
      <c r="A8378" s="56">
        <v>13085500</v>
      </c>
      <c r="B8378" s="57" t="s">
        <v>10</v>
      </c>
      <c r="C8378" s="58">
        <v>43766</v>
      </c>
      <c r="D8378" s="56">
        <v>0</v>
      </c>
      <c r="E8378" s="56">
        <v>47515.6</v>
      </c>
      <c r="F8378" s="56">
        <v>0</v>
      </c>
      <c r="G8378" s="56">
        <v>38034</v>
      </c>
      <c r="H8378" s="56">
        <v>-38033.9</v>
      </c>
      <c r="I8378" s="58">
        <v>43766</v>
      </c>
      <c r="J8378" s="56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3">
      <c r="A8379" s="56">
        <v>13085500</v>
      </c>
      <c r="B8379" s="57" t="s">
        <v>10</v>
      </c>
      <c r="C8379" s="58">
        <v>43767</v>
      </c>
      <c r="D8379" s="56">
        <v>0</v>
      </c>
      <c r="E8379" s="56">
        <v>47515.6</v>
      </c>
      <c r="F8379" s="56">
        <v>0</v>
      </c>
      <c r="G8379" s="56">
        <v>38034</v>
      </c>
      <c r="H8379" s="56">
        <v>-38033.9</v>
      </c>
      <c r="I8379" s="58">
        <v>43767</v>
      </c>
      <c r="J8379" s="56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3">
      <c r="A8380" s="56">
        <v>13085500</v>
      </c>
      <c r="B8380" s="57" t="s">
        <v>10</v>
      </c>
      <c r="C8380" s="58">
        <v>43768</v>
      </c>
      <c r="D8380" s="56">
        <v>0</v>
      </c>
      <c r="E8380" s="56">
        <v>47515.6</v>
      </c>
      <c r="F8380" s="56">
        <v>0</v>
      </c>
      <c r="G8380" s="56">
        <v>38034</v>
      </c>
      <c r="H8380" s="56">
        <v>-38033.9</v>
      </c>
      <c r="I8380" s="58">
        <v>43768</v>
      </c>
      <c r="J8380" s="56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3">
      <c r="A8381" s="56">
        <v>13085500</v>
      </c>
      <c r="B8381" s="57" t="s">
        <v>10</v>
      </c>
      <c r="C8381" s="58">
        <v>43769</v>
      </c>
      <c r="D8381" s="56">
        <v>0</v>
      </c>
      <c r="E8381" s="56">
        <v>47515.6</v>
      </c>
      <c r="F8381" s="56">
        <v>0</v>
      </c>
      <c r="G8381" s="56">
        <v>38034</v>
      </c>
      <c r="H8381" s="56">
        <v>-38033.9</v>
      </c>
      <c r="I8381" s="58">
        <v>43769</v>
      </c>
      <c r="J8381" s="56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3">
      <c r="A8382" s="56">
        <v>13085500</v>
      </c>
      <c r="B8382" s="57" t="s">
        <v>10</v>
      </c>
      <c r="C8382" s="58">
        <v>43770</v>
      </c>
      <c r="D8382" s="56">
        <v>0</v>
      </c>
      <c r="E8382" s="56">
        <v>0</v>
      </c>
      <c r="F8382" s="56">
        <v>0</v>
      </c>
      <c r="G8382" s="56">
        <v>0</v>
      </c>
      <c r="H8382" s="56">
        <v>0</v>
      </c>
      <c r="I8382" s="58">
        <v>43770</v>
      </c>
      <c r="J8382" s="56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3">
      <c r="A8383" s="56">
        <v>13085500</v>
      </c>
      <c r="B8383" s="57" t="s">
        <v>10</v>
      </c>
      <c r="C8383" s="58">
        <v>43771</v>
      </c>
      <c r="D8383" s="56">
        <v>0</v>
      </c>
      <c r="E8383" s="56">
        <v>0</v>
      </c>
      <c r="F8383" s="56">
        <v>0</v>
      </c>
      <c r="G8383" s="56">
        <v>0</v>
      </c>
      <c r="H8383" s="56">
        <v>0</v>
      </c>
      <c r="I8383" s="58">
        <v>43771</v>
      </c>
      <c r="J8383" s="56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3">
      <c r="A8384" s="56">
        <v>13085500</v>
      </c>
      <c r="B8384" s="57" t="s">
        <v>10</v>
      </c>
      <c r="C8384" s="58">
        <v>43772</v>
      </c>
      <c r="D8384" s="56">
        <v>0</v>
      </c>
      <c r="E8384" s="56">
        <v>0</v>
      </c>
      <c r="F8384" s="56">
        <v>0</v>
      </c>
      <c r="G8384" s="56">
        <v>0</v>
      </c>
      <c r="H8384" s="56">
        <v>0</v>
      </c>
      <c r="I8384" s="58">
        <v>43772</v>
      </c>
      <c r="J8384" s="56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3">
      <c r="A8385" s="56">
        <v>13085500</v>
      </c>
      <c r="B8385" s="57" t="s">
        <v>10</v>
      </c>
      <c r="C8385" s="58">
        <v>43773</v>
      </c>
      <c r="D8385" s="56">
        <v>0</v>
      </c>
      <c r="E8385" s="56">
        <v>0</v>
      </c>
      <c r="F8385" s="56">
        <v>0</v>
      </c>
      <c r="G8385" s="56">
        <v>0</v>
      </c>
      <c r="H8385" s="56">
        <v>0</v>
      </c>
      <c r="I8385" s="58">
        <v>43773</v>
      </c>
      <c r="J8385" s="56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3">
      <c r="A8386" s="56">
        <v>13085500</v>
      </c>
      <c r="B8386" s="57" t="s">
        <v>10</v>
      </c>
      <c r="C8386" s="58">
        <v>43774</v>
      </c>
      <c r="D8386" s="56">
        <v>0</v>
      </c>
      <c r="E8386" s="56">
        <v>0</v>
      </c>
      <c r="F8386" s="56">
        <v>0</v>
      </c>
      <c r="G8386" s="56">
        <v>0</v>
      </c>
      <c r="H8386" s="56">
        <v>0</v>
      </c>
      <c r="I8386" s="58">
        <v>43774</v>
      </c>
      <c r="J8386" s="5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3">
      <c r="A8387" s="56">
        <v>13085500</v>
      </c>
      <c r="B8387" s="57" t="s">
        <v>10</v>
      </c>
      <c r="C8387" s="58">
        <v>43775</v>
      </c>
      <c r="D8387" s="56">
        <v>0</v>
      </c>
      <c r="E8387" s="56">
        <v>0</v>
      </c>
      <c r="F8387" s="56">
        <v>0</v>
      </c>
      <c r="G8387" s="56">
        <v>0</v>
      </c>
      <c r="H8387" s="56">
        <v>0</v>
      </c>
      <c r="I8387" s="58">
        <v>43775</v>
      </c>
      <c r="J8387" s="56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3">
      <c r="A8388" s="56">
        <v>13085500</v>
      </c>
      <c r="B8388" s="57" t="s">
        <v>10</v>
      </c>
      <c r="C8388" s="58">
        <v>43776</v>
      </c>
      <c r="D8388" s="56">
        <v>0</v>
      </c>
      <c r="E8388" s="56">
        <v>0</v>
      </c>
      <c r="F8388" s="56">
        <v>0</v>
      </c>
      <c r="G8388" s="56">
        <v>0</v>
      </c>
      <c r="H8388" s="56">
        <v>0</v>
      </c>
      <c r="I8388" s="58">
        <v>43776</v>
      </c>
      <c r="J8388" s="56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3">
      <c r="A8389" s="56">
        <v>13085500</v>
      </c>
      <c r="B8389" s="57" t="s">
        <v>10</v>
      </c>
      <c r="C8389" s="58">
        <v>43777</v>
      </c>
      <c r="D8389" s="56">
        <v>0</v>
      </c>
      <c r="E8389" s="56">
        <v>0</v>
      </c>
      <c r="F8389" s="56">
        <v>0</v>
      </c>
      <c r="G8389" s="56">
        <v>0</v>
      </c>
      <c r="H8389" s="56">
        <v>0</v>
      </c>
      <c r="I8389" s="58">
        <v>43777</v>
      </c>
      <c r="J8389" s="56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3">
      <c r="A8390" s="56">
        <v>13085500</v>
      </c>
      <c r="B8390" s="57" t="s">
        <v>10</v>
      </c>
      <c r="C8390" s="58">
        <v>43778</v>
      </c>
      <c r="D8390" s="56">
        <v>0</v>
      </c>
      <c r="E8390" s="56">
        <v>0</v>
      </c>
      <c r="F8390" s="56">
        <v>0</v>
      </c>
      <c r="G8390" s="56">
        <v>0</v>
      </c>
      <c r="H8390" s="56">
        <v>0</v>
      </c>
      <c r="I8390" s="58">
        <v>43778</v>
      </c>
      <c r="J8390" s="56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3">
      <c r="A8391" s="56">
        <v>13085500</v>
      </c>
      <c r="B8391" s="57" t="s">
        <v>10</v>
      </c>
      <c r="C8391" s="58">
        <v>43779</v>
      </c>
      <c r="D8391" s="56">
        <v>0</v>
      </c>
      <c r="E8391" s="56">
        <v>0</v>
      </c>
      <c r="F8391" s="56">
        <v>0</v>
      </c>
      <c r="G8391" s="56">
        <v>0</v>
      </c>
      <c r="H8391" s="56">
        <v>0</v>
      </c>
      <c r="I8391" s="58">
        <v>43779</v>
      </c>
      <c r="J8391" s="56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3">
      <c r="A8392" s="56">
        <v>13085500</v>
      </c>
      <c r="B8392" s="57" t="s">
        <v>10</v>
      </c>
      <c r="C8392" s="58">
        <v>43780</v>
      </c>
      <c r="D8392" s="56">
        <v>0</v>
      </c>
      <c r="E8392" s="56">
        <v>0</v>
      </c>
      <c r="F8392" s="56">
        <v>0</v>
      </c>
      <c r="G8392" s="56">
        <v>0</v>
      </c>
      <c r="H8392" s="56">
        <v>0</v>
      </c>
      <c r="I8392" s="58">
        <v>43780</v>
      </c>
      <c r="J8392" s="56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3">
      <c r="A8393" s="56">
        <v>13085500</v>
      </c>
      <c r="B8393" s="57" t="s">
        <v>10</v>
      </c>
      <c r="C8393" s="58">
        <v>43781</v>
      </c>
      <c r="D8393" s="56">
        <v>0</v>
      </c>
      <c r="E8393" s="56">
        <v>0</v>
      </c>
      <c r="F8393" s="56">
        <v>0</v>
      </c>
      <c r="G8393" s="56">
        <v>0</v>
      </c>
      <c r="H8393" s="56">
        <v>0</v>
      </c>
      <c r="I8393" s="58">
        <v>43781</v>
      </c>
      <c r="J8393" s="56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3">
      <c r="A8394" s="56">
        <v>13085500</v>
      </c>
      <c r="B8394" s="57" t="s">
        <v>10</v>
      </c>
      <c r="C8394" s="58">
        <v>43782</v>
      </c>
      <c r="D8394" s="56">
        <v>0</v>
      </c>
      <c r="E8394" s="56">
        <v>0</v>
      </c>
      <c r="F8394" s="56">
        <v>0</v>
      </c>
      <c r="G8394" s="56">
        <v>0</v>
      </c>
      <c r="H8394" s="56">
        <v>0</v>
      </c>
      <c r="I8394" s="58">
        <v>43782</v>
      </c>
      <c r="J8394" s="56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3">
      <c r="A8395" s="56">
        <v>13085500</v>
      </c>
      <c r="B8395" s="57" t="s">
        <v>10</v>
      </c>
      <c r="C8395" s="58">
        <v>43783</v>
      </c>
      <c r="D8395" s="56">
        <v>0</v>
      </c>
      <c r="E8395" s="56">
        <v>0</v>
      </c>
      <c r="F8395" s="56">
        <v>0</v>
      </c>
      <c r="G8395" s="56">
        <v>0</v>
      </c>
      <c r="H8395" s="56">
        <v>0</v>
      </c>
      <c r="I8395" s="58">
        <v>43783</v>
      </c>
      <c r="J8395" s="56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3">
      <c r="A8396" s="56">
        <v>13085500</v>
      </c>
      <c r="B8396" s="57" t="s">
        <v>10</v>
      </c>
      <c r="C8396" s="58">
        <v>43784</v>
      </c>
      <c r="D8396" s="56">
        <v>0</v>
      </c>
      <c r="E8396" s="56">
        <v>0</v>
      </c>
      <c r="F8396" s="56">
        <v>0</v>
      </c>
      <c r="G8396" s="56">
        <v>0</v>
      </c>
      <c r="H8396" s="56">
        <v>0</v>
      </c>
      <c r="I8396" s="58">
        <v>43784</v>
      </c>
      <c r="J8396" s="5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3">
      <c r="A8397" s="56">
        <v>13085500</v>
      </c>
      <c r="B8397" s="57" t="s">
        <v>10</v>
      </c>
      <c r="C8397" s="58">
        <v>43785</v>
      </c>
      <c r="D8397" s="56">
        <v>0</v>
      </c>
      <c r="E8397" s="56">
        <v>0</v>
      </c>
      <c r="F8397" s="56">
        <v>0</v>
      </c>
      <c r="G8397" s="56">
        <v>0</v>
      </c>
      <c r="H8397" s="56">
        <v>0</v>
      </c>
      <c r="I8397" s="58">
        <v>43785</v>
      </c>
      <c r="J8397" s="56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3">
      <c r="A8398" s="56">
        <v>13085500</v>
      </c>
      <c r="B8398" s="57" t="s">
        <v>10</v>
      </c>
      <c r="C8398" s="58">
        <v>43786</v>
      </c>
      <c r="D8398" s="56">
        <v>0</v>
      </c>
      <c r="E8398" s="56">
        <v>0</v>
      </c>
      <c r="F8398" s="56">
        <v>0</v>
      </c>
      <c r="G8398" s="56">
        <v>0</v>
      </c>
      <c r="H8398" s="56">
        <v>0</v>
      </c>
      <c r="I8398" s="58">
        <v>43786</v>
      </c>
      <c r="J8398" s="56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3">
      <c r="A8399" s="56">
        <v>13085500</v>
      </c>
      <c r="B8399" s="57" t="s">
        <v>10</v>
      </c>
      <c r="C8399" s="58">
        <v>43787</v>
      </c>
      <c r="D8399" s="56">
        <v>0</v>
      </c>
      <c r="E8399" s="56">
        <v>0</v>
      </c>
      <c r="F8399" s="56">
        <v>0</v>
      </c>
      <c r="G8399" s="56">
        <v>0</v>
      </c>
      <c r="H8399" s="56">
        <v>0</v>
      </c>
      <c r="I8399" s="58">
        <v>43787</v>
      </c>
      <c r="J8399" s="56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3">
      <c r="A8400" s="56">
        <v>13085500</v>
      </c>
      <c r="B8400" s="57" t="s">
        <v>10</v>
      </c>
      <c r="C8400" s="58">
        <v>43788</v>
      </c>
      <c r="D8400" s="56">
        <v>0</v>
      </c>
      <c r="E8400" s="56">
        <v>0</v>
      </c>
      <c r="F8400" s="56">
        <v>0</v>
      </c>
      <c r="G8400" s="56">
        <v>0</v>
      </c>
      <c r="H8400" s="56">
        <v>0</v>
      </c>
      <c r="I8400" s="58">
        <v>43788</v>
      </c>
      <c r="J8400" s="56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3">
      <c r="A8401" s="56">
        <v>13085500</v>
      </c>
      <c r="B8401" s="57" t="s">
        <v>10</v>
      </c>
      <c r="C8401" s="58">
        <v>43789</v>
      </c>
      <c r="D8401" s="56">
        <v>0</v>
      </c>
      <c r="E8401" s="56">
        <v>0</v>
      </c>
      <c r="F8401" s="56">
        <v>0</v>
      </c>
      <c r="G8401" s="56">
        <v>0</v>
      </c>
      <c r="H8401" s="56">
        <v>0</v>
      </c>
      <c r="I8401" s="58">
        <v>43789</v>
      </c>
      <c r="J8401" s="56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3">
      <c r="A8402" s="56">
        <v>13085500</v>
      </c>
      <c r="B8402" s="57" t="s">
        <v>10</v>
      </c>
      <c r="C8402" s="58">
        <v>43790</v>
      </c>
      <c r="D8402" s="56">
        <v>0</v>
      </c>
      <c r="E8402" s="56">
        <v>0</v>
      </c>
      <c r="F8402" s="56">
        <v>0</v>
      </c>
      <c r="G8402" s="56">
        <v>0</v>
      </c>
      <c r="H8402" s="56">
        <v>0</v>
      </c>
      <c r="I8402" s="58">
        <v>43790</v>
      </c>
      <c r="J8402" s="56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3">
      <c r="A8403" s="56">
        <v>13085500</v>
      </c>
      <c r="B8403" s="57" t="s">
        <v>10</v>
      </c>
      <c r="C8403" s="58">
        <v>43791</v>
      </c>
      <c r="D8403" s="56">
        <v>0</v>
      </c>
      <c r="E8403" s="56">
        <v>0</v>
      </c>
      <c r="F8403" s="56">
        <v>0</v>
      </c>
      <c r="G8403" s="56">
        <v>0</v>
      </c>
      <c r="H8403" s="56">
        <v>0</v>
      </c>
      <c r="I8403" s="58">
        <v>43791</v>
      </c>
      <c r="J8403" s="56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3">
      <c r="A8404" s="56">
        <v>13085500</v>
      </c>
      <c r="B8404" s="57" t="s">
        <v>10</v>
      </c>
      <c r="C8404" s="58">
        <v>43792</v>
      </c>
      <c r="D8404" s="56">
        <v>0</v>
      </c>
      <c r="E8404" s="56">
        <v>0</v>
      </c>
      <c r="F8404" s="56">
        <v>0</v>
      </c>
      <c r="G8404" s="56">
        <v>0</v>
      </c>
      <c r="H8404" s="56">
        <v>0</v>
      </c>
      <c r="I8404" s="58">
        <v>43792</v>
      </c>
      <c r="J8404" s="56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3">
      <c r="A8405" s="56">
        <v>13085500</v>
      </c>
      <c r="B8405" s="57" t="s">
        <v>10</v>
      </c>
      <c r="C8405" s="58">
        <v>43793</v>
      </c>
      <c r="D8405" s="56">
        <v>0</v>
      </c>
      <c r="E8405" s="56">
        <v>0</v>
      </c>
      <c r="F8405" s="56">
        <v>0</v>
      </c>
      <c r="G8405" s="56">
        <v>0</v>
      </c>
      <c r="H8405" s="56">
        <v>0</v>
      </c>
      <c r="I8405" s="58">
        <v>43793</v>
      </c>
      <c r="J8405" s="56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3">
      <c r="A8406" s="56">
        <v>13085500</v>
      </c>
      <c r="B8406" s="57" t="s">
        <v>10</v>
      </c>
      <c r="C8406" s="58">
        <v>43794</v>
      </c>
      <c r="D8406" s="56">
        <v>0</v>
      </c>
      <c r="E8406" s="56">
        <v>0</v>
      </c>
      <c r="F8406" s="56">
        <v>0</v>
      </c>
      <c r="G8406" s="56">
        <v>0</v>
      </c>
      <c r="H8406" s="56">
        <v>0</v>
      </c>
      <c r="I8406" s="58">
        <v>43794</v>
      </c>
      <c r="J8406" s="5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3">
      <c r="A8407" s="56">
        <v>13085500</v>
      </c>
      <c r="B8407" s="57" t="s">
        <v>10</v>
      </c>
      <c r="C8407" s="58">
        <v>43795</v>
      </c>
      <c r="D8407" s="56">
        <v>0</v>
      </c>
      <c r="E8407" s="56">
        <v>0</v>
      </c>
      <c r="F8407" s="56">
        <v>0</v>
      </c>
      <c r="G8407" s="56">
        <v>0</v>
      </c>
      <c r="H8407" s="56">
        <v>0</v>
      </c>
      <c r="I8407" s="58">
        <v>43795</v>
      </c>
      <c r="J8407" s="56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3">
      <c r="A8408" s="56">
        <v>13085500</v>
      </c>
      <c r="B8408" s="57" t="s">
        <v>10</v>
      </c>
      <c r="C8408" s="58">
        <v>43796</v>
      </c>
      <c r="D8408" s="56">
        <v>0</v>
      </c>
      <c r="E8408" s="56">
        <v>0</v>
      </c>
      <c r="F8408" s="56">
        <v>0</v>
      </c>
      <c r="G8408" s="56">
        <v>0</v>
      </c>
      <c r="H8408" s="56">
        <v>0</v>
      </c>
      <c r="I8408" s="58">
        <v>43796</v>
      </c>
      <c r="J8408" s="56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3">
      <c r="A8409" s="56">
        <v>13085500</v>
      </c>
      <c r="B8409" s="57" t="s">
        <v>10</v>
      </c>
      <c r="C8409" s="58">
        <v>43797</v>
      </c>
      <c r="D8409" s="56">
        <v>0</v>
      </c>
      <c r="E8409" s="56">
        <v>0</v>
      </c>
      <c r="F8409" s="56">
        <v>0</v>
      </c>
      <c r="G8409" s="56">
        <v>0</v>
      </c>
      <c r="H8409" s="56">
        <v>0</v>
      </c>
      <c r="I8409" s="58">
        <v>43797</v>
      </c>
      <c r="J8409" s="56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3">
      <c r="A8410" s="56">
        <v>13085500</v>
      </c>
      <c r="B8410" s="57" t="s">
        <v>10</v>
      </c>
      <c r="C8410" s="58">
        <v>43798</v>
      </c>
      <c r="D8410" s="56">
        <v>0</v>
      </c>
      <c r="E8410" s="56">
        <v>0</v>
      </c>
      <c r="F8410" s="56">
        <v>0</v>
      </c>
      <c r="G8410" s="56">
        <v>0</v>
      </c>
      <c r="H8410" s="56">
        <v>0</v>
      </c>
      <c r="I8410" s="58">
        <v>43798</v>
      </c>
      <c r="J8410" s="56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3">
      <c r="A8411" s="56">
        <v>13085500</v>
      </c>
      <c r="B8411" s="57" t="s">
        <v>10</v>
      </c>
      <c r="C8411" s="58">
        <v>43799</v>
      </c>
      <c r="D8411" s="56">
        <v>0</v>
      </c>
      <c r="E8411" s="56">
        <v>0</v>
      </c>
      <c r="F8411" s="56">
        <v>0</v>
      </c>
      <c r="G8411" s="56">
        <v>0</v>
      </c>
      <c r="H8411" s="56">
        <v>0</v>
      </c>
      <c r="I8411" s="58">
        <v>43799</v>
      </c>
      <c r="J8411" s="56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3">
      <c r="A8412" s="56">
        <v>13085500</v>
      </c>
      <c r="B8412" s="57" t="s">
        <v>10</v>
      </c>
      <c r="C8412" s="58">
        <v>43800</v>
      </c>
      <c r="D8412" s="56">
        <v>0</v>
      </c>
      <c r="E8412" s="56">
        <v>0</v>
      </c>
      <c r="F8412" s="56">
        <v>0</v>
      </c>
      <c r="G8412" s="56">
        <v>0</v>
      </c>
      <c r="H8412" s="56">
        <v>0</v>
      </c>
      <c r="I8412" s="58">
        <v>43800</v>
      </c>
      <c r="J8412" s="56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3">
      <c r="A8413" s="56">
        <v>13085500</v>
      </c>
      <c r="B8413" s="57" t="s">
        <v>10</v>
      </c>
      <c r="C8413" s="58">
        <v>43801</v>
      </c>
      <c r="D8413" s="56">
        <v>0</v>
      </c>
      <c r="E8413" s="56">
        <v>0</v>
      </c>
      <c r="F8413" s="56">
        <v>0</v>
      </c>
      <c r="G8413" s="56">
        <v>0</v>
      </c>
      <c r="H8413" s="56">
        <v>0</v>
      </c>
      <c r="I8413" s="58">
        <v>43801</v>
      </c>
      <c r="J8413" s="56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3">
      <c r="A8414" s="56">
        <v>13085500</v>
      </c>
      <c r="B8414" s="57" t="s">
        <v>10</v>
      </c>
      <c r="C8414" s="58">
        <v>43802</v>
      </c>
      <c r="D8414" s="56">
        <v>0</v>
      </c>
      <c r="E8414" s="56">
        <v>0</v>
      </c>
      <c r="F8414" s="56">
        <v>0</v>
      </c>
      <c r="G8414" s="56">
        <v>0</v>
      </c>
      <c r="H8414" s="56">
        <v>0</v>
      </c>
      <c r="I8414" s="58">
        <v>43802</v>
      </c>
      <c r="J8414" s="56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3">
      <c r="A8415" s="56">
        <v>13085500</v>
      </c>
      <c r="B8415" s="57" t="s">
        <v>10</v>
      </c>
      <c r="C8415" s="58">
        <v>43803</v>
      </c>
      <c r="D8415" s="56">
        <v>0</v>
      </c>
      <c r="E8415" s="56">
        <v>0</v>
      </c>
      <c r="F8415" s="56">
        <v>0</v>
      </c>
      <c r="G8415" s="56">
        <v>0</v>
      </c>
      <c r="H8415" s="56">
        <v>0</v>
      </c>
      <c r="I8415" s="58">
        <v>43803</v>
      </c>
      <c r="J8415" s="56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3">
      <c r="A8416" s="56">
        <v>13085500</v>
      </c>
      <c r="B8416" s="57" t="s">
        <v>10</v>
      </c>
      <c r="C8416" s="58">
        <v>43804</v>
      </c>
      <c r="D8416" s="56">
        <v>0</v>
      </c>
      <c r="E8416" s="56">
        <v>0</v>
      </c>
      <c r="F8416" s="56">
        <v>0</v>
      </c>
      <c r="G8416" s="56">
        <v>0</v>
      </c>
      <c r="H8416" s="56">
        <v>0</v>
      </c>
      <c r="I8416" s="58">
        <v>43804</v>
      </c>
      <c r="J8416" s="5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3">
      <c r="A8417" s="56">
        <v>13085500</v>
      </c>
      <c r="B8417" s="57" t="s">
        <v>10</v>
      </c>
      <c r="C8417" s="58">
        <v>43805</v>
      </c>
      <c r="D8417" s="56">
        <v>0</v>
      </c>
      <c r="E8417" s="56">
        <v>0</v>
      </c>
      <c r="F8417" s="56">
        <v>0</v>
      </c>
      <c r="G8417" s="56">
        <v>0</v>
      </c>
      <c r="H8417" s="56">
        <v>0</v>
      </c>
      <c r="I8417" s="58">
        <v>43805</v>
      </c>
      <c r="J8417" s="56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3">
      <c r="A8418" s="56">
        <v>13085500</v>
      </c>
      <c r="B8418" s="57" t="s">
        <v>10</v>
      </c>
      <c r="C8418" s="58">
        <v>43806</v>
      </c>
      <c r="D8418" s="56">
        <v>0</v>
      </c>
      <c r="E8418" s="56">
        <v>0</v>
      </c>
      <c r="F8418" s="56">
        <v>0</v>
      </c>
      <c r="G8418" s="56">
        <v>0</v>
      </c>
      <c r="H8418" s="56">
        <v>0</v>
      </c>
      <c r="I8418" s="58">
        <v>43806</v>
      </c>
      <c r="J8418" s="56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3">
      <c r="A8419" s="56">
        <v>13085500</v>
      </c>
      <c r="B8419" s="57" t="s">
        <v>10</v>
      </c>
      <c r="C8419" s="58">
        <v>43807</v>
      </c>
      <c r="D8419" s="56">
        <v>0</v>
      </c>
      <c r="E8419" s="56">
        <v>0</v>
      </c>
      <c r="F8419" s="56">
        <v>0</v>
      </c>
      <c r="G8419" s="56">
        <v>0</v>
      </c>
      <c r="H8419" s="56">
        <v>0</v>
      </c>
      <c r="I8419" s="58">
        <v>43807</v>
      </c>
      <c r="J8419" s="56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3">
      <c r="A8420" s="56">
        <v>13085500</v>
      </c>
      <c r="B8420" s="57" t="s">
        <v>10</v>
      </c>
      <c r="C8420" s="58">
        <v>43808</v>
      </c>
      <c r="D8420" s="56">
        <v>0</v>
      </c>
      <c r="E8420" s="56">
        <v>0</v>
      </c>
      <c r="F8420" s="56">
        <v>0</v>
      </c>
      <c r="G8420" s="56">
        <v>0</v>
      </c>
      <c r="H8420" s="56">
        <v>0</v>
      </c>
      <c r="I8420" s="58">
        <v>43808</v>
      </c>
      <c r="J8420" s="56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3">
      <c r="A8421" s="56">
        <v>13085500</v>
      </c>
      <c r="B8421" s="57" t="s">
        <v>10</v>
      </c>
      <c r="C8421" s="58">
        <v>43809</v>
      </c>
      <c r="D8421" s="56">
        <v>0</v>
      </c>
      <c r="E8421" s="56">
        <v>0</v>
      </c>
      <c r="F8421" s="56">
        <v>0</v>
      </c>
      <c r="G8421" s="56">
        <v>0</v>
      </c>
      <c r="H8421" s="56">
        <v>0</v>
      </c>
      <c r="I8421" s="58">
        <v>43809</v>
      </c>
      <c r="J8421" s="56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3">
      <c r="A8422" s="56">
        <v>13085500</v>
      </c>
      <c r="B8422" s="57" t="s">
        <v>10</v>
      </c>
      <c r="C8422" s="58">
        <v>43810</v>
      </c>
      <c r="D8422" s="56">
        <v>0</v>
      </c>
      <c r="E8422" s="56">
        <v>0</v>
      </c>
      <c r="F8422" s="56">
        <v>0</v>
      </c>
      <c r="G8422" s="56">
        <v>0</v>
      </c>
      <c r="H8422" s="56">
        <v>0</v>
      </c>
      <c r="I8422" s="58">
        <v>43810</v>
      </c>
      <c r="J8422" s="56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3">
      <c r="A8423" s="56">
        <v>13085500</v>
      </c>
      <c r="B8423" s="57" t="s">
        <v>10</v>
      </c>
      <c r="C8423" s="58">
        <v>43811</v>
      </c>
      <c r="D8423" s="56">
        <v>0</v>
      </c>
      <c r="E8423" s="56">
        <v>0</v>
      </c>
      <c r="F8423" s="56">
        <v>0</v>
      </c>
      <c r="G8423" s="56">
        <v>0</v>
      </c>
      <c r="H8423" s="56">
        <v>0</v>
      </c>
      <c r="I8423" s="58">
        <v>43811</v>
      </c>
      <c r="J8423" s="56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3">
      <c r="A8424" s="56">
        <v>13085500</v>
      </c>
      <c r="B8424" s="57" t="s">
        <v>10</v>
      </c>
      <c r="C8424" s="58">
        <v>43812</v>
      </c>
      <c r="D8424" s="56">
        <v>0</v>
      </c>
      <c r="E8424" s="56">
        <v>0</v>
      </c>
      <c r="F8424" s="56">
        <v>0</v>
      </c>
      <c r="G8424" s="56">
        <v>0</v>
      </c>
      <c r="H8424" s="56">
        <v>0</v>
      </c>
      <c r="I8424" s="58">
        <v>43812</v>
      </c>
      <c r="J8424" s="56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3">
      <c r="A8425" s="56">
        <v>13085500</v>
      </c>
      <c r="B8425" s="57" t="s">
        <v>10</v>
      </c>
      <c r="C8425" s="58">
        <v>43813</v>
      </c>
      <c r="D8425" s="56">
        <v>0</v>
      </c>
      <c r="E8425" s="56">
        <v>0</v>
      </c>
      <c r="F8425" s="56">
        <v>0</v>
      </c>
      <c r="G8425" s="56">
        <v>0</v>
      </c>
      <c r="H8425" s="56">
        <v>0</v>
      </c>
      <c r="I8425" s="58">
        <v>43813</v>
      </c>
      <c r="J8425" s="56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3">
      <c r="A8426" s="56">
        <v>13085500</v>
      </c>
      <c r="B8426" s="57" t="s">
        <v>10</v>
      </c>
      <c r="C8426" s="58">
        <v>43814</v>
      </c>
      <c r="D8426" s="56">
        <v>0</v>
      </c>
      <c r="E8426" s="56">
        <v>0</v>
      </c>
      <c r="F8426" s="56">
        <v>0</v>
      </c>
      <c r="G8426" s="56">
        <v>0</v>
      </c>
      <c r="H8426" s="56">
        <v>0</v>
      </c>
      <c r="I8426" s="58">
        <v>43814</v>
      </c>
      <c r="J8426" s="5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3">
      <c r="A8427" s="56">
        <v>13085500</v>
      </c>
      <c r="B8427" s="57" t="s">
        <v>10</v>
      </c>
      <c r="C8427" s="58">
        <v>43815</v>
      </c>
      <c r="D8427" s="56">
        <v>0</v>
      </c>
      <c r="E8427" s="56">
        <v>0</v>
      </c>
      <c r="F8427" s="56">
        <v>0</v>
      </c>
      <c r="G8427" s="56">
        <v>0</v>
      </c>
      <c r="H8427" s="56">
        <v>0</v>
      </c>
      <c r="I8427" s="58">
        <v>43815</v>
      </c>
      <c r="J8427" s="56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3">
      <c r="A8428" s="56">
        <v>13085500</v>
      </c>
      <c r="B8428" s="57" t="s">
        <v>10</v>
      </c>
      <c r="C8428" s="58">
        <v>43816</v>
      </c>
      <c r="D8428" s="56">
        <v>0</v>
      </c>
      <c r="E8428" s="56">
        <v>0</v>
      </c>
      <c r="F8428" s="56">
        <v>0</v>
      </c>
      <c r="G8428" s="56">
        <v>0</v>
      </c>
      <c r="H8428" s="56">
        <v>0</v>
      </c>
      <c r="I8428" s="58">
        <v>43816</v>
      </c>
      <c r="J8428" s="56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3">
      <c r="A8429" s="56">
        <v>13085500</v>
      </c>
      <c r="B8429" s="57" t="s">
        <v>10</v>
      </c>
      <c r="C8429" s="58">
        <v>43817</v>
      </c>
      <c r="D8429" s="56">
        <v>0</v>
      </c>
      <c r="E8429" s="56">
        <v>0</v>
      </c>
      <c r="F8429" s="56">
        <v>0</v>
      </c>
      <c r="G8429" s="56">
        <v>0</v>
      </c>
      <c r="H8429" s="56">
        <v>0</v>
      </c>
      <c r="I8429" s="58">
        <v>43817</v>
      </c>
      <c r="J8429" s="56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3">
      <c r="A8430" s="56">
        <v>13085500</v>
      </c>
      <c r="B8430" s="57" t="s">
        <v>10</v>
      </c>
      <c r="C8430" s="58">
        <v>43818</v>
      </c>
      <c r="D8430" s="56">
        <v>0</v>
      </c>
      <c r="E8430" s="56">
        <v>0</v>
      </c>
      <c r="F8430" s="56">
        <v>0</v>
      </c>
      <c r="G8430" s="56">
        <v>0</v>
      </c>
      <c r="H8430" s="56">
        <v>0</v>
      </c>
      <c r="I8430" s="58">
        <v>43818</v>
      </c>
      <c r="J8430" s="56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3">
      <c r="A8431" s="56">
        <v>13085500</v>
      </c>
      <c r="B8431" s="57" t="s">
        <v>10</v>
      </c>
      <c r="C8431" s="58">
        <v>43819</v>
      </c>
      <c r="D8431" s="56">
        <v>0</v>
      </c>
      <c r="E8431" s="56">
        <v>0</v>
      </c>
      <c r="F8431" s="56">
        <v>0</v>
      </c>
      <c r="G8431" s="56">
        <v>0</v>
      </c>
      <c r="H8431" s="56">
        <v>0</v>
      </c>
      <c r="I8431" s="58">
        <v>43819</v>
      </c>
      <c r="J8431" s="56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3">
      <c r="A8432" s="56">
        <v>13085500</v>
      </c>
      <c r="B8432" s="57" t="s">
        <v>10</v>
      </c>
      <c r="C8432" s="58">
        <v>43820</v>
      </c>
      <c r="D8432" s="56">
        <v>0</v>
      </c>
      <c r="E8432" s="56">
        <v>0</v>
      </c>
      <c r="F8432" s="56">
        <v>0</v>
      </c>
      <c r="G8432" s="56">
        <v>0</v>
      </c>
      <c r="H8432" s="56">
        <v>0</v>
      </c>
      <c r="I8432" s="58">
        <v>43820</v>
      </c>
      <c r="J8432" s="56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3">
      <c r="A8433" s="56">
        <v>13085500</v>
      </c>
      <c r="B8433" s="57" t="s">
        <v>10</v>
      </c>
      <c r="C8433" s="58">
        <v>43821</v>
      </c>
      <c r="D8433" s="56">
        <v>0</v>
      </c>
      <c r="E8433" s="56">
        <v>0</v>
      </c>
      <c r="F8433" s="56">
        <v>0</v>
      </c>
      <c r="G8433" s="56">
        <v>0</v>
      </c>
      <c r="H8433" s="56">
        <v>0</v>
      </c>
      <c r="I8433" s="58">
        <v>43821</v>
      </c>
      <c r="J8433" s="56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3">
      <c r="A8434" s="56">
        <v>13085500</v>
      </c>
      <c r="B8434" s="57" t="s">
        <v>10</v>
      </c>
      <c r="C8434" s="58">
        <v>43822</v>
      </c>
      <c r="D8434" s="56">
        <v>0</v>
      </c>
      <c r="E8434" s="56">
        <v>0</v>
      </c>
      <c r="F8434" s="56">
        <v>0</v>
      </c>
      <c r="G8434" s="56">
        <v>0</v>
      </c>
      <c r="H8434" s="56">
        <v>0</v>
      </c>
      <c r="I8434" s="58">
        <v>43822</v>
      </c>
      <c r="J8434" s="56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3">
      <c r="A8435" s="56">
        <v>13085500</v>
      </c>
      <c r="B8435" s="57" t="s">
        <v>10</v>
      </c>
      <c r="C8435" s="58">
        <v>43823</v>
      </c>
      <c r="D8435" s="56">
        <v>0</v>
      </c>
      <c r="E8435" s="56">
        <v>0</v>
      </c>
      <c r="F8435" s="56">
        <v>0</v>
      </c>
      <c r="G8435" s="56">
        <v>0</v>
      </c>
      <c r="H8435" s="56">
        <v>0</v>
      </c>
      <c r="I8435" s="58">
        <v>43823</v>
      </c>
      <c r="J8435" s="56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3">
      <c r="A8436" s="56">
        <v>13085500</v>
      </c>
      <c r="B8436" s="57" t="s">
        <v>10</v>
      </c>
      <c r="C8436" s="58">
        <v>43824</v>
      </c>
      <c r="D8436" s="56">
        <v>0</v>
      </c>
      <c r="E8436" s="56">
        <v>0</v>
      </c>
      <c r="F8436" s="56">
        <v>0</v>
      </c>
      <c r="G8436" s="56">
        <v>0</v>
      </c>
      <c r="H8436" s="56">
        <v>0</v>
      </c>
      <c r="I8436" s="58">
        <v>43824</v>
      </c>
      <c r="J8436" s="5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3">
      <c r="A8437" s="56">
        <v>13085500</v>
      </c>
      <c r="B8437" s="57" t="s">
        <v>10</v>
      </c>
      <c r="C8437" s="58">
        <v>43825</v>
      </c>
      <c r="D8437" s="56">
        <v>0</v>
      </c>
      <c r="E8437" s="56">
        <v>0</v>
      </c>
      <c r="F8437" s="56">
        <v>0</v>
      </c>
      <c r="G8437" s="56">
        <v>0</v>
      </c>
      <c r="H8437" s="56">
        <v>0</v>
      </c>
      <c r="I8437" s="58">
        <v>43825</v>
      </c>
      <c r="J8437" s="56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3">
      <c r="A8438" s="56">
        <v>13085500</v>
      </c>
      <c r="B8438" s="57" t="s">
        <v>10</v>
      </c>
      <c r="C8438" s="58">
        <v>43826</v>
      </c>
      <c r="D8438" s="56">
        <v>0</v>
      </c>
      <c r="E8438" s="56">
        <v>0</v>
      </c>
      <c r="F8438" s="56">
        <v>0</v>
      </c>
      <c r="G8438" s="56">
        <v>0</v>
      </c>
      <c r="H8438" s="56">
        <v>0</v>
      </c>
      <c r="I8438" s="58">
        <v>43826</v>
      </c>
      <c r="J8438" s="56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3">
      <c r="A8439" s="56">
        <v>13085500</v>
      </c>
      <c r="B8439" s="57" t="s">
        <v>10</v>
      </c>
      <c r="C8439" s="58">
        <v>43827</v>
      </c>
      <c r="D8439" s="56">
        <v>0</v>
      </c>
      <c r="E8439" s="56">
        <v>0</v>
      </c>
      <c r="F8439" s="56">
        <v>0</v>
      </c>
      <c r="G8439" s="56">
        <v>0</v>
      </c>
      <c r="H8439" s="56">
        <v>0</v>
      </c>
      <c r="I8439" s="58">
        <v>43827</v>
      </c>
      <c r="J8439" s="56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3">
      <c r="A8440" s="56">
        <v>13085500</v>
      </c>
      <c r="B8440" s="57" t="s">
        <v>10</v>
      </c>
      <c r="C8440" s="58">
        <v>43828</v>
      </c>
      <c r="D8440" s="56">
        <v>0</v>
      </c>
      <c r="E8440" s="56">
        <v>0</v>
      </c>
      <c r="F8440" s="56">
        <v>0</v>
      </c>
      <c r="G8440" s="56">
        <v>0</v>
      </c>
      <c r="H8440" s="56">
        <v>0</v>
      </c>
      <c r="I8440" s="58">
        <v>43828</v>
      </c>
      <c r="J8440" s="56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3">
      <c r="A8441" s="56">
        <v>13085500</v>
      </c>
      <c r="B8441" s="57" t="s">
        <v>10</v>
      </c>
      <c r="C8441" s="58">
        <v>43829</v>
      </c>
      <c r="D8441" s="56">
        <v>0</v>
      </c>
      <c r="E8441" s="56">
        <v>0</v>
      </c>
      <c r="F8441" s="56">
        <v>0</v>
      </c>
      <c r="G8441" s="56">
        <v>0</v>
      </c>
      <c r="H8441" s="56">
        <v>0</v>
      </c>
      <c r="I8441" s="58">
        <v>43829</v>
      </c>
      <c r="J8441" s="56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3">
      <c r="A8442" s="56">
        <v>13085500</v>
      </c>
      <c r="B8442" s="57" t="s">
        <v>10</v>
      </c>
      <c r="C8442" s="58">
        <v>43830</v>
      </c>
      <c r="D8442" s="56">
        <v>0</v>
      </c>
      <c r="E8442" s="56">
        <v>0</v>
      </c>
      <c r="F8442" s="56">
        <v>0</v>
      </c>
      <c r="G8442" s="56">
        <v>0</v>
      </c>
      <c r="H8442" s="56">
        <v>0</v>
      </c>
      <c r="I8442" s="58">
        <v>43830</v>
      </c>
      <c r="J8442" s="56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3">
      <c r="A8443" s="56">
        <v>13085500</v>
      </c>
      <c r="B8443" s="57" t="s">
        <v>10</v>
      </c>
      <c r="C8443" s="58">
        <v>43831</v>
      </c>
      <c r="D8443" s="56">
        <v>0</v>
      </c>
      <c r="E8443" s="56">
        <v>0</v>
      </c>
      <c r="F8443" s="56">
        <v>0</v>
      </c>
      <c r="G8443" s="56">
        <v>0</v>
      </c>
      <c r="H8443" s="56">
        <v>0</v>
      </c>
      <c r="I8443" s="58">
        <v>43831</v>
      </c>
      <c r="J8443" s="56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3">
      <c r="A8444" s="56">
        <v>13085500</v>
      </c>
      <c r="B8444" s="57" t="s">
        <v>10</v>
      </c>
      <c r="C8444" s="58">
        <v>43832</v>
      </c>
      <c r="D8444" s="56">
        <v>0</v>
      </c>
      <c r="E8444" s="56">
        <v>0</v>
      </c>
      <c r="F8444" s="56">
        <v>0</v>
      </c>
      <c r="G8444" s="56">
        <v>0</v>
      </c>
      <c r="H8444" s="56">
        <v>0</v>
      </c>
      <c r="I8444" s="58">
        <v>43832</v>
      </c>
      <c r="J8444" s="56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3">
      <c r="A8445" s="56">
        <v>13085500</v>
      </c>
      <c r="B8445" s="57" t="s">
        <v>10</v>
      </c>
      <c r="C8445" s="58">
        <v>43833</v>
      </c>
      <c r="D8445" s="56">
        <v>0</v>
      </c>
      <c r="E8445" s="56">
        <v>0</v>
      </c>
      <c r="F8445" s="56">
        <v>0</v>
      </c>
      <c r="G8445" s="56">
        <v>0</v>
      </c>
      <c r="H8445" s="56">
        <v>0</v>
      </c>
      <c r="I8445" s="58">
        <v>43833</v>
      </c>
      <c r="J8445" s="56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3">
      <c r="A8446" s="56">
        <v>13085500</v>
      </c>
      <c r="B8446" s="57" t="s">
        <v>10</v>
      </c>
      <c r="C8446" s="58">
        <v>43834</v>
      </c>
      <c r="D8446" s="56">
        <v>0</v>
      </c>
      <c r="E8446" s="56">
        <v>0</v>
      </c>
      <c r="F8446" s="56">
        <v>0</v>
      </c>
      <c r="G8446" s="56">
        <v>0</v>
      </c>
      <c r="H8446" s="56">
        <v>0</v>
      </c>
      <c r="I8446" s="58">
        <v>43834</v>
      </c>
      <c r="J8446" s="5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3">
      <c r="A8447" s="56">
        <v>13085500</v>
      </c>
      <c r="B8447" s="57" t="s">
        <v>10</v>
      </c>
      <c r="C8447" s="58">
        <v>43835</v>
      </c>
      <c r="D8447" s="56">
        <v>0</v>
      </c>
      <c r="E8447" s="56">
        <v>0</v>
      </c>
      <c r="F8447" s="56">
        <v>0</v>
      </c>
      <c r="G8447" s="56">
        <v>0</v>
      </c>
      <c r="H8447" s="56">
        <v>0</v>
      </c>
      <c r="I8447" s="58">
        <v>43835</v>
      </c>
      <c r="J8447" s="56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3">
      <c r="A8448" s="56">
        <v>13085500</v>
      </c>
      <c r="B8448" s="57" t="s">
        <v>10</v>
      </c>
      <c r="C8448" s="58">
        <v>43836</v>
      </c>
      <c r="D8448" s="56">
        <v>0</v>
      </c>
      <c r="E8448" s="56">
        <v>0</v>
      </c>
      <c r="F8448" s="56">
        <v>0</v>
      </c>
      <c r="G8448" s="56">
        <v>0</v>
      </c>
      <c r="H8448" s="56">
        <v>0</v>
      </c>
      <c r="I8448" s="58">
        <v>43836</v>
      </c>
      <c r="J8448" s="56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3">
      <c r="A8449" s="56">
        <v>13085500</v>
      </c>
      <c r="B8449" s="57" t="s">
        <v>10</v>
      </c>
      <c r="C8449" s="58">
        <v>43837</v>
      </c>
      <c r="D8449" s="56">
        <v>0</v>
      </c>
      <c r="E8449" s="56">
        <v>0</v>
      </c>
      <c r="F8449" s="56">
        <v>0</v>
      </c>
      <c r="G8449" s="56">
        <v>0</v>
      </c>
      <c r="H8449" s="56">
        <v>0</v>
      </c>
      <c r="I8449" s="58">
        <v>43837</v>
      </c>
      <c r="J8449" s="56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3">
      <c r="A8450" s="56">
        <v>13085500</v>
      </c>
      <c r="B8450" s="57" t="s">
        <v>10</v>
      </c>
      <c r="C8450" s="58">
        <v>43838</v>
      </c>
      <c r="D8450" s="56">
        <v>0</v>
      </c>
      <c r="E8450" s="56">
        <v>0</v>
      </c>
      <c r="F8450" s="56">
        <v>0</v>
      </c>
      <c r="G8450" s="56">
        <v>0</v>
      </c>
      <c r="H8450" s="56">
        <v>0</v>
      </c>
      <c r="I8450" s="58">
        <v>43838</v>
      </c>
      <c r="J8450" s="56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3">
      <c r="A8451" s="56">
        <v>13085500</v>
      </c>
      <c r="B8451" s="57" t="s">
        <v>10</v>
      </c>
      <c r="C8451" s="58">
        <v>43839</v>
      </c>
      <c r="D8451" s="56">
        <v>0</v>
      </c>
      <c r="E8451" s="56">
        <v>0</v>
      </c>
      <c r="F8451" s="56">
        <v>0</v>
      </c>
      <c r="G8451" s="56">
        <v>0</v>
      </c>
      <c r="H8451" s="56">
        <v>0</v>
      </c>
      <c r="I8451" s="58">
        <v>43839</v>
      </c>
      <c r="J8451" s="56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3">
      <c r="A8452" s="56">
        <v>13085500</v>
      </c>
      <c r="B8452" s="57" t="s">
        <v>10</v>
      </c>
      <c r="C8452" s="58">
        <v>43840</v>
      </c>
      <c r="D8452" s="56">
        <v>0</v>
      </c>
      <c r="E8452" s="56">
        <v>0</v>
      </c>
      <c r="F8452" s="56">
        <v>0</v>
      </c>
      <c r="G8452" s="56">
        <v>0</v>
      </c>
      <c r="H8452" s="56">
        <v>0</v>
      </c>
      <c r="I8452" s="58">
        <v>43840</v>
      </c>
      <c r="J8452" s="56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3">
      <c r="A8453" s="56">
        <v>13085500</v>
      </c>
      <c r="B8453" s="57" t="s">
        <v>10</v>
      </c>
      <c r="C8453" s="58">
        <v>43841</v>
      </c>
      <c r="D8453" s="56">
        <v>0</v>
      </c>
      <c r="E8453" s="56">
        <v>0</v>
      </c>
      <c r="F8453" s="56">
        <v>0</v>
      </c>
      <c r="G8453" s="56">
        <v>0</v>
      </c>
      <c r="H8453" s="56">
        <v>0</v>
      </c>
      <c r="I8453" s="58">
        <v>43841</v>
      </c>
      <c r="J8453" s="56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3">
      <c r="A8454" s="56">
        <v>13085500</v>
      </c>
      <c r="B8454" s="57" t="s">
        <v>10</v>
      </c>
      <c r="C8454" s="58">
        <v>43842</v>
      </c>
      <c r="D8454" s="56">
        <v>0</v>
      </c>
      <c r="E8454" s="56">
        <v>0</v>
      </c>
      <c r="F8454" s="56">
        <v>0</v>
      </c>
      <c r="G8454" s="56">
        <v>0</v>
      </c>
      <c r="H8454" s="56">
        <v>0</v>
      </c>
      <c r="I8454" s="58">
        <v>43842</v>
      </c>
      <c r="J8454" s="56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3">
      <c r="A8455" s="56">
        <v>13085500</v>
      </c>
      <c r="B8455" s="57" t="s">
        <v>10</v>
      </c>
      <c r="C8455" s="58">
        <v>43843</v>
      </c>
      <c r="D8455" s="56">
        <v>0</v>
      </c>
      <c r="E8455" s="56">
        <v>0</v>
      </c>
      <c r="F8455" s="56">
        <v>0</v>
      </c>
      <c r="G8455" s="56">
        <v>0</v>
      </c>
      <c r="H8455" s="56">
        <v>0</v>
      </c>
      <c r="I8455" s="58">
        <v>43843</v>
      </c>
      <c r="J8455" s="56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3">
      <c r="A8456" s="56">
        <v>13085500</v>
      </c>
      <c r="B8456" s="57" t="s">
        <v>10</v>
      </c>
      <c r="C8456" s="58">
        <v>43844</v>
      </c>
      <c r="D8456" s="56">
        <v>0</v>
      </c>
      <c r="E8456" s="56">
        <v>0</v>
      </c>
      <c r="F8456" s="56">
        <v>0</v>
      </c>
      <c r="G8456" s="56">
        <v>0</v>
      </c>
      <c r="H8456" s="56">
        <v>0</v>
      </c>
      <c r="I8456" s="58">
        <v>43844</v>
      </c>
      <c r="J8456" s="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3">
      <c r="A8457" s="56">
        <v>13085500</v>
      </c>
      <c r="B8457" s="57" t="s">
        <v>10</v>
      </c>
      <c r="C8457" s="58">
        <v>43845</v>
      </c>
      <c r="D8457" s="56">
        <v>0</v>
      </c>
      <c r="E8457" s="56">
        <v>0</v>
      </c>
      <c r="F8457" s="56">
        <v>0</v>
      </c>
      <c r="G8457" s="56">
        <v>0</v>
      </c>
      <c r="H8457" s="56">
        <v>0</v>
      </c>
      <c r="I8457" s="58">
        <v>43845</v>
      </c>
      <c r="J8457" s="56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3">
      <c r="A8458" s="56">
        <v>13085500</v>
      </c>
      <c r="B8458" s="57" t="s">
        <v>10</v>
      </c>
      <c r="C8458" s="58">
        <v>43846</v>
      </c>
      <c r="D8458" s="56">
        <v>0</v>
      </c>
      <c r="E8458" s="56">
        <v>0</v>
      </c>
      <c r="F8458" s="56">
        <v>0</v>
      </c>
      <c r="G8458" s="56">
        <v>0</v>
      </c>
      <c r="H8458" s="56">
        <v>0</v>
      </c>
      <c r="I8458" s="58">
        <v>43846</v>
      </c>
      <c r="J8458" s="56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3">
      <c r="A8459" s="56">
        <v>13085500</v>
      </c>
      <c r="B8459" s="57" t="s">
        <v>10</v>
      </c>
      <c r="C8459" s="58">
        <v>43847</v>
      </c>
      <c r="D8459" s="56">
        <v>0</v>
      </c>
      <c r="E8459" s="56">
        <v>0</v>
      </c>
      <c r="F8459" s="56">
        <v>0</v>
      </c>
      <c r="G8459" s="56">
        <v>0</v>
      </c>
      <c r="H8459" s="56">
        <v>0</v>
      </c>
      <c r="I8459" s="58">
        <v>43847</v>
      </c>
      <c r="J8459" s="56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3">
      <c r="A8460" s="56">
        <v>13085500</v>
      </c>
      <c r="B8460" s="57" t="s">
        <v>10</v>
      </c>
      <c r="C8460" s="58">
        <v>43848</v>
      </c>
      <c r="D8460" s="56">
        <v>0</v>
      </c>
      <c r="E8460" s="56">
        <v>0</v>
      </c>
      <c r="F8460" s="56">
        <v>0</v>
      </c>
      <c r="G8460" s="56">
        <v>0</v>
      </c>
      <c r="H8460" s="56">
        <v>0</v>
      </c>
      <c r="I8460" s="58">
        <v>43848</v>
      </c>
      <c r="J8460" s="56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3">
      <c r="A8461" s="56">
        <v>13085500</v>
      </c>
      <c r="B8461" s="57" t="s">
        <v>10</v>
      </c>
      <c r="C8461" s="58">
        <v>43849</v>
      </c>
      <c r="D8461" s="56">
        <v>0</v>
      </c>
      <c r="E8461" s="56">
        <v>0</v>
      </c>
      <c r="F8461" s="56">
        <v>0</v>
      </c>
      <c r="G8461" s="56">
        <v>0</v>
      </c>
      <c r="H8461" s="56">
        <v>0</v>
      </c>
      <c r="I8461" s="58">
        <v>43849</v>
      </c>
      <c r="J8461" s="56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3">
      <c r="A8462" s="56">
        <v>13085500</v>
      </c>
      <c r="B8462" s="57" t="s">
        <v>10</v>
      </c>
      <c r="C8462" s="58">
        <v>43850</v>
      </c>
      <c r="D8462" s="56">
        <v>0</v>
      </c>
      <c r="E8462" s="56">
        <v>0</v>
      </c>
      <c r="F8462" s="56">
        <v>0</v>
      </c>
      <c r="G8462" s="56">
        <v>0</v>
      </c>
      <c r="H8462" s="56">
        <v>0</v>
      </c>
      <c r="I8462" s="58">
        <v>43850</v>
      </c>
      <c r="J8462" s="56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3">
      <c r="A8463" s="56">
        <v>13085500</v>
      </c>
      <c r="B8463" s="57" t="s">
        <v>10</v>
      </c>
      <c r="C8463" s="58">
        <v>43851</v>
      </c>
      <c r="D8463" s="56">
        <v>0</v>
      </c>
      <c r="E8463" s="56">
        <v>0</v>
      </c>
      <c r="F8463" s="56">
        <v>0</v>
      </c>
      <c r="G8463" s="56">
        <v>0</v>
      </c>
      <c r="H8463" s="56">
        <v>0</v>
      </c>
      <c r="I8463" s="58">
        <v>43851</v>
      </c>
      <c r="J8463" s="56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3">
      <c r="A8464" s="56">
        <v>13085500</v>
      </c>
      <c r="B8464" s="57" t="s">
        <v>10</v>
      </c>
      <c r="C8464" s="58">
        <v>43852</v>
      </c>
      <c r="D8464" s="56">
        <v>0</v>
      </c>
      <c r="E8464" s="56">
        <v>0</v>
      </c>
      <c r="F8464" s="56">
        <v>0</v>
      </c>
      <c r="G8464" s="56">
        <v>0</v>
      </c>
      <c r="H8464" s="56">
        <v>0</v>
      </c>
      <c r="I8464" s="58">
        <v>43852</v>
      </c>
      <c r="J8464" s="56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3">
      <c r="A8465" s="56">
        <v>13085500</v>
      </c>
      <c r="B8465" s="57" t="s">
        <v>10</v>
      </c>
      <c r="C8465" s="58">
        <v>43853</v>
      </c>
      <c r="D8465" s="56">
        <v>0</v>
      </c>
      <c r="E8465" s="56">
        <v>0</v>
      </c>
      <c r="F8465" s="56">
        <v>0</v>
      </c>
      <c r="G8465" s="56">
        <v>0</v>
      </c>
      <c r="H8465" s="56">
        <v>0</v>
      </c>
      <c r="I8465" s="58">
        <v>43853</v>
      </c>
      <c r="J8465" s="56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3">
      <c r="A8466" s="56">
        <v>13085500</v>
      </c>
      <c r="B8466" s="57" t="s">
        <v>10</v>
      </c>
      <c r="C8466" s="58">
        <v>43854</v>
      </c>
      <c r="D8466" s="56">
        <v>0</v>
      </c>
      <c r="E8466" s="56">
        <v>0</v>
      </c>
      <c r="F8466" s="56">
        <v>0</v>
      </c>
      <c r="G8466" s="56">
        <v>0</v>
      </c>
      <c r="H8466" s="56">
        <v>0</v>
      </c>
      <c r="I8466" s="58">
        <v>43854</v>
      </c>
      <c r="J8466" s="5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3">
      <c r="A8467" s="56">
        <v>13085500</v>
      </c>
      <c r="B8467" s="57" t="s">
        <v>10</v>
      </c>
      <c r="C8467" s="58">
        <v>43855</v>
      </c>
      <c r="D8467" s="56">
        <v>0</v>
      </c>
      <c r="E8467" s="56">
        <v>0</v>
      </c>
      <c r="F8467" s="56">
        <v>0</v>
      </c>
      <c r="G8467" s="56">
        <v>0</v>
      </c>
      <c r="H8467" s="56">
        <v>0</v>
      </c>
      <c r="I8467" s="58">
        <v>43855</v>
      </c>
      <c r="J8467" s="56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3">
      <c r="A8468" s="56">
        <v>13085500</v>
      </c>
      <c r="B8468" s="57" t="s">
        <v>10</v>
      </c>
      <c r="C8468" s="58">
        <v>43856</v>
      </c>
      <c r="D8468" s="56">
        <v>0</v>
      </c>
      <c r="E8468" s="56">
        <v>0</v>
      </c>
      <c r="F8468" s="56">
        <v>0</v>
      </c>
      <c r="G8468" s="56">
        <v>0</v>
      </c>
      <c r="H8468" s="56">
        <v>0</v>
      </c>
      <c r="I8468" s="58">
        <v>43856</v>
      </c>
      <c r="J8468" s="56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3">
      <c r="A8469" s="56">
        <v>13085500</v>
      </c>
      <c r="B8469" s="57" t="s">
        <v>10</v>
      </c>
      <c r="C8469" s="58">
        <v>43857</v>
      </c>
      <c r="D8469" s="56">
        <v>0</v>
      </c>
      <c r="E8469" s="56">
        <v>0</v>
      </c>
      <c r="F8469" s="56">
        <v>0</v>
      </c>
      <c r="G8469" s="56">
        <v>0</v>
      </c>
      <c r="H8469" s="56">
        <v>0</v>
      </c>
      <c r="I8469" s="58">
        <v>43857</v>
      </c>
      <c r="J8469" s="56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3">
      <c r="A8470" s="56">
        <v>13085500</v>
      </c>
      <c r="B8470" s="57" t="s">
        <v>10</v>
      </c>
      <c r="C8470" s="58">
        <v>43858</v>
      </c>
      <c r="D8470" s="56">
        <v>0</v>
      </c>
      <c r="E8470" s="56">
        <v>0</v>
      </c>
      <c r="F8470" s="56">
        <v>0</v>
      </c>
      <c r="G8470" s="56">
        <v>0</v>
      </c>
      <c r="H8470" s="56">
        <v>0</v>
      </c>
      <c r="I8470" s="58">
        <v>43858</v>
      </c>
      <c r="J8470" s="56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3">
      <c r="A8471" s="56">
        <v>13085500</v>
      </c>
      <c r="B8471" s="57" t="s">
        <v>10</v>
      </c>
      <c r="C8471" s="58">
        <v>43859</v>
      </c>
      <c r="D8471" s="56">
        <v>0</v>
      </c>
      <c r="E8471" s="56">
        <v>0</v>
      </c>
      <c r="F8471" s="56">
        <v>0</v>
      </c>
      <c r="G8471" s="56">
        <v>0</v>
      </c>
      <c r="H8471" s="56">
        <v>0</v>
      </c>
      <c r="I8471" s="58">
        <v>43859</v>
      </c>
      <c r="J8471" s="56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3">
      <c r="A8472" s="56">
        <v>13085500</v>
      </c>
      <c r="B8472" s="57" t="s">
        <v>10</v>
      </c>
      <c r="C8472" s="58">
        <v>43860</v>
      </c>
      <c r="D8472" s="56">
        <v>0</v>
      </c>
      <c r="E8472" s="56">
        <v>0</v>
      </c>
      <c r="F8472" s="56">
        <v>0</v>
      </c>
      <c r="G8472" s="56">
        <v>0</v>
      </c>
      <c r="H8472" s="56">
        <v>0</v>
      </c>
      <c r="I8472" s="58">
        <v>43860</v>
      </c>
      <c r="J8472" s="56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3">
      <c r="A8473" s="56">
        <v>13085500</v>
      </c>
      <c r="B8473" s="57" t="s">
        <v>10</v>
      </c>
      <c r="C8473" s="58">
        <v>43861</v>
      </c>
      <c r="D8473" s="56">
        <v>0</v>
      </c>
      <c r="E8473" s="56">
        <v>0</v>
      </c>
      <c r="F8473" s="56">
        <v>0</v>
      </c>
      <c r="G8473" s="56">
        <v>0</v>
      </c>
      <c r="H8473" s="56">
        <v>0</v>
      </c>
      <c r="I8473" s="58">
        <v>43861</v>
      </c>
      <c r="J8473" s="56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3">
      <c r="A8474" s="56">
        <v>13085500</v>
      </c>
      <c r="B8474" s="57" t="s">
        <v>10</v>
      </c>
      <c r="C8474" s="58">
        <v>43862</v>
      </c>
      <c r="D8474" s="56">
        <v>0</v>
      </c>
      <c r="E8474" s="56">
        <v>0</v>
      </c>
      <c r="F8474" s="56">
        <v>0</v>
      </c>
      <c r="G8474" s="56">
        <v>0</v>
      </c>
      <c r="H8474" s="56">
        <v>0</v>
      </c>
      <c r="I8474" s="58">
        <v>43862</v>
      </c>
      <c r="J8474" s="56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3">
      <c r="A8475" s="56">
        <v>13085500</v>
      </c>
      <c r="B8475" s="57" t="s">
        <v>10</v>
      </c>
      <c r="C8475" s="58">
        <v>43863</v>
      </c>
      <c r="D8475" s="56">
        <v>0</v>
      </c>
      <c r="E8475" s="56">
        <v>0</v>
      </c>
      <c r="F8475" s="56">
        <v>0</v>
      </c>
      <c r="G8475" s="56">
        <v>0</v>
      </c>
      <c r="H8475" s="56">
        <v>0</v>
      </c>
      <c r="I8475" s="58">
        <v>43863</v>
      </c>
      <c r="J8475" s="56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3">
      <c r="A8476" s="56">
        <v>13085500</v>
      </c>
      <c r="B8476" s="57" t="s">
        <v>10</v>
      </c>
      <c r="C8476" s="58">
        <v>43864</v>
      </c>
      <c r="D8476" s="56">
        <v>0</v>
      </c>
      <c r="E8476" s="56">
        <v>0</v>
      </c>
      <c r="F8476" s="56">
        <v>0</v>
      </c>
      <c r="G8476" s="56">
        <v>0</v>
      </c>
      <c r="H8476" s="56">
        <v>0</v>
      </c>
      <c r="I8476" s="58">
        <v>43864</v>
      </c>
      <c r="J8476" s="5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3">
      <c r="A8477" s="56">
        <v>13085500</v>
      </c>
      <c r="B8477" s="57" t="s">
        <v>10</v>
      </c>
      <c r="C8477" s="58">
        <v>43865</v>
      </c>
      <c r="D8477" s="56">
        <v>0</v>
      </c>
      <c r="E8477" s="56">
        <v>0</v>
      </c>
      <c r="F8477" s="56">
        <v>0</v>
      </c>
      <c r="G8477" s="56">
        <v>0</v>
      </c>
      <c r="H8477" s="56">
        <v>0</v>
      </c>
      <c r="I8477" s="58">
        <v>43865</v>
      </c>
      <c r="J8477" s="56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3">
      <c r="A8478" s="56">
        <v>13085500</v>
      </c>
      <c r="B8478" s="57" t="s">
        <v>10</v>
      </c>
      <c r="C8478" s="58">
        <v>43866</v>
      </c>
      <c r="D8478" s="56">
        <v>0</v>
      </c>
      <c r="E8478" s="56">
        <v>0</v>
      </c>
      <c r="F8478" s="56">
        <v>0</v>
      </c>
      <c r="G8478" s="56">
        <v>0</v>
      </c>
      <c r="H8478" s="56">
        <v>0</v>
      </c>
      <c r="I8478" s="58">
        <v>43866</v>
      </c>
      <c r="J8478" s="56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3">
      <c r="A8479" s="56">
        <v>13085500</v>
      </c>
      <c r="B8479" s="57" t="s">
        <v>10</v>
      </c>
      <c r="C8479" s="58">
        <v>43867</v>
      </c>
      <c r="D8479" s="56">
        <v>0</v>
      </c>
      <c r="E8479" s="56">
        <v>0</v>
      </c>
      <c r="F8479" s="56">
        <v>0</v>
      </c>
      <c r="G8479" s="56">
        <v>0</v>
      </c>
      <c r="H8479" s="56">
        <v>0</v>
      </c>
      <c r="I8479" s="58">
        <v>43867</v>
      </c>
      <c r="J8479" s="56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3">
      <c r="A8480" s="56">
        <v>13085500</v>
      </c>
      <c r="B8480" s="57" t="s">
        <v>10</v>
      </c>
      <c r="C8480" s="58">
        <v>43868</v>
      </c>
      <c r="D8480" s="56">
        <v>0</v>
      </c>
      <c r="E8480" s="56">
        <v>0</v>
      </c>
      <c r="F8480" s="56">
        <v>0</v>
      </c>
      <c r="G8480" s="56">
        <v>0</v>
      </c>
      <c r="H8480" s="56">
        <v>0</v>
      </c>
      <c r="I8480" s="58">
        <v>43868</v>
      </c>
      <c r="J8480" s="56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3">
      <c r="A8481" s="56">
        <v>13085500</v>
      </c>
      <c r="B8481" s="57" t="s">
        <v>10</v>
      </c>
      <c r="C8481" s="58">
        <v>43869</v>
      </c>
      <c r="D8481" s="56">
        <v>0</v>
      </c>
      <c r="E8481" s="56">
        <v>0</v>
      </c>
      <c r="F8481" s="56">
        <v>0</v>
      </c>
      <c r="G8481" s="56">
        <v>0</v>
      </c>
      <c r="H8481" s="56">
        <v>0</v>
      </c>
      <c r="I8481" s="58">
        <v>43869</v>
      </c>
      <c r="J8481" s="56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3">
      <c r="A8482" s="56">
        <v>13085500</v>
      </c>
      <c r="B8482" s="57" t="s">
        <v>10</v>
      </c>
      <c r="C8482" s="58">
        <v>43870</v>
      </c>
      <c r="D8482" s="56">
        <v>0</v>
      </c>
      <c r="E8482" s="56">
        <v>0</v>
      </c>
      <c r="F8482" s="56">
        <v>0</v>
      </c>
      <c r="G8482" s="56">
        <v>0</v>
      </c>
      <c r="H8482" s="56">
        <v>0</v>
      </c>
      <c r="I8482" s="58">
        <v>43870</v>
      </c>
      <c r="J8482" s="56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3">
      <c r="A8483" s="56">
        <v>13085500</v>
      </c>
      <c r="B8483" s="57" t="s">
        <v>10</v>
      </c>
      <c r="C8483" s="58">
        <v>43871</v>
      </c>
      <c r="D8483" s="56">
        <v>0</v>
      </c>
      <c r="E8483" s="56">
        <v>0</v>
      </c>
      <c r="F8483" s="56">
        <v>0</v>
      </c>
      <c r="G8483" s="56">
        <v>0</v>
      </c>
      <c r="H8483" s="56">
        <v>0</v>
      </c>
      <c r="I8483" s="58">
        <v>43871</v>
      </c>
      <c r="J8483" s="56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3">
      <c r="A8484" s="56">
        <v>13085500</v>
      </c>
      <c r="B8484" s="57" t="s">
        <v>10</v>
      </c>
      <c r="C8484" s="58">
        <v>43872</v>
      </c>
      <c r="D8484" s="56">
        <v>0</v>
      </c>
      <c r="E8484" s="56">
        <v>0</v>
      </c>
      <c r="F8484" s="56">
        <v>0</v>
      </c>
      <c r="G8484" s="56">
        <v>0</v>
      </c>
      <c r="H8484" s="56">
        <v>0</v>
      </c>
      <c r="I8484" s="58">
        <v>43872</v>
      </c>
      <c r="J8484" s="56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3">
      <c r="A8485" s="56">
        <v>13085500</v>
      </c>
      <c r="B8485" s="57" t="s">
        <v>10</v>
      </c>
      <c r="C8485" s="58">
        <v>43873</v>
      </c>
      <c r="D8485" s="56">
        <v>0</v>
      </c>
      <c r="E8485" s="56">
        <v>0</v>
      </c>
      <c r="F8485" s="56">
        <v>0</v>
      </c>
      <c r="G8485" s="56">
        <v>0</v>
      </c>
      <c r="H8485" s="56">
        <v>0</v>
      </c>
      <c r="I8485" s="58">
        <v>43873</v>
      </c>
      <c r="J8485" s="56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3">
      <c r="A8486" s="56">
        <v>13085500</v>
      </c>
      <c r="B8486" s="57" t="s">
        <v>10</v>
      </c>
      <c r="C8486" s="58">
        <v>43874</v>
      </c>
      <c r="D8486" s="56">
        <v>0</v>
      </c>
      <c r="E8486" s="56">
        <v>0</v>
      </c>
      <c r="F8486" s="56">
        <v>0</v>
      </c>
      <c r="G8486" s="56">
        <v>0</v>
      </c>
      <c r="H8486" s="56">
        <v>0</v>
      </c>
      <c r="I8486" s="58">
        <v>43874</v>
      </c>
      <c r="J8486" s="5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3">
      <c r="A8487" s="56">
        <v>13085500</v>
      </c>
      <c r="B8487" s="57" t="s">
        <v>10</v>
      </c>
      <c r="C8487" s="58">
        <v>43875</v>
      </c>
      <c r="D8487" s="56">
        <v>0</v>
      </c>
      <c r="E8487" s="56">
        <v>0</v>
      </c>
      <c r="F8487" s="56">
        <v>0</v>
      </c>
      <c r="G8487" s="56">
        <v>0</v>
      </c>
      <c r="H8487" s="56">
        <v>0</v>
      </c>
      <c r="I8487" s="58">
        <v>43875</v>
      </c>
      <c r="J8487" s="56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3">
      <c r="A8488" s="56">
        <v>13085500</v>
      </c>
      <c r="B8488" s="57" t="s">
        <v>10</v>
      </c>
      <c r="C8488" s="58">
        <v>43876</v>
      </c>
      <c r="D8488" s="56">
        <v>0</v>
      </c>
      <c r="E8488" s="56">
        <v>0</v>
      </c>
      <c r="F8488" s="56">
        <v>0</v>
      </c>
      <c r="G8488" s="56">
        <v>0</v>
      </c>
      <c r="H8488" s="56">
        <v>0</v>
      </c>
      <c r="I8488" s="58">
        <v>43876</v>
      </c>
      <c r="J8488" s="56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3">
      <c r="A8489" s="56">
        <v>13085500</v>
      </c>
      <c r="B8489" s="57" t="s">
        <v>10</v>
      </c>
      <c r="C8489" s="58">
        <v>43877</v>
      </c>
      <c r="D8489" s="56">
        <v>0</v>
      </c>
      <c r="E8489" s="56">
        <v>0</v>
      </c>
      <c r="F8489" s="56">
        <v>0</v>
      </c>
      <c r="G8489" s="56">
        <v>0</v>
      </c>
      <c r="H8489" s="56">
        <v>0</v>
      </c>
      <c r="I8489" s="58">
        <v>43877</v>
      </c>
      <c r="J8489" s="56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3">
      <c r="A8490" s="56">
        <v>13085500</v>
      </c>
      <c r="B8490" s="57" t="s">
        <v>10</v>
      </c>
      <c r="C8490" s="58">
        <v>43878</v>
      </c>
      <c r="D8490" s="56">
        <v>0</v>
      </c>
      <c r="E8490" s="56">
        <v>0</v>
      </c>
      <c r="F8490" s="56">
        <v>0</v>
      </c>
      <c r="G8490" s="56">
        <v>0</v>
      </c>
      <c r="H8490" s="56">
        <v>0</v>
      </c>
      <c r="I8490" s="58">
        <v>43878</v>
      </c>
      <c r="J8490" s="56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3">
      <c r="A8491" s="56">
        <v>13085500</v>
      </c>
      <c r="B8491" s="57" t="s">
        <v>10</v>
      </c>
      <c r="C8491" s="58">
        <v>43879</v>
      </c>
      <c r="D8491" s="56">
        <v>0</v>
      </c>
      <c r="E8491" s="56">
        <v>0</v>
      </c>
      <c r="F8491" s="56">
        <v>0</v>
      </c>
      <c r="G8491" s="56">
        <v>0</v>
      </c>
      <c r="H8491" s="56">
        <v>0</v>
      </c>
      <c r="I8491" s="58">
        <v>43879</v>
      </c>
      <c r="J8491" s="56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3">
      <c r="A8492" s="56">
        <v>13085500</v>
      </c>
      <c r="B8492" s="57" t="s">
        <v>10</v>
      </c>
      <c r="C8492" s="58">
        <v>43880</v>
      </c>
      <c r="D8492" s="56">
        <v>0</v>
      </c>
      <c r="E8492" s="56">
        <v>0</v>
      </c>
      <c r="F8492" s="56">
        <v>0</v>
      </c>
      <c r="G8492" s="56">
        <v>0</v>
      </c>
      <c r="H8492" s="56">
        <v>0</v>
      </c>
      <c r="I8492" s="58">
        <v>43880</v>
      </c>
      <c r="J8492" s="56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3">
      <c r="A8493" s="56">
        <v>13085500</v>
      </c>
      <c r="B8493" s="57" t="s">
        <v>10</v>
      </c>
      <c r="C8493" s="58">
        <v>43881</v>
      </c>
      <c r="D8493" s="56">
        <v>0</v>
      </c>
      <c r="E8493" s="56">
        <v>0</v>
      </c>
      <c r="F8493" s="56">
        <v>0</v>
      </c>
      <c r="G8493" s="56">
        <v>0</v>
      </c>
      <c r="H8493" s="56">
        <v>0</v>
      </c>
      <c r="I8493" s="58">
        <v>43881</v>
      </c>
      <c r="J8493" s="56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3">
      <c r="A8494" s="56">
        <v>13085500</v>
      </c>
      <c r="B8494" s="57" t="s">
        <v>10</v>
      </c>
      <c r="C8494" s="58">
        <v>43882</v>
      </c>
      <c r="D8494" s="56">
        <v>0</v>
      </c>
      <c r="E8494" s="56">
        <v>0</v>
      </c>
      <c r="F8494" s="56">
        <v>0</v>
      </c>
      <c r="G8494" s="56">
        <v>0</v>
      </c>
      <c r="H8494" s="56">
        <v>0</v>
      </c>
      <c r="I8494" s="58">
        <v>43882</v>
      </c>
      <c r="J8494" s="56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3">
      <c r="A8495" s="56">
        <v>13085500</v>
      </c>
      <c r="B8495" s="57" t="s">
        <v>10</v>
      </c>
      <c r="C8495" s="58">
        <v>43883</v>
      </c>
      <c r="D8495" s="56">
        <v>0</v>
      </c>
      <c r="E8495" s="56">
        <v>0</v>
      </c>
      <c r="F8495" s="56">
        <v>0</v>
      </c>
      <c r="G8495" s="56">
        <v>0</v>
      </c>
      <c r="H8495" s="56">
        <v>0</v>
      </c>
      <c r="I8495" s="58">
        <v>43883</v>
      </c>
      <c r="J8495" s="56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3">
      <c r="A8496" s="56">
        <v>13085500</v>
      </c>
      <c r="B8496" s="57" t="s">
        <v>10</v>
      </c>
      <c r="C8496" s="58">
        <v>43884</v>
      </c>
      <c r="D8496" s="56">
        <v>0</v>
      </c>
      <c r="E8496" s="56">
        <v>0</v>
      </c>
      <c r="F8496" s="56">
        <v>0</v>
      </c>
      <c r="G8496" s="56">
        <v>0</v>
      </c>
      <c r="H8496" s="56">
        <v>0</v>
      </c>
      <c r="I8496" s="58">
        <v>43884</v>
      </c>
      <c r="J8496" s="5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3">
      <c r="A8497" s="56">
        <v>13085500</v>
      </c>
      <c r="B8497" s="57" t="s">
        <v>10</v>
      </c>
      <c r="C8497" s="58">
        <v>43885</v>
      </c>
      <c r="D8497" s="56">
        <v>0</v>
      </c>
      <c r="E8497" s="56">
        <v>0</v>
      </c>
      <c r="F8497" s="56">
        <v>0</v>
      </c>
      <c r="G8497" s="56">
        <v>0</v>
      </c>
      <c r="H8497" s="56">
        <v>0</v>
      </c>
      <c r="I8497" s="58">
        <v>43885</v>
      </c>
      <c r="J8497" s="56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3">
      <c r="A8498" s="56">
        <v>13085500</v>
      </c>
      <c r="B8498" s="57" t="s">
        <v>10</v>
      </c>
      <c r="C8498" s="58">
        <v>43886</v>
      </c>
      <c r="D8498" s="56">
        <v>0</v>
      </c>
      <c r="E8498" s="56">
        <v>0</v>
      </c>
      <c r="F8498" s="56">
        <v>0</v>
      </c>
      <c r="G8498" s="56">
        <v>0</v>
      </c>
      <c r="H8498" s="56">
        <v>0</v>
      </c>
      <c r="I8498" s="58">
        <v>43886</v>
      </c>
      <c r="J8498" s="56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3">
      <c r="A8499" s="56">
        <v>13085500</v>
      </c>
      <c r="B8499" s="57" t="s">
        <v>10</v>
      </c>
      <c r="C8499" s="58">
        <v>43887</v>
      </c>
      <c r="D8499" s="56">
        <v>0</v>
      </c>
      <c r="E8499" s="56">
        <v>0</v>
      </c>
      <c r="F8499" s="56">
        <v>0</v>
      </c>
      <c r="G8499" s="56">
        <v>0</v>
      </c>
      <c r="H8499" s="56">
        <v>0</v>
      </c>
      <c r="I8499" s="58">
        <v>43887</v>
      </c>
      <c r="J8499" s="56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3">
      <c r="A8500" s="56">
        <v>13085500</v>
      </c>
      <c r="B8500" s="57" t="s">
        <v>10</v>
      </c>
      <c r="C8500" s="58">
        <v>43888</v>
      </c>
      <c r="D8500" s="56">
        <v>0</v>
      </c>
      <c r="E8500" s="56">
        <v>0</v>
      </c>
      <c r="F8500" s="56">
        <v>0</v>
      </c>
      <c r="G8500" s="56">
        <v>0</v>
      </c>
      <c r="H8500" s="56">
        <v>0</v>
      </c>
      <c r="I8500" s="58">
        <v>43888</v>
      </c>
      <c r="J8500" s="56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3">
      <c r="A8501" s="56">
        <v>13085500</v>
      </c>
      <c r="B8501" s="57" t="s">
        <v>10</v>
      </c>
      <c r="C8501" s="58">
        <v>43889</v>
      </c>
      <c r="D8501" s="56">
        <v>0</v>
      </c>
      <c r="E8501" s="56">
        <v>0</v>
      </c>
      <c r="F8501" s="56">
        <v>0</v>
      </c>
      <c r="G8501" s="56">
        <v>0</v>
      </c>
      <c r="H8501" s="56">
        <v>0</v>
      </c>
      <c r="I8501" s="58">
        <v>43889</v>
      </c>
      <c r="J8501" s="56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3">
      <c r="A8502" s="56">
        <v>13085500</v>
      </c>
      <c r="B8502" s="57" t="s">
        <v>10</v>
      </c>
      <c r="C8502" s="58">
        <v>43890</v>
      </c>
      <c r="D8502" s="56">
        <v>0</v>
      </c>
      <c r="E8502" s="56">
        <v>0</v>
      </c>
      <c r="F8502" s="56">
        <v>0</v>
      </c>
      <c r="G8502" s="56">
        <v>0</v>
      </c>
      <c r="H8502" s="56">
        <v>0</v>
      </c>
      <c r="I8502" s="58">
        <v>43890</v>
      </c>
      <c r="J8502" s="56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3">
      <c r="A8503" s="56">
        <v>13085500</v>
      </c>
      <c r="B8503" s="57" t="s">
        <v>10</v>
      </c>
      <c r="C8503" s="58">
        <v>43891</v>
      </c>
      <c r="D8503" s="56">
        <v>0</v>
      </c>
      <c r="E8503" s="56">
        <v>0</v>
      </c>
      <c r="F8503" s="56">
        <v>0</v>
      </c>
      <c r="G8503" s="56">
        <v>0</v>
      </c>
      <c r="H8503" s="56">
        <v>0</v>
      </c>
      <c r="I8503" s="58">
        <v>43891</v>
      </c>
      <c r="J8503" s="56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3">
      <c r="A8504" s="56">
        <v>13085500</v>
      </c>
      <c r="B8504" s="57" t="s">
        <v>10</v>
      </c>
      <c r="C8504" s="58">
        <v>43892</v>
      </c>
      <c r="D8504" s="56">
        <v>0</v>
      </c>
      <c r="E8504" s="56">
        <v>0</v>
      </c>
      <c r="F8504" s="56">
        <v>0</v>
      </c>
      <c r="G8504" s="56">
        <v>0</v>
      </c>
      <c r="H8504" s="56">
        <v>0</v>
      </c>
      <c r="I8504" s="58">
        <v>43892</v>
      </c>
      <c r="J8504" s="56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3">
      <c r="A8505" s="56">
        <v>13085500</v>
      </c>
      <c r="B8505" s="57" t="s">
        <v>10</v>
      </c>
      <c r="C8505" s="58">
        <v>43893</v>
      </c>
      <c r="D8505" s="56">
        <v>0</v>
      </c>
      <c r="E8505" s="56">
        <v>0</v>
      </c>
      <c r="F8505" s="56">
        <v>0</v>
      </c>
      <c r="G8505" s="56">
        <v>0</v>
      </c>
      <c r="H8505" s="56">
        <v>0</v>
      </c>
      <c r="I8505" s="58">
        <v>43893</v>
      </c>
      <c r="J8505" s="56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3">
      <c r="A8506" s="56">
        <v>13085500</v>
      </c>
      <c r="B8506" s="57" t="s">
        <v>10</v>
      </c>
      <c r="C8506" s="58">
        <v>43894</v>
      </c>
      <c r="D8506" s="56">
        <v>0</v>
      </c>
      <c r="E8506" s="56">
        <v>0</v>
      </c>
      <c r="F8506" s="56">
        <v>0</v>
      </c>
      <c r="G8506" s="56">
        <v>0</v>
      </c>
      <c r="H8506" s="56">
        <v>0</v>
      </c>
      <c r="I8506" s="58">
        <v>43894</v>
      </c>
      <c r="J8506" s="5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3">
      <c r="A8507" s="56">
        <v>13085500</v>
      </c>
      <c r="B8507" s="57" t="s">
        <v>10</v>
      </c>
      <c r="C8507" s="58">
        <v>43895</v>
      </c>
      <c r="D8507" s="56">
        <v>0</v>
      </c>
      <c r="E8507" s="56">
        <v>0</v>
      </c>
      <c r="F8507" s="56">
        <v>0</v>
      </c>
      <c r="G8507" s="56">
        <v>0</v>
      </c>
      <c r="H8507" s="56">
        <v>0</v>
      </c>
      <c r="I8507" s="58">
        <v>43895</v>
      </c>
      <c r="J8507" s="56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3">
      <c r="A8508" s="56">
        <v>13085500</v>
      </c>
      <c r="B8508" s="57" t="s">
        <v>10</v>
      </c>
      <c r="C8508" s="58">
        <v>43896</v>
      </c>
      <c r="D8508" s="56">
        <v>0</v>
      </c>
      <c r="E8508" s="56">
        <v>0</v>
      </c>
      <c r="F8508" s="56">
        <v>0</v>
      </c>
      <c r="G8508" s="56">
        <v>0</v>
      </c>
      <c r="H8508" s="56">
        <v>0</v>
      </c>
      <c r="I8508" s="58">
        <v>43896</v>
      </c>
      <c r="J8508" s="56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3">
      <c r="A8509" s="56">
        <v>13085500</v>
      </c>
      <c r="B8509" s="57" t="s">
        <v>10</v>
      </c>
      <c r="C8509" s="58">
        <v>43897</v>
      </c>
      <c r="D8509" s="56">
        <v>0</v>
      </c>
      <c r="E8509" s="56">
        <v>0</v>
      </c>
      <c r="F8509" s="56">
        <v>0</v>
      </c>
      <c r="G8509" s="56">
        <v>0</v>
      </c>
      <c r="H8509" s="56">
        <v>0</v>
      </c>
      <c r="I8509" s="58">
        <v>43897</v>
      </c>
      <c r="J8509" s="56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3">
      <c r="A8510" s="56">
        <v>13085500</v>
      </c>
      <c r="B8510" s="57" t="s">
        <v>10</v>
      </c>
      <c r="C8510" s="58">
        <v>43898</v>
      </c>
      <c r="D8510" s="56">
        <v>0</v>
      </c>
      <c r="E8510" s="56">
        <v>0</v>
      </c>
      <c r="F8510" s="56">
        <v>0</v>
      </c>
      <c r="G8510" s="56">
        <v>0</v>
      </c>
      <c r="H8510" s="56">
        <v>0</v>
      </c>
      <c r="I8510" s="58">
        <v>43898</v>
      </c>
      <c r="J8510" s="56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3">
      <c r="A8511" s="56">
        <v>13085500</v>
      </c>
      <c r="B8511" s="57" t="s">
        <v>10</v>
      </c>
      <c r="C8511" s="58">
        <v>43899</v>
      </c>
      <c r="D8511" s="56">
        <v>0</v>
      </c>
      <c r="E8511" s="56">
        <v>0</v>
      </c>
      <c r="F8511" s="56">
        <v>0</v>
      </c>
      <c r="G8511" s="56">
        <v>0</v>
      </c>
      <c r="H8511" s="56">
        <v>0</v>
      </c>
      <c r="I8511" s="58">
        <v>43899</v>
      </c>
      <c r="J8511" s="56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3">
      <c r="A8512" s="56">
        <v>13085500</v>
      </c>
      <c r="B8512" s="57" t="s">
        <v>10</v>
      </c>
      <c r="C8512" s="58">
        <v>43900</v>
      </c>
      <c r="D8512" s="56">
        <v>0</v>
      </c>
      <c r="E8512" s="56">
        <v>0</v>
      </c>
      <c r="F8512" s="56">
        <v>0</v>
      </c>
      <c r="G8512" s="56">
        <v>0</v>
      </c>
      <c r="H8512" s="56">
        <v>0</v>
      </c>
      <c r="I8512" s="58">
        <v>43900</v>
      </c>
      <c r="J8512" s="56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3">
      <c r="A8513" s="56">
        <v>13085500</v>
      </c>
      <c r="B8513" s="57" t="s">
        <v>10</v>
      </c>
      <c r="C8513" s="58">
        <v>43901</v>
      </c>
      <c r="D8513" s="56">
        <v>0</v>
      </c>
      <c r="E8513" s="56">
        <v>0</v>
      </c>
      <c r="F8513" s="56">
        <v>0</v>
      </c>
      <c r="G8513" s="56">
        <v>0</v>
      </c>
      <c r="H8513" s="56">
        <v>0</v>
      </c>
      <c r="I8513" s="58">
        <v>43901</v>
      </c>
      <c r="J8513" s="56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3">
      <c r="A8514" s="56">
        <v>13085500</v>
      </c>
      <c r="B8514" s="57" t="s">
        <v>10</v>
      </c>
      <c r="C8514" s="58">
        <v>43902</v>
      </c>
      <c r="D8514" s="56">
        <v>0</v>
      </c>
      <c r="E8514" s="56">
        <v>0</v>
      </c>
      <c r="F8514" s="56">
        <v>0</v>
      </c>
      <c r="G8514" s="56">
        <v>0</v>
      </c>
      <c r="H8514" s="56">
        <v>0</v>
      </c>
      <c r="I8514" s="58">
        <v>43902</v>
      </c>
      <c r="J8514" s="56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3">
      <c r="A8515" s="56">
        <v>13085500</v>
      </c>
      <c r="B8515" s="57" t="s">
        <v>10</v>
      </c>
      <c r="C8515" s="58">
        <v>43903</v>
      </c>
      <c r="D8515" s="56">
        <v>0</v>
      </c>
      <c r="E8515" s="56">
        <v>0</v>
      </c>
      <c r="F8515" s="56">
        <v>0</v>
      </c>
      <c r="G8515" s="56">
        <v>0</v>
      </c>
      <c r="H8515" s="56">
        <v>0</v>
      </c>
      <c r="I8515" s="58">
        <v>43903</v>
      </c>
      <c r="J8515" s="56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3">
      <c r="A8516" s="56">
        <v>13085500</v>
      </c>
      <c r="B8516" s="57" t="s">
        <v>10</v>
      </c>
      <c r="C8516" s="58">
        <v>43904</v>
      </c>
      <c r="D8516" s="56">
        <v>0</v>
      </c>
      <c r="E8516" s="56">
        <v>0</v>
      </c>
      <c r="F8516" s="56">
        <v>0</v>
      </c>
      <c r="G8516" s="56">
        <v>0</v>
      </c>
      <c r="H8516" s="56">
        <v>0</v>
      </c>
      <c r="I8516" s="58">
        <v>43904</v>
      </c>
      <c r="J8516" s="5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3">
      <c r="A8517" s="56">
        <v>13085500</v>
      </c>
      <c r="B8517" s="57" t="s">
        <v>10</v>
      </c>
      <c r="C8517" s="58">
        <v>43905</v>
      </c>
      <c r="D8517" s="56">
        <v>0</v>
      </c>
      <c r="E8517" s="56">
        <v>0</v>
      </c>
      <c r="F8517" s="56">
        <v>0</v>
      </c>
      <c r="G8517" s="56">
        <v>0</v>
      </c>
      <c r="H8517" s="56">
        <v>0</v>
      </c>
      <c r="I8517" s="58">
        <v>43905</v>
      </c>
      <c r="J8517" s="56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3">
      <c r="A8518" s="56">
        <v>13085500</v>
      </c>
      <c r="B8518" s="57" t="s">
        <v>10</v>
      </c>
      <c r="C8518" s="58">
        <v>43906</v>
      </c>
      <c r="D8518" s="56">
        <v>0</v>
      </c>
      <c r="E8518" s="56">
        <v>0</v>
      </c>
      <c r="F8518" s="56">
        <v>0</v>
      </c>
      <c r="G8518" s="56">
        <v>0</v>
      </c>
      <c r="H8518" s="56">
        <v>0</v>
      </c>
      <c r="I8518" s="58">
        <v>43906</v>
      </c>
      <c r="J8518" s="56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3">
      <c r="A8519" s="56">
        <v>13085500</v>
      </c>
      <c r="B8519" s="57" t="s">
        <v>10</v>
      </c>
      <c r="C8519" s="58">
        <v>43907</v>
      </c>
      <c r="D8519" s="56">
        <v>0</v>
      </c>
      <c r="E8519" s="56">
        <v>0</v>
      </c>
      <c r="F8519" s="56">
        <v>0</v>
      </c>
      <c r="G8519" s="56">
        <v>0</v>
      </c>
      <c r="H8519" s="56">
        <v>0</v>
      </c>
      <c r="I8519" s="58">
        <v>43907</v>
      </c>
      <c r="J8519" s="56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3">
      <c r="A8520" s="56">
        <v>13085500</v>
      </c>
      <c r="B8520" s="57" t="s">
        <v>10</v>
      </c>
      <c r="C8520" s="58">
        <v>43908</v>
      </c>
      <c r="D8520" s="56">
        <v>0</v>
      </c>
      <c r="E8520" s="56">
        <v>0</v>
      </c>
      <c r="F8520" s="56">
        <v>0</v>
      </c>
      <c r="G8520" s="56">
        <v>0</v>
      </c>
      <c r="H8520" s="56">
        <v>0</v>
      </c>
      <c r="I8520" s="58">
        <v>43908</v>
      </c>
      <c r="J8520" s="56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3">
      <c r="A8521" s="56">
        <v>13085500</v>
      </c>
      <c r="B8521" s="57" t="s">
        <v>10</v>
      </c>
      <c r="C8521" s="58">
        <v>43909</v>
      </c>
      <c r="D8521" s="56">
        <v>0</v>
      </c>
      <c r="E8521" s="56">
        <v>0</v>
      </c>
      <c r="F8521" s="56">
        <v>0</v>
      </c>
      <c r="G8521" s="56">
        <v>0</v>
      </c>
      <c r="H8521" s="56">
        <v>0</v>
      </c>
      <c r="I8521" s="58">
        <v>43909</v>
      </c>
      <c r="J8521" s="56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3">
      <c r="A8522" s="56">
        <v>13085500</v>
      </c>
      <c r="B8522" s="57" t="s">
        <v>10</v>
      </c>
      <c r="C8522" s="58">
        <v>43910</v>
      </c>
      <c r="D8522" s="56">
        <v>0</v>
      </c>
      <c r="E8522" s="56">
        <v>0</v>
      </c>
      <c r="F8522" s="56">
        <v>0</v>
      </c>
      <c r="G8522" s="56">
        <v>0</v>
      </c>
      <c r="H8522" s="56">
        <v>0</v>
      </c>
      <c r="I8522" s="58">
        <v>43910</v>
      </c>
      <c r="J8522" s="56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3">
      <c r="A8523" s="56">
        <v>13085500</v>
      </c>
      <c r="B8523" s="57" t="s">
        <v>10</v>
      </c>
      <c r="C8523" s="58">
        <v>43911</v>
      </c>
      <c r="D8523" s="56">
        <v>0</v>
      </c>
      <c r="E8523" s="56">
        <v>0</v>
      </c>
      <c r="F8523" s="56">
        <v>0</v>
      </c>
      <c r="G8523" s="56">
        <v>0</v>
      </c>
      <c r="H8523" s="56">
        <v>0</v>
      </c>
      <c r="I8523" s="58">
        <v>43911</v>
      </c>
      <c r="J8523" s="56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3">
      <c r="A8524" s="56">
        <v>13085500</v>
      </c>
      <c r="B8524" s="57" t="s">
        <v>10</v>
      </c>
      <c r="C8524" s="58">
        <v>43912</v>
      </c>
      <c r="D8524" s="56">
        <v>0</v>
      </c>
      <c r="E8524" s="56">
        <v>0</v>
      </c>
      <c r="F8524" s="56">
        <v>0</v>
      </c>
      <c r="G8524" s="56">
        <v>0</v>
      </c>
      <c r="H8524" s="56">
        <v>0</v>
      </c>
      <c r="I8524" s="58">
        <v>43912</v>
      </c>
      <c r="J8524" s="56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3">
      <c r="A8525" s="56">
        <v>13085500</v>
      </c>
      <c r="B8525" s="57" t="s">
        <v>10</v>
      </c>
      <c r="C8525" s="58">
        <v>43913</v>
      </c>
      <c r="D8525" s="56">
        <v>0</v>
      </c>
      <c r="E8525" s="56">
        <v>0</v>
      </c>
      <c r="F8525" s="56">
        <v>0</v>
      </c>
      <c r="G8525" s="56">
        <v>0</v>
      </c>
      <c r="H8525" s="56">
        <v>0</v>
      </c>
      <c r="I8525" s="58">
        <v>43913</v>
      </c>
      <c r="J8525" s="56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3">
      <c r="A8526" s="56">
        <v>13085500</v>
      </c>
      <c r="B8526" s="57" t="s">
        <v>10</v>
      </c>
      <c r="C8526" s="58">
        <v>43914</v>
      </c>
      <c r="D8526" s="56">
        <v>0</v>
      </c>
      <c r="E8526" s="56">
        <v>0</v>
      </c>
      <c r="F8526" s="56">
        <v>0</v>
      </c>
      <c r="G8526" s="56">
        <v>0</v>
      </c>
      <c r="H8526" s="56">
        <v>0</v>
      </c>
      <c r="I8526" s="58">
        <v>43914</v>
      </c>
      <c r="J8526" s="5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3">
      <c r="A8527" s="56">
        <v>13085500</v>
      </c>
      <c r="B8527" s="57" t="s">
        <v>10</v>
      </c>
      <c r="C8527" s="58">
        <v>43915</v>
      </c>
      <c r="D8527" s="56">
        <v>0</v>
      </c>
      <c r="E8527" s="56">
        <v>0</v>
      </c>
      <c r="F8527" s="56">
        <v>0</v>
      </c>
      <c r="G8527" s="56">
        <v>0</v>
      </c>
      <c r="H8527" s="56">
        <v>0</v>
      </c>
      <c r="I8527" s="58">
        <v>43915</v>
      </c>
      <c r="J8527" s="56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3">
      <c r="A8528" s="56">
        <v>13085500</v>
      </c>
      <c r="B8528" s="57" t="s">
        <v>10</v>
      </c>
      <c r="C8528" s="58">
        <v>43916</v>
      </c>
      <c r="D8528" s="56">
        <v>0</v>
      </c>
      <c r="E8528" s="56">
        <v>0</v>
      </c>
      <c r="F8528" s="56">
        <v>0</v>
      </c>
      <c r="G8528" s="56">
        <v>0</v>
      </c>
      <c r="H8528" s="56">
        <v>0</v>
      </c>
      <c r="I8528" s="58">
        <v>43916</v>
      </c>
      <c r="J8528" s="56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3">
      <c r="A8529" s="56">
        <v>13085500</v>
      </c>
      <c r="B8529" s="57" t="s">
        <v>10</v>
      </c>
      <c r="C8529" s="58">
        <v>43917</v>
      </c>
      <c r="D8529" s="56">
        <v>0</v>
      </c>
      <c r="E8529" s="56">
        <v>0</v>
      </c>
      <c r="F8529" s="56">
        <v>0</v>
      </c>
      <c r="G8529" s="56">
        <v>0</v>
      </c>
      <c r="H8529" s="56">
        <v>0</v>
      </c>
      <c r="I8529" s="58">
        <v>43917</v>
      </c>
      <c r="J8529" s="56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3">
      <c r="A8530" s="56">
        <v>13085500</v>
      </c>
      <c r="B8530" s="57" t="s">
        <v>10</v>
      </c>
      <c r="C8530" s="58">
        <v>43918</v>
      </c>
      <c r="D8530" s="56">
        <v>0</v>
      </c>
      <c r="E8530" s="56">
        <v>0</v>
      </c>
      <c r="F8530" s="56">
        <v>0</v>
      </c>
      <c r="G8530" s="56">
        <v>0</v>
      </c>
      <c r="H8530" s="56">
        <v>0</v>
      </c>
      <c r="I8530" s="58">
        <v>43918</v>
      </c>
      <c r="J8530" s="56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3">
      <c r="A8531" s="56">
        <v>13085500</v>
      </c>
      <c r="B8531" s="57" t="s">
        <v>10</v>
      </c>
      <c r="C8531" s="58">
        <v>43919</v>
      </c>
      <c r="D8531" s="56">
        <v>0</v>
      </c>
      <c r="E8531" s="56">
        <v>0</v>
      </c>
      <c r="F8531" s="56">
        <v>0</v>
      </c>
      <c r="G8531" s="56">
        <v>0</v>
      </c>
      <c r="H8531" s="56">
        <v>0</v>
      </c>
      <c r="I8531" s="58">
        <v>43919</v>
      </c>
      <c r="J8531" s="56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3">
      <c r="A8532" s="56">
        <v>13085500</v>
      </c>
      <c r="B8532" s="57" t="s">
        <v>10</v>
      </c>
      <c r="C8532" s="58">
        <v>43920</v>
      </c>
      <c r="D8532" s="56">
        <v>0</v>
      </c>
      <c r="E8532" s="56">
        <v>0</v>
      </c>
      <c r="F8532" s="56">
        <v>0</v>
      </c>
      <c r="G8532" s="56">
        <v>0</v>
      </c>
      <c r="H8532" s="56">
        <v>0</v>
      </c>
      <c r="I8532" s="58">
        <v>43920</v>
      </c>
      <c r="J8532" s="56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3">
      <c r="A8533" s="56">
        <v>13085500</v>
      </c>
      <c r="B8533" s="57" t="s">
        <v>10</v>
      </c>
      <c r="C8533" s="58">
        <v>43921</v>
      </c>
      <c r="D8533" s="56">
        <v>0</v>
      </c>
      <c r="E8533" s="56">
        <v>0</v>
      </c>
      <c r="F8533" s="56">
        <v>0</v>
      </c>
      <c r="G8533" s="56">
        <v>0</v>
      </c>
      <c r="H8533" s="56">
        <v>0</v>
      </c>
      <c r="I8533" s="58">
        <v>43921</v>
      </c>
      <c r="J8533" s="56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3">
      <c r="A8534" s="56">
        <v>13085500</v>
      </c>
      <c r="B8534" s="57" t="s">
        <v>10</v>
      </c>
      <c r="C8534" s="58">
        <v>43922</v>
      </c>
      <c r="D8534" s="56">
        <v>0</v>
      </c>
      <c r="E8534" s="56">
        <v>0</v>
      </c>
      <c r="F8534" s="56">
        <v>0</v>
      </c>
      <c r="G8534" s="56">
        <v>0</v>
      </c>
      <c r="H8534" s="56">
        <v>0</v>
      </c>
      <c r="I8534" s="58">
        <v>43922</v>
      </c>
      <c r="J8534" s="56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3">
      <c r="A8535" s="56">
        <v>13085500</v>
      </c>
      <c r="B8535" s="57" t="s">
        <v>10</v>
      </c>
      <c r="C8535" s="58">
        <v>43923</v>
      </c>
      <c r="D8535" s="56">
        <v>0</v>
      </c>
      <c r="E8535" s="56">
        <v>0</v>
      </c>
      <c r="F8535" s="56">
        <v>0</v>
      </c>
      <c r="G8535" s="56">
        <v>0</v>
      </c>
      <c r="H8535" s="56">
        <v>0</v>
      </c>
      <c r="I8535" s="58">
        <v>43923</v>
      </c>
      <c r="J8535" s="56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3">
      <c r="A8536" s="56">
        <v>13085500</v>
      </c>
      <c r="B8536" s="57" t="s">
        <v>10</v>
      </c>
      <c r="C8536" s="58">
        <v>43924</v>
      </c>
      <c r="D8536" s="56">
        <v>0</v>
      </c>
      <c r="E8536" s="56">
        <v>0</v>
      </c>
      <c r="F8536" s="56">
        <v>0</v>
      </c>
      <c r="G8536" s="56">
        <v>0</v>
      </c>
      <c r="H8536" s="56">
        <v>0</v>
      </c>
      <c r="I8536" s="58">
        <v>43924</v>
      </c>
      <c r="J8536" s="5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3">
      <c r="A8537" s="56">
        <v>13085500</v>
      </c>
      <c r="B8537" s="57" t="s">
        <v>10</v>
      </c>
      <c r="C8537" s="58">
        <v>43925</v>
      </c>
      <c r="D8537" s="56">
        <v>0</v>
      </c>
      <c r="E8537" s="56">
        <v>0</v>
      </c>
      <c r="F8537" s="56">
        <v>0</v>
      </c>
      <c r="G8537" s="56">
        <v>0</v>
      </c>
      <c r="H8537" s="56">
        <v>0</v>
      </c>
      <c r="I8537" s="58">
        <v>43925</v>
      </c>
      <c r="J8537" s="56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3">
      <c r="A8538" s="56">
        <v>13085500</v>
      </c>
      <c r="B8538" s="57" t="s">
        <v>10</v>
      </c>
      <c r="C8538" s="58">
        <v>43926</v>
      </c>
      <c r="D8538" s="56">
        <v>0</v>
      </c>
      <c r="E8538" s="56">
        <v>0</v>
      </c>
      <c r="F8538" s="56">
        <v>0</v>
      </c>
      <c r="G8538" s="56">
        <v>0</v>
      </c>
      <c r="H8538" s="56">
        <v>0</v>
      </c>
      <c r="I8538" s="58">
        <v>43926</v>
      </c>
      <c r="J8538" s="56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3">
      <c r="A8539" s="56">
        <v>13085500</v>
      </c>
      <c r="B8539" s="57" t="s">
        <v>10</v>
      </c>
      <c r="C8539" s="58">
        <v>43927</v>
      </c>
      <c r="D8539" s="56">
        <v>0</v>
      </c>
      <c r="E8539" s="56">
        <v>0</v>
      </c>
      <c r="F8539" s="56">
        <v>0</v>
      </c>
      <c r="G8539" s="56">
        <v>0</v>
      </c>
      <c r="H8539" s="56">
        <v>0</v>
      </c>
      <c r="I8539" s="58">
        <v>43927</v>
      </c>
      <c r="J8539" s="56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3">
      <c r="A8540" s="56">
        <v>13085500</v>
      </c>
      <c r="B8540" s="57" t="s">
        <v>10</v>
      </c>
      <c r="C8540" s="58">
        <v>43928</v>
      </c>
      <c r="D8540" s="56">
        <v>0</v>
      </c>
      <c r="E8540" s="56">
        <v>0</v>
      </c>
      <c r="F8540" s="56">
        <v>0</v>
      </c>
      <c r="G8540" s="56">
        <v>0</v>
      </c>
      <c r="H8540" s="56">
        <v>0</v>
      </c>
      <c r="I8540" s="58">
        <v>43928</v>
      </c>
      <c r="J8540" s="56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3">
      <c r="A8541" s="56">
        <v>13085500</v>
      </c>
      <c r="B8541" s="57" t="s">
        <v>10</v>
      </c>
      <c r="C8541" s="58">
        <v>43929</v>
      </c>
      <c r="D8541" s="56">
        <v>20</v>
      </c>
      <c r="E8541" s="56">
        <v>38.9</v>
      </c>
      <c r="F8541" s="56">
        <v>0</v>
      </c>
      <c r="G8541" s="56">
        <v>0</v>
      </c>
      <c r="H8541" s="56">
        <v>0</v>
      </c>
      <c r="I8541" s="58">
        <v>43929</v>
      </c>
      <c r="J8541" s="56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3">
      <c r="A8542" s="56">
        <v>13085500</v>
      </c>
      <c r="B8542" s="57" t="s">
        <v>10</v>
      </c>
      <c r="C8542" s="58">
        <v>43930</v>
      </c>
      <c r="D8542" s="56">
        <v>18</v>
      </c>
      <c r="E8542" s="56">
        <v>74.3</v>
      </c>
      <c r="F8542" s="56">
        <v>18</v>
      </c>
      <c r="G8542" s="56">
        <v>35</v>
      </c>
      <c r="H8542" s="56">
        <v>-35.4</v>
      </c>
      <c r="I8542" s="58">
        <v>43930</v>
      </c>
      <c r="J8542" s="56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3">
      <c r="A8543" s="56">
        <v>13085500</v>
      </c>
      <c r="B8543" s="57" t="s">
        <v>10</v>
      </c>
      <c r="C8543" s="58">
        <v>43931</v>
      </c>
      <c r="D8543" s="56">
        <v>29</v>
      </c>
      <c r="E8543" s="56">
        <v>131.69999999999999</v>
      </c>
      <c r="F8543" s="56">
        <v>0</v>
      </c>
      <c r="G8543" s="56">
        <v>35</v>
      </c>
      <c r="H8543" s="56">
        <v>-35.4</v>
      </c>
      <c r="I8543" s="58">
        <v>43931</v>
      </c>
      <c r="J8543" s="56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3">
      <c r="A8544" s="56">
        <v>13085500</v>
      </c>
      <c r="B8544" s="57" t="s">
        <v>10</v>
      </c>
      <c r="C8544" s="58">
        <v>43932</v>
      </c>
      <c r="D8544" s="56">
        <v>22</v>
      </c>
      <c r="E8544" s="56">
        <v>176.2</v>
      </c>
      <c r="F8544" s="56">
        <v>0</v>
      </c>
      <c r="G8544" s="56">
        <v>35</v>
      </c>
      <c r="H8544" s="56">
        <v>-35.4</v>
      </c>
      <c r="I8544" s="58">
        <v>43932</v>
      </c>
      <c r="J8544" s="56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3">
      <c r="A8545" s="56">
        <v>13085500</v>
      </c>
      <c r="B8545" s="57" t="s">
        <v>10</v>
      </c>
      <c r="C8545" s="58">
        <v>43933</v>
      </c>
      <c r="D8545" s="56">
        <v>21</v>
      </c>
      <c r="E8545" s="56">
        <v>218</v>
      </c>
      <c r="F8545" s="56">
        <v>0</v>
      </c>
      <c r="G8545" s="56">
        <v>35</v>
      </c>
      <c r="H8545" s="56">
        <v>-35.4</v>
      </c>
      <c r="I8545" s="58">
        <v>43933</v>
      </c>
      <c r="J8545" s="56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3">
      <c r="A8546" s="56">
        <v>13085500</v>
      </c>
      <c r="B8546" s="57" t="s">
        <v>10</v>
      </c>
      <c r="C8546" s="58">
        <v>43934</v>
      </c>
      <c r="D8546" s="56">
        <v>22</v>
      </c>
      <c r="E8546" s="56">
        <v>260.60000000000002</v>
      </c>
      <c r="F8546" s="56">
        <v>0</v>
      </c>
      <c r="G8546" s="56">
        <v>35</v>
      </c>
      <c r="H8546" s="56">
        <v>-35.4</v>
      </c>
      <c r="I8546" s="58">
        <v>43934</v>
      </c>
      <c r="J8546" s="5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3">
      <c r="A8547" s="56">
        <v>13085500</v>
      </c>
      <c r="B8547" s="57" t="s">
        <v>10</v>
      </c>
      <c r="C8547" s="58">
        <v>43935</v>
      </c>
      <c r="D8547" s="56">
        <v>23</v>
      </c>
      <c r="E8547" s="56">
        <v>306.89999999999998</v>
      </c>
      <c r="F8547" s="56">
        <v>0</v>
      </c>
      <c r="G8547" s="56">
        <v>35</v>
      </c>
      <c r="H8547" s="56">
        <v>-35.4</v>
      </c>
      <c r="I8547" s="58">
        <v>43935</v>
      </c>
      <c r="J8547" s="56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3">
      <c r="A8548" s="56">
        <v>13085500</v>
      </c>
      <c r="B8548" s="57" t="s">
        <v>10</v>
      </c>
      <c r="C8548" s="58">
        <v>43936</v>
      </c>
      <c r="D8548" s="56">
        <v>25</v>
      </c>
      <c r="E8548" s="56">
        <v>355.9</v>
      </c>
      <c r="F8548" s="56">
        <v>0</v>
      </c>
      <c r="G8548" s="56">
        <v>35</v>
      </c>
      <c r="H8548" s="56">
        <v>-35.4</v>
      </c>
      <c r="I8548" s="58">
        <v>43936</v>
      </c>
      <c r="J8548" s="56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3">
      <c r="A8549" s="56">
        <v>13085500</v>
      </c>
      <c r="B8549" s="57" t="s">
        <v>10</v>
      </c>
      <c r="C8549" s="58">
        <v>43937</v>
      </c>
      <c r="D8549" s="56">
        <v>26</v>
      </c>
      <c r="E8549" s="56">
        <v>408.2</v>
      </c>
      <c r="F8549" s="56">
        <v>0</v>
      </c>
      <c r="G8549" s="56">
        <v>35</v>
      </c>
      <c r="H8549" s="56">
        <v>-35.4</v>
      </c>
      <c r="I8549" s="58">
        <v>43937</v>
      </c>
      <c r="J8549" s="56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3">
      <c r="A8550" s="56">
        <v>13085500</v>
      </c>
      <c r="B8550" s="57" t="s">
        <v>10</v>
      </c>
      <c r="C8550" s="58">
        <v>43938</v>
      </c>
      <c r="D8550" s="56">
        <v>43</v>
      </c>
      <c r="E8550" s="56">
        <v>492.6</v>
      </c>
      <c r="F8550" s="56">
        <v>0</v>
      </c>
      <c r="G8550" s="56">
        <v>35</v>
      </c>
      <c r="H8550" s="56">
        <v>-35.4</v>
      </c>
      <c r="I8550" s="58">
        <v>43938</v>
      </c>
      <c r="J8550" s="56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3">
      <c r="A8551" s="56">
        <v>13085500</v>
      </c>
      <c r="B8551" s="57" t="s">
        <v>10</v>
      </c>
      <c r="C8551" s="58">
        <v>43939</v>
      </c>
      <c r="D8551" s="56">
        <v>72</v>
      </c>
      <c r="E8551" s="56">
        <v>636.20000000000005</v>
      </c>
      <c r="F8551" s="56">
        <v>72</v>
      </c>
      <c r="G8551" s="56">
        <v>179</v>
      </c>
      <c r="H8551" s="56">
        <v>-179.1</v>
      </c>
      <c r="I8551" s="58">
        <v>43939</v>
      </c>
      <c r="J8551" s="56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3">
      <c r="A8552" s="56">
        <v>13085500</v>
      </c>
      <c r="B8552" s="57" t="s">
        <v>10</v>
      </c>
      <c r="C8552" s="58">
        <v>43940</v>
      </c>
      <c r="D8552" s="56">
        <v>85</v>
      </c>
      <c r="E8552" s="56">
        <v>804.2</v>
      </c>
      <c r="F8552" s="56">
        <v>85</v>
      </c>
      <c r="G8552" s="56">
        <v>347</v>
      </c>
      <c r="H8552" s="56">
        <v>-347.1</v>
      </c>
      <c r="I8552" s="58">
        <v>43940</v>
      </c>
      <c r="J8552" s="56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3">
      <c r="A8553" s="56">
        <v>13085500</v>
      </c>
      <c r="B8553" s="57" t="s">
        <v>10</v>
      </c>
      <c r="C8553" s="58">
        <v>43941</v>
      </c>
      <c r="D8553" s="56">
        <v>103</v>
      </c>
      <c r="E8553" s="56">
        <v>1008.4</v>
      </c>
      <c r="F8553" s="56">
        <v>103</v>
      </c>
      <c r="G8553" s="56">
        <v>551</v>
      </c>
      <c r="H8553" s="56">
        <v>-551.29999999999995</v>
      </c>
      <c r="I8553" s="58">
        <v>43941</v>
      </c>
      <c r="J8553" s="56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3">
      <c r="A8554" s="56">
        <v>13085500</v>
      </c>
      <c r="B8554" s="57" t="s">
        <v>10</v>
      </c>
      <c r="C8554" s="58">
        <v>43942</v>
      </c>
      <c r="D8554" s="56">
        <v>133</v>
      </c>
      <c r="E8554" s="56">
        <v>1272.3</v>
      </c>
      <c r="F8554" s="56">
        <v>133</v>
      </c>
      <c r="G8554" s="56">
        <v>815</v>
      </c>
      <c r="H8554" s="56">
        <v>-815.2</v>
      </c>
      <c r="I8554" s="58">
        <v>43942</v>
      </c>
      <c r="J8554" s="56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3">
      <c r="A8555" s="56">
        <v>13085500</v>
      </c>
      <c r="B8555" s="57" t="s">
        <v>10</v>
      </c>
      <c r="C8555" s="58">
        <v>43943</v>
      </c>
      <c r="D8555" s="56">
        <v>143</v>
      </c>
      <c r="E8555" s="56">
        <v>1556.3</v>
      </c>
      <c r="F8555" s="56">
        <v>143</v>
      </c>
      <c r="G8555" s="56">
        <v>1099</v>
      </c>
      <c r="H8555" s="56">
        <v>-1099.2</v>
      </c>
      <c r="I8555" s="58">
        <v>43943</v>
      </c>
      <c r="J8555" s="56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3">
      <c r="A8556" s="56">
        <v>13085500</v>
      </c>
      <c r="B8556" s="57" t="s">
        <v>10</v>
      </c>
      <c r="C8556" s="58">
        <v>43944</v>
      </c>
      <c r="D8556" s="56">
        <v>135</v>
      </c>
      <c r="E8556" s="56">
        <v>1824.6</v>
      </c>
      <c r="F8556" s="56">
        <v>135</v>
      </c>
      <c r="G8556" s="56">
        <v>1368</v>
      </c>
      <c r="H8556" s="56">
        <v>-1367.5</v>
      </c>
      <c r="I8556" s="58">
        <v>43944</v>
      </c>
      <c r="J8556" s="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3">
      <c r="A8557" s="56">
        <v>13085500</v>
      </c>
      <c r="B8557" s="57" t="s">
        <v>10</v>
      </c>
      <c r="C8557" s="58">
        <v>43945</v>
      </c>
      <c r="D8557" s="56">
        <v>155</v>
      </c>
      <c r="E8557" s="56">
        <v>2131.3000000000002</v>
      </c>
      <c r="F8557" s="56">
        <v>155</v>
      </c>
      <c r="G8557" s="56">
        <v>1674</v>
      </c>
      <c r="H8557" s="56">
        <v>-1674.1</v>
      </c>
      <c r="I8557" s="58">
        <v>43945</v>
      </c>
      <c r="J8557" s="56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3">
      <c r="A8558" s="56">
        <v>13085500</v>
      </c>
      <c r="B8558" s="57" t="s">
        <v>10</v>
      </c>
      <c r="C8558" s="58">
        <v>43946</v>
      </c>
      <c r="D8558" s="56">
        <v>166</v>
      </c>
      <c r="E8558" s="56">
        <v>2460</v>
      </c>
      <c r="F8558" s="56">
        <v>166</v>
      </c>
      <c r="G8558" s="56">
        <v>2003</v>
      </c>
      <c r="H8558" s="56">
        <v>-2002.9</v>
      </c>
      <c r="I8558" s="58">
        <v>43946</v>
      </c>
      <c r="J8558" s="56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3">
      <c r="A8559" s="56">
        <v>13085500</v>
      </c>
      <c r="B8559" s="57" t="s">
        <v>10</v>
      </c>
      <c r="C8559" s="58">
        <v>43947</v>
      </c>
      <c r="D8559" s="56">
        <v>165</v>
      </c>
      <c r="E8559" s="56">
        <v>2788.1</v>
      </c>
      <c r="F8559" s="56">
        <v>165</v>
      </c>
      <c r="G8559" s="56">
        <v>2331</v>
      </c>
      <c r="H8559" s="56">
        <v>-2331</v>
      </c>
      <c r="I8559" s="58">
        <v>43947</v>
      </c>
      <c r="J8559" s="56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3">
      <c r="A8560" s="56">
        <v>13085500</v>
      </c>
      <c r="B8560" s="57" t="s">
        <v>10</v>
      </c>
      <c r="C8560" s="58">
        <v>43948</v>
      </c>
      <c r="D8560" s="56">
        <v>171</v>
      </c>
      <c r="E8560" s="56">
        <v>3127</v>
      </c>
      <c r="F8560" s="56">
        <v>171</v>
      </c>
      <c r="G8560" s="56">
        <v>2670</v>
      </c>
      <c r="H8560" s="56">
        <v>-2669.9</v>
      </c>
      <c r="I8560" s="58">
        <v>43948</v>
      </c>
      <c r="J8560" s="56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3">
      <c r="A8561" s="56">
        <v>13085500</v>
      </c>
      <c r="B8561" s="57" t="s">
        <v>10</v>
      </c>
      <c r="C8561" s="58">
        <v>43949</v>
      </c>
      <c r="D8561" s="56">
        <v>190</v>
      </c>
      <c r="E8561" s="56">
        <v>3503.1</v>
      </c>
      <c r="F8561" s="56">
        <v>0</v>
      </c>
      <c r="G8561" s="56">
        <v>2670</v>
      </c>
      <c r="H8561" s="56">
        <v>-2669.9</v>
      </c>
      <c r="I8561" s="58">
        <v>43949</v>
      </c>
      <c r="J8561" s="56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3">
      <c r="A8562" s="56">
        <v>13085500</v>
      </c>
      <c r="B8562" s="57" t="s">
        <v>10</v>
      </c>
      <c r="C8562" s="58">
        <v>43950</v>
      </c>
      <c r="D8562" s="56">
        <v>211</v>
      </c>
      <c r="E8562" s="56">
        <v>3921.9</v>
      </c>
      <c r="F8562" s="56">
        <v>39</v>
      </c>
      <c r="G8562" s="56">
        <v>2748</v>
      </c>
      <c r="H8562" s="56">
        <v>-2747.7</v>
      </c>
      <c r="I8562" s="58">
        <v>43950</v>
      </c>
      <c r="J8562" s="56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3">
      <c r="A8563" s="56">
        <v>13085500</v>
      </c>
      <c r="B8563" s="57" t="s">
        <v>10</v>
      </c>
      <c r="C8563" s="58">
        <v>43951</v>
      </c>
      <c r="D8563" s="56">
        <v>207</v>
      </c>
      <c r="E8563" s="56">
        <v>4331.3999999999996</v>
      </c>
      <c r="F8563" s="56">
        <v>207</v>
      </c>
      <c r="G8563" s="56">
        <v>3157</v>
      </c>
      <c r="H8563" s="56">
        <v>-3157.2</v>
      </c>
      <c r="I8563" s="58">
        <v>43951</v>
      </c>
      <c r="J8563" s="56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3">
      <c r="A8564" s="56">
        <v>13085500</v>
      </c>
      <c r="B8564" s="57" t="s">
        <v>10</v>
      </c>
      <c r="C8564" s="58">
        <v>43952</v>
      </c>
      <c r="D8564" s="56">
        <v>196</v>
      </c>
      <c r="E8564" s="56">
        <v>4720.3999999999996</v>
      </c>
      <c r="F8564" s="56">
        <v>0</v>
      </c>
      <c r="G8564" s="56">
        <v>3157</v>
      </c>
      <c r="H8564" s="56">
        <v>-3157.2</v>
      </c>
      <c r="I8564" s="58">
        <v>43952</v>
      </c>
      <c r="J8564" s="56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3">
      <c r="A8565" s="56">
        <v>13085500</v>
      </c>
      <c r="B8565" s="57" t="s">
        <v>10</v>
      </c>
      <c r="C8565" s="58">
        <v>43953</v>
      </c>
      <c r="D8565" s="56">
        <v>180</v>
      </c>
      <c r="E8565" s="56">
        <v>5078.1000000000004</v>
      </c>
      <c r="F8565" s="56">
        <v>0</v>
      </c>
      <c r="G8565" s="56">
        <v>3157</v>
      </c>
      <c r="H8565" s="56">
        <v>-3157.2</v>
      </c>
      <c r="I8565" s="58">
        <v>43953</v>
      </c>
      <c r="J8565" s="56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3">
      <c r="A8566" s="56">
        <v>13085500</v>
      </c>
      <c r="B8566" s="57" t="s">
        <v>10</v>
      </c>
      <c r="C8566" s="58">
        <v>43954</v>
      </c>
      <c r="D8566" s="56">
        <v>169</v>
      </c>
      <c r="E8566" s="56">
        <v>5412.3</v>
      </c>
      <c r="F8566" s="56">
        <v>0</v>
      </c>
      <c r="G8566" s="56">
        <v>3157</v>
      </c>
      <c r="H8566" s="56">
        <v>-3157.2</v>
      </c>
      <c r="I8566" s="58">
        <v>43954</v>
      </c>
      <c r="J8566" s="5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3">
      <c r="A8567" s="56">
        <v>13085500</v>
      </c>
      <c r="B8567" s="57" t="s">
        <v>10</v>
      </c>
      <c r="C8567" s="58">
        <v>43955</v>
      </c>
      <c r="D8567" s="56">
        <v>162</v>
      </c>
      <c r="E8567" s="56">
        <v>5733.4</v>
      </c>
      <c r="F8567" s="56">
        <v>0</v>
      </c>
      <c r="G8567" s="56">
        <v>3157</v>
      </c>
      <c r="H8567" s="56">
        <v>-3157.2</v>
      </c>
      <c r="I8567" s="58">
        <v>43955</v>
      </c>
      <c r="J8567" s="56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3">
      <c r="A8568" s="56">
        <v>13085500</v>
      </c>
      <c r="B8568" s="57" t="s">
        <v>10</v>
      </c>
      <c r="C8568" s="58">
        <v>43956</v>
      </c>
      <c r="D8568" s="56">
        <v>167</v>
      </c>
      <c r="E8568" s="56">
        <v>6065.3</v>
      </c>
      <c r="F8568" s="56">
        <v>0</v>
      </c>
      <c r="G8568" s="56">
        <v>3157</v>
      </c>
      <c r="H8568" s="56">
        <v>-3157.2</v>
      </c>
      <c r="I8568" s="58">
        <v>43956</v>
      </c>
      <c r="J8568" s="56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3">
      <c r="A8569" s="56">
        <v>13085500</v>
      </c>
      <c r="B8569" s="57" t="s">
        <v>10</v>
      </c>
      <c r="C8569" s="58">
        <v>43957</v>
      </c>
      <c r="D8569" s="56">
        <v>158</v>
      </c>
      <c r="E8569" s="56">
        <v>6378.6</v>
      </c>
      <c r="F8569" s="56">
        <v>0</v>
      </c>
      <c r="G8569" s="56">
        <v>3157</v>
      </c>
      <c r="H8569" s="56">
        <v>-3157.2</v>
      </c>
      <c r="I8569" s="58">
        <v>43957</v>
      </c>
      <c r="J8569" s="56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3">
      <c r="A8570" s="56">
        <v>13085500</v>
      </c>
      <c r="B8570" s="57" t="s">
        <v>10</v>
      </c>
      <c r="C8570" s="58">
        <v>43958</v>
      </c>
      <c r="D8570" s="56">
        <v>151</v>
      </c>
      <c r="E8570" s="56">
        <v>6678.8</v>
      </c>
      <c r="F8570" s="56">
        <v>0</v>
      </c>
      <c r="G8570" s="56">
        <v>3157</v>
      </c>
      <c r="H8570" s="56">
        <v>-3157.2</v>
      </c>
      <c r="I8570" s="58">
        <v>43958</v>
      </c>
      <c r="J8570" s="56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3">
      <c r="A8571" s="56">
        <v>13085500</v>
      </c>
      <c r="B8571" s="57" t="s">
        <v>10</v>
      </c>
      <c r="C8571" s="58">
        <v>43959</v>
      </c>
      <c r="D8571" s="56">
        <v>164</v>
      </c>
      <c r="E8571" s="56">
        <v>7003</v>
      </c>
      <c r="F8571" s="56">
        <v>0</v>
      </c>
      <c r="G8571" s="56">
        <v>3157</v>
      </c>
      <c r="H8571" s="56">
        <v>-3157.2</v>
      </c>
      <c r="I8571" s="58">
        <v>43959</v>
      </c>
      <c r="J8571" s="56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3">
      <c r="A8572" s="56">
        <v>13085500</v>
      </c>
      <c r="B8572" s="57" t="s">
        <v>10</v>
      </c>
      <c r="C8572" s="58">
        <v>43960</v>
      </c>
      <c r="D8572" s="56">
        <v>189</v>
      </c>
      <c r="E8572" s="56">
        <v>7377.3</v>
      </c>
      <c r="F8572" s="56">
        <v>0</v>
      </c>
      <c r="G8572" s="56">
        <v>3157</v>
      </c>
      <c r="H8572" s="56">
        <v>-3157.2</v>
      </c>
      <c r="I8572" s="58">
        <v>43960</v>
      </c>
      <c r="J8572" s="56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3">
      <c r="A8573" s="56">
        <v>13085500</v>
      </c>
      <c r="B8573" s="57" t="s">
        <v>10</v>
      </c>
      <c r="C8573" s="58">
        <v>43961</v>
      </c>
      <c r="D8573" s="56">
        <v>194</v>
      </c>
      <c r="E8573" s="56">
        <v>7762.1</v>
      </c>
      <c r="F8573" s="56">
        <v>0</v>
      </c>
      <c r="G8573" s="56">
        <v>3157</v>
      </c>
      <c r="H8573" s="56">
        <v>-3157.2</v>
      </c>
      <c r="I8573" s="58">
        <v>43961</v>
      </c>
      <c r="J8573" s="56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3">
      <c r="A8574" s="56">
        <v>13085500</v>
      </c>
      <c r="B8574" s="57" t="s">
        <v>10</v>
      </c>
      <c r="C8574" s="58">
        <v>43962</v>
      </c>
      <c r="D8574" s="56">
        <v>198</v>
      </c>
      <c r="E8574" s="56">
        <v>8155.1</v>
      </c>
      <c r="F8574" s="56">
        <v>0</v>
      </c>
      <c r="G8574" s="56">
        <v>3157</v>
      </c>
      <c r="H8574" s="56">
        <v>-3157.2</v>
      </c>
      <c r="I8574" s="58">
        <v>43962</v>
      </c>
      <c r="J8574" s="56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3">
      <c r="A8575" s="56">
        <v>13085500</v>
      </c>
      <c r="B8575" s="57" t="s">
        <v>10</v>
      </c>
      <c r="C8575" s="58">
        <v>43963</v>
      </c>
      <c r="D8575" s="56">
        <v>236</v>
      </c>
      <c r="E8575" s="56">
        <v>8624.1</v>
      </c>
      <c r="F8575" s="56">
        <v>0</v>
      </c>
      <c r="G8575" s="56">
        <v>3157</v>
      </c>
      <c r="H8575" s="56">
        <v>-3157.2</v>
      </c>
      <c r="I8575" s="58">
        <v>43963</v>
      </c>
      <c r="J8575" s="56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3">
      <c r="A8576" s="56">
        <v>13085500</v>
      </c>
      <c r="B8576" s="57" t="s">
        <v>10</v>
      </c>
      <c r="C8576" s="58">
        <v>43964</v>
      </c>
      <c r="D8576" s="56">
        <v>230</v>
      </c>
      <c r="E8576" s="56">
        <v>9079.9</v>
      </c>
      <c r="F8576" s="56">
        <v>0</v>
      </c>
      <c r="G8576" s="56">
        <v>3157</v>
      </c>
      <c r="H8576" s="56">
        <v>-3157.2</v>
      </c>
      <c r="I8576" s="58">
        <v>43964</v>
      </c>
      <c r="J8576" s="5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3">
      <c r="A8577" s="56">
        <v>13085500</v>
      </c>
      <c r="B8577" s="57" t="s">
        <v>10</v>
      </c>
      <c r="C8577" s="58">
        <v>43965</v>
      </c>
      <c r="D8577" s="56">
        <v>222</v>
      </c>
      <c r="E8577" s="56">
        <v>9520.5</v>
      </c>
      <c r="F8577" s="56">
        <v>0</v>
      </c>
      <c r="G8577" s="56">
        <v>3157</v>
      </c>
      <c r="H8577" s="56">
        <v>-3157.2</v>
      </c>
      <c r="I8577" s="58">
        <v>43965</v>
      </c>
      <c r="J8577" s="56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3">
      <c r="A8578" s="56">
        <v>13085500</v>
      </c>
      <c r="B8578" s="57" t="s">
        <v>10</v>
      </c>
      <c r="C8578" s="58">
        <v>43966</v>
      </c>
      <c r="D8578" s="56">
        <v>208</v>
      </c>
      <c r="E8578" s="56">
        <v>9932.7000000000007</v>
      </c>
      <c r="F8578" s="56">
        <v>0</v>
      </c>
      <c r="G8578" s="56">
        <v>3157</v>
      </c>
      <c r="H8578" s="56">
        <v>-3157.2</v>
      </c>
      <c r="I8578" s="58">
        <v>43966</v>
      </c>
      <c r="J8578" s="56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3">
      <c r="A8579" s="56">
        <v>13085500</v>
      </c>
      <c r="B8579" s="57" t="s">
        <v>10</v>
      </c>
      <c r="C8579" s="58">
        <v>43967</v>
      </c>
      <c r="D8579" s="56">
        <v>189</v>
      </c>
      <c r="E8579" s="56">
        <v>10307.799999999999</v>
      </c>
      <c r="F8579" s="56">
        <v>0</v>
      </c>
      <c r="G8579" s="56">
        <v>3157</v>
      </c>
      <c r="H8579" s="56">
        <v>-3157.2</v>
      </c>
      <c r="I8579" s="58">
        <v>43967</v>
      </c>
      <c r="J8579" s="56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3">
      <c r="A8580" s="56">
        <v>13085500</v>
      </c>
      <c r="B8580" s="57" t="s">
        <v>10</v>
      </c>
      <c r="C8580" s="58">
        <v>43968</v>
      </c>
      <c r="D8580" s="56">
        <v>179</v>
      </c>
      <c r="E8580" s="56">
        <v>10661.9</v>
      </c>
      <c r="F8580" s="56">
        <v>0</v>
      </c>
      <c r="G8580" s="56">
        <v>3157</v>
      </c>
      <c r="H8580" s="56">
        <v>-3157.2</v>
      </c>
      <c r="I8580" s="58">
        <v>43968</v>
      </c>
      <c r="J8580" s="56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3">
      <c r="A8581" s="56">
        <v>13085500</v>
      </c>
      <c r="B8581" s="57" t="s">
        <v>10</v>
      </c>
      <c r="C8581" s="58">
        <v>43969</v>
      </c>
      <c r="D8581" s="56">
        <v>177</v>
      </c>
      <c r="E8581" s="56">
        <v>11013.3</v>
      </c>
      <c r="F8581" s="56">
        <v>0</v>
      </c>
      <c r="G8581" s="56">
        <v>3157</v>
      </c>
      <c r="H8581" s="56">
        <v>-3157.2</v>
      </c>
      <c r="I8581" s="58">
        <v>43969</v>
      </c>
      <c r="J8581" s="56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3">
      <c r="A8582" s="56">
        <v>13085500</v>
      </c>
      <c r="B8582" s="57" t="s">
        <v>10</v>
      </c>
      <c r="C8582" s="58">
        <v>43970</v>
      </c>
      <c r="D8582" s="56">
        <v>182</v>
      </c>
      <c r="E8582" s="56">
        <v>11373.8</v>
      </c>
      <c r="F8582" s="56">
        <v>0</v>
      </c>
      <c r="G8582" s="56">
        <v>3157</v>
      </c>
      <c r="H8582" s="56">
        <v>-3157.2</v>
      </c>
      <c r="I8582" s="58">
        <v>43970</v>
      </c>
      <c r="J8582" s="56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3">
      <c r="A8583" s="56">
        <v>13085500</v>
      </c>
      <c r="B8583" s="57" t="s">
        <v>10</v>
      </c>
      <c r="C8583" s="58">
        <v>43971</v>
      </c>
      <c r="D8583" s="56">
        <v>176</v>
      </c>
      <c r="E8583" s="56">
        <v>11722.5</v>
      </c>
      <c r="F8583" s="56">
        <v>0</v>
      </c>
      <c r="G8583" s="56">
        <v>3157</v>
      </c>
      <c r="H8583" s="56">
        <v>-3157.2</v>
      </c>
      <c r="I8583" s="58">
        <v>43971</v>
      </c>
      <c r="J8583" s="56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3">
      <c r="A8584" s="56">
        <v>13085500</v>
      </c>
      <c r="B8584" s="57" t="s">
        <v>10</v>
      </c>
      <c r="C8584" s="58">
        <v>43972</v>
      </c>
      <c r="D8584" s="56">
        <v>145</v>
      </c>
      <c r="E8584" s="56">
        <v>12010.7</v>
      </c>
      <c r="F8584" s="56">
        <v>0</v>
      </c>
      <c r="G8584" s="56">
        <v>3157</v>
      </c>
      <c r="H8584" s="56">
        <v>-3157.2</v>
      </c>
      <c r="I8584" s="58">
        <v>43972</v>
      </c>
      <c r="J8584" s="56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3">
      <c r="A8585" s="56">
        <v>13085500</v>
      </c>
      <c r="B8585" s="57" t="s">
        <v>10</v>
      </c>
      <c r="C8585" s="58">
        <v>43973</v>
      </c>
      <c r="D8585" s="56">
        <v>104</v>
      </c>
      <c r="E8585" s="56">
        <v>12216</v>
      </c>
      <c r="F8585" s="56">
        <v>0</v>
      </c>
      <c r="G8585" s="56">
        <v>3157</v>
      </c>
      <c r="H8585" s="56">
        <v>-3157.2</v>
      </c>
      <c r="I8585" s="58">
        <v>43973</v>
      </c>
      <c r="J8585" s="56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3">
      <c r="A8586" s="56">
        <v>13085500</v>
      </c>
      <c r="B8586" s="57" t="s">
        <v>10</v>
      </c>
      <c r="C8586" s="58">
        <v>43974</v>
      </c>
      <c r="D8586" s="56">
        <v>79</v>
      </c>
      <c r="E8586" s="56">
        <v>12371.9</v>
      </c>
      <c r="F8586" s="56">
        <v>0</v>
      </c>
      <c r="G8586" s="56">
        <v>3157</v>
      </c>
      <c r="H8586" s="56">
        <v>-3157.2</v>
      </c>
      <c r="I8586" s="58">
        <v>43974</v>
      </c>
      <c r="J8586" s="5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3">
      <c r="A8587" s="56">
        <v>13085500</v>
      </c>
      <c r="B8587" s="57" t="s">
        <v>10</v>
      </c>
      <c r="C8587" s="58">
        <v>43975</v>
      </c>
      <c r="D8587" s="56">
        <v>72</v>
      </c>
      <c r="E8587" s="56">
        <v>12514.5</v>
      </c>
      <c r="F8587" s="56">
        <v>0</v>
      </c>
      <c r="G8587" s="56">
        <v>3157</v>
      </c>
      <c r="H8587" s="56">
        <v>-3157.2</v>
      </c>
      <c r="I8587" s="58">
        <v>43975</v>
      </c>
      <c r="J8587" s="56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3">
      <c r="A8588" s="56">
        <v>13085500</v>
      </c>
      <c r="B8588" s="57" t="s">
        <v>10</v>
      </c>
      <c r="C8588" s="58">
        <v>43976</v>
      </c>
      <c r="D8588" s="56">
        <v>96</v>
      </c>
      <c r="E8588" s="56">
        <v>12704.8</v>
      </c>
      <c r="F8588" s="56">
        <v>0</v>
      </c>
      <c r="G8588" s="56">
        <v>3157</v>
      </c>
      <c r="H8588" s="56">
        <v>-3157.2</v>
      </c>
      <c r="I8588" s="58">
        <v>43976</v>
      </c>
      <c r="J8588" s="56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3">
      <c r="A8589" s="56">
        <v>13085500</v>
      </c>
      <c r="B8589" s="57" t="s">
        <v>10</v>
      </c>
      <c r="C8589" s="58">
        <v>43977</v>
      </c>
      <c r="D8589" s="56">
        <v>120</v>
      </c>
      <c r="E8589" s="56">
        <v>12942.4</v>
      </c>
      <c r="F8589" s="56">
        <v>0</v>
      </c>
      <c r="G8589" s="56">
        <v>3157</v>
      </c>
      <c r="H8589" s="56">
        <v>-3157.2</v>
      </c>
      <c r="I8589" s="58">
        <v>43977</v>
      </c>
      <c r="J8589" s="56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3">
      <c r="A8590" s="56">
        <v>13085500</v>
      </c>
      <c r="B8590" s="57" t="s">
        <v>10</v>
      </c>
      <c r="C8590" s="58">
        <v>43978</v>
      </c>
      <c r="D8590" s="56">
        <v>148</v>
      </c>
      <c r="E8590" s="56">
        <v>13235.1</v>
      </c>
      <c r="F8590" s="56">
        <v>0</v>
      </c>
      <c r="G8590" s="56">
        <v>3157</v>
      </c>
      <c r="H8590" s="56">
        <v>-3157.2</v>
      </c>
      <c r="I8590" s="58">
        <v>43978</v>
      </c>
      <c r="J8590" s="56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3">
      <c r="A8591" s="56">
        <v>13085500</v>
      </c>
      <c r="B8591" s="57" t="s">
        <v>10</v>
      </c>
      <c r="C8591" s="58">
        <v>43979</v>
      </c>
      <c r="D8591" s="56">
        <v>184</v>
      </c>
      <c r="E8591" s="56">
        <v>13599.5</v>
      </c>
      <c r="F8591" s="56">
        <v>0</v>
      </c>
      <c r="G8591" s="56">
        <v>3157</v>
      </c>
      <c r="H8591" s="56">
        <v>-3157.2</v>
      </c>
      <c r="I8591" s="58">
        <v>43979</v>
      </c>
      <c r="J8591" s="56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3">
      <c r="A8592" s="56">
        <v>13085500</v>
      </c>
      <c r="B8592" s="57" t="s">
        <v>10</v>
      </c>
      <c r="C8592" s="58">
        <v>43980</v>
      </c>
      <c r="D8592" s="56">
        <v>214</v>
      </c>
      <c r="E8592" s="56">
        <v>14024.1</v>
      </c>
      <c r="F8592" s="56">
        <v>0</v>
      </c>
      <c r="G8592" s="56">
        <v>3157</v>
      </c>
      <c r="H8592" s="56">
        <v>-3157.2</v>
      </c>
      <c r="I8592" s="58">
        <v>43980</v>
      </c>
      <c r="J8592" s="56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3">
      <c r="A8593" s="56">
        <v>13085500</v>
      </c>
      <c r="B8593" s="57" t="s">
        <v>10</v>
      </c>
      <c r="C8593" s="58">
        <v>43981</v>
      </c>
      <c r="D8593" s="56">
        <v>233</v>
      </c>
      <c r="E8593" s="56">
        <v>14486.8</v>
      </c>
      <c r="F8593" s="56">
        <v>0</v>
      </c>
      <c r="G8593" s="56">
        <v>3157</v>
      </c>
      <c r="H8593" s="56">
        <v>-3157.2</v>
      </c>
      <c r="I8593" s="58">
        <v>43981</v>
      </c>
      <c r="J8593" s="56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3">
      <c r="A8594" s="56">
        <v>13085500</v>
      </c>
      <c r="B8594" s="57" t="s">
        <v>10</v>
      </c>
      <c r="C8594" s="58">
        <v>43982</v>
      </c>
      <c r="D8594" s="56">
        <v>242</v>
      </c>
      <c r="E8594" s="56">
        <v>14966</v>
      </c>
      <c r="F8594" s="56">
        <v>0</v>
      </c>
      <c r="G8594" s="56">
        <v>3157</v>
      </c>
      <c r="H8594" s="56">
        <v>-3157.2</v>
      </c>
      <c r="I8594" s="58">
        <v>43982</v>
      </c>
      <c r="J8594" s="56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3">
      <c r="A8595" s="56">
        <v>13085500</v>
      </c>
      <c r="B8595" s="57" t="s">
        <v>10</v>
      </c>
      <c r="C8595" s="58">
        <v>43983</v>
      </c>
      <c r="D8595" s="56">
        <v>249</v>
      </c>
      <c r="E8595" s="56">
        <v>15459.6</v>
      </c>
      <c r="F8595" s="56">
        <v>0</v>
      </c>
      <c r="G8595" s="56">
        <v>3157</v>
      </c>
      <c r="H8595" s="56">
        <v>-3157.2</v>
      </c>
      <c r="I8595" s="58">
        <v>43983</v>
      </c>
      <c r="J8595" s="56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3">
      <c r="A8596" s="56">
        <v>13085500</v>
      </c>
      <c r="B8596" s="57" t="s">
        <v>10</v>
      </c>
      <c r="C8596" s="58">
        <v>43984</v>
      </c>
      <c r="D8596" s="56">
        <v>244</v>
      </c>
      <c r="E8596" s="56">
        <v>15943.6</v>
      </c>
      <c r="F8596" s="56">
        <v>0</v>
      </c>
      <c r="G8596" s="56">
        <v>3157</v>
      </c>
      <c r="H8596" s="56">
        <v>-3157.2</v>
      </c>
      <c r="I8596" s="58">
        <v>43984</v>
      </c>
      <c r="J8596" s="5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3">
      <c r="A8597" s="56">
        <v>13085500</v>
      </c>
      <c r="B8597" s="57" t="s">
        <v>10</v>
      </c>
      <c r="C8597" s="58">
        <v>43985</v>
      </c>
      <c r="D8597" s="56">
        <v>234</v>
      </c>
      <c r="E8597" s="56">
        <v>16407.900000000001</v>
      </c>
      <c r="F8597" s="56">
        <v>0</v>
      </c>
      <c r="G8597" s="56">
        <v>3157</v>
      </c>
      <c r="H8597" s="56">
        <v>-3157.2</v>
      </c>
      <c r="I8597" s="58">
        <v>43985</v>
      </c>
      <c r="J8597" s="56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3">
      <c r="A8598" s="56">
        <v>13085500</v>
      </c>
      <c r="B8598" s="57" t="s">
        <v>10</v>
      </c>
      <c r="C8598" s="58">
        <v>43986</v>
      </c>
      <c r="D8598" s="56">
        <v>232</v>
      </c>
      <c r="E8598" s="56">
        <v>16868</v>
      </c>
      <c r="F8598" s="56">
        <v>0</v>
      </c>
      <c r="G8598" s="56">
        <v>3157</v>
      </c>
      <c r="H8598" s="56">
        <v>-3157.2</v>
      </c>
      <c r="I8598" s="58">
        <v>43986</v>
      </c>
      <c r="J8598" s="56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3">
      <c r="A8599" s="56">
        <v>13085500</v>
      </c>
      <c r="B8599" s="57" t="s">
        <v>10</v>
      </c>
      <c r="C8599" s="58">
        <v>43987</v>
      </c>
      <c r="D8599" s="56">
        <v>218</v>
      </c>
      <c r="E8599" s="56">
        <v>17299.400000000001</v>
      </c>
      <c r="F8599" s="56">
        <v>0</v>
      </c>
      <c r="G8599" s="56">
        <v>3157</v>
      </c>
      <c r="H8599" s="56">
        <v>-3157.2</v>
      </c>
      <c r="I8599" s="58">
        <v>43987</v>
      </c>
      <c r="J8599" s="56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3">
      <c r="A8600" s="56">
        <v>13085500</v>
      </c>
      <c r="B8600" s="57" t="s">
        <v>10</v>
      </c>
      <c r="C8600" s="58">
        <v>43988</v>
      </c>
      <c r="D8600" s="56">
        <v>201</v>
      </c>
      <c r="E8600" s="56">
        <v>17697.5</v>
      </c>
      <c r="F8600" s="56">
        <v>0</v>
      </c>
      <c r="G8600" s="56">
        <v>3157</v>
      </c>
      <c r="H8600" s="56">
        <v>-3157.2</v>
      </c>
      <c r="I8600" s="58">
        <v>43988</v>
      </c>
      <c r="J8600" s="56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3">
      <c r="A8601" s="56">
        <v>13085500</v>
      </c>
      <c r="B8601" s="57" t="s">
        <v>10</v>
      </c>
      <c r="C8601" s="58">
        <v>43989</v>
      </c>
      <c r="D8601" s="56">
        <v>194</v>
      </c>
      <c r="E8601" s="56">
        <v>18083.2</v>
      </c>
      <c r="F8601" s="56">
        <v>0</v>
      </c>
      <c r="G8601" s="56">
        <v>3157</v>
      </c>
      <c r="H8601" s="56">
        <v>-3157.2</v>
      </c>
      <c r="I8601" s="58">
        <v>43989</v>
      </c>
      <c r="J8601" s="56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3">
      <c r="A8602" s="56">
        <v>13085500</v>
      </c>
      <c r="B8602" s="57" t="s">
        <v>10</v>
      </c>
      <c r="C8602" s="58">
        <v>43990</v>
      </c>
      <c r="D8602" s="56">
        <v>196</v>
      </c>
      <c r="E8602" s="56">
        <v>18472.099999999999</v>
      </c>
      <c r="F8602" s="56">
        <v>0</v>
      </c>
      <c r="G8602" s="56">
        <v>3157</v>
      </c>
      <c r="H8602" s="56">
        <v>-3157.2</v>
      </c>
      <c r="I8602" s="58">
        <v>43990</v>
      </c>
      <c r="J8602" s="56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3">
      <c r="A8603" s="56">
        <v>13085500</v>
      </c>
      <c r="B8603" s="57" t="s">
        <v>10</v>
      </c>
      <c r="C8603" s="58">
        <v>43991</v>
      </c>
      <c r="D8603" s="56">
        <v>203</v>
      </c>
      <c r="E8603" s="56">
        <v>18873.7</v>
      </c>
      <c r="F8603" s="56">
        <v>0</v>
      </c>
      <c r="G8603" s="56">
        <v>3157</v>
      </c>
      <c r="H8603" s="56">
        <v>-3157.2</v>
      </c>
      <c r="I8603" s="58">
        <v>43991</v>
      </c>
      <c r="J8603" s="56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3">
      <c r="A8604" s="56">
        <v>13085500</v>
      </c>
      <c r="B8604" s="57" t="s">
        <v>10</v>
      </c>
      <c r="C8604" s="58">
        <v>43992</v>
      </c>
      <c r="D8604" s="56">
        <v>207</v>
      </c>
      <c r="E8604" s="56">
        <v>19283.7</v>
      </c>
      <c r="F8604" s="56">
        <v>0</v>
      </c>
      <c r="G8604" s="56">
        <v>3157</v>
      </c>
      <c r="H8604" s="56">
        <v>-3157.2</v>
      </c>
      <c r="I8604" s="58">
        <v>43992</v>
      </c>
      <c r="J8604" s="56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3">
      <c r="A8605" s="56">
        <v>13085500</v>
      </c>
      <c r="B8605" s="57" t="s">
        <v>10</v>
      </c>
      <c r="C8605" s="58">
        <v>43993</v>
      </c>
      <c r="D8605" s="56">
        <v>226</v>
      </c>
      <c r="E8605" s="56">
        <v>19732.099999999999</v>
      </c>
      <c r="F8605" s="56">
        <v>0</v>
      </c>
      <c r="G8605" s="56">
        <v>3157</v>
      </c>
      <c r="H8605" s="56">
        <v>-3157.2</v>
      </c>
      <c r="I8605" s="58">
        <v>43993</v>
      </c>
      <c r="J8605" s="56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3">
      <c r="A8606" s="56">
        <v>13085500</v>
      </c>
      <c r="B8606" s="57" t="s">
        <v>10</v>
      </c>
      <c r="C8606" s="58">
        <v>43994</v>
      </c>
      <c r="D8606" s="56">
        <v>242</v>
      </c>
      <c r="E8606" s="56">
        <v>20211.3</v>
      </c>
      <c r="F8606" s="56">
        <v>0</v>
      </c>
      <c r="G8606" s="56">
        <v>3157</v>
      </c>
      <c r="H8606" s="56">
        <v>-3157.2</v>
      </c>
      <c r="I8606" s="58">
        <v>43994</v>
      </c>
      <c r="J8606" s="5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3">
      <c r="A8607" s="56">
        <v>13085500</v>
      </c>
      <c r="B8607" s="57" t="s">
        <v>10</v>
      </c>
      <c r="C8607" s="58">
        <v>43995</v>
      </c>
      <c r="D8607" s="56">
        <v>236</v>
      </c>
      <c r="E8607" s="56">
        <v>20679</v>
      </c>
      <c r="F8607" s="56">
        <v>0</v>
      </c>
      <c r="G8607" s="56">
        <v>3157</v>
      </c>
      <c r="H8607" s="56">
        <v>-3157.2</v>
      </c>
      <c r="I8607" s="58">
        <v>43995</v>
      </c>
      <c r="J8607" s="56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3">
      <c r="A8608" s="56">
        <v>13085500</v>
      </c>
      <c r="B8608" s="57" t="s">
        <v>10</v>
      </c>
      <c r="C8608" s="58">
        <v>43996</v>
      </c>
      <c r="D8608" s="56">
        <v>225</v>
      </c>
      <c r="E8608" s="56">
        <v>21125.8</v>
      </c>
      <c r="F8608" s="56">
        <v>0</v>
      </c>
      <c r="G8608" s="56">
        <v>3157</v>
      </c>
      <c r="H8608" s="56">
        <v>-3157.2</v>
      </c>
      <c r="I8608" s="58">
        <v>43996</v>
      </c>
      <c r="J8608" s="56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3">
      <c r="A8609" s="56">
        <v>13085500</v>
      </c>
      <c r="B8609" s="57" t="s">
        <v>10</v>
      </c>
      <c r="C8609" s="58">
        <v>43997</v>
      </c>
      <c r="D8609" s="56">
        <v>241</v>
      </c>
      <c r="E8609" s="56">
        <v>21603.7</v>
      </c>
      <c r="F8609" s="56">
        <v>241</v>
      </c>
      <c r="G8609" s="56">
        <v>3635</v>
      </c>
      <c r="H8609" s="56">
        <v>-3635.1</v>
      </c>
      <c r="I8609" s="58">
        <v>43997</v>
      </c>
      <c r="J8609" s="56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3">
      <c r="A8610" s="56">
        <v>13085500</v>
      </c>
      <c r="B8610" s="57" t="s">
        <v>10</v>
      </c>
      <c r="C8610" s="58">
        <v>43998</v>
      </c>
      <c r="D8610" s="56">
        <v>252</v>
      </c>
      <c r="E8610" s="56">
        <v>499.9</v>
      </c>
      <c r="F8610" s="56">
        <v>252</v>
      </c>
      <c r="G8610" s="56">
        <v>500</v>
      </c>
      <c r="H8610" s="56">
        <v>-499.9</v>
      </c>
      <c r="I8610" s="58">
        <v>43998</v>
      </c>
      <c r="J8610" s="56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3">
      <c r="A8611" s="56">
        <v>13085500</v>
      </c>
      <c r="B8611" s="57" t="s">
        <v>10</v>
      </c>
      <c r="C8611" s="58">
        <v>43999</v>
      </c>
      <c r="D8611" s="56">
        <v>250</v>
      </c>
      <c r="E8611" s="56">
        <v>994.7</v>
      </c>
      <c r="F8611" s="56">
        <v>250</v>
      </c>
      <c r="G8611" s="56">
        <v>995</v>
      </c>
      <c r="H8611" s="56">
        <v>-994.7</v>
      </c>
      <c r="I8611" s="58">
        <v>43999</v>
      </c>
      <c r="J8611" s="56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3">
      <c r="A8612" s="56">
        <v>13085500</v>
      </c>
      <c r="B8612" s="57" t="s">
        <v>10</v>
      </c>
      <c r="C8612" s="58">
        <v>44000</v>
      </c>
      <c r="D8612" s="56">
        <v>242</v>
      </c>
      <c r="E8612" s="56">
        <v>1474.6</v>
      </c>
      <c r="F8612" s="56">
        <v>0</v>
      </c>
      <c r="G8612" s="56">
        <v>995</v>
      </c>
      <c r="H8612" s="56">
        <v>-994.7</v>
      </c>
      <c r="I8612" s="58">
        <v>44000</v>
      </c>
      <c r="J8612" s="56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3">
      <c r="A8613" s="56">
        <v>13085500</v>
      </c>
      <c r="B8613" s="57" t="s">
        <v>10</v>
      </c>
      <c r="C8613" s="58">
        <v>44001</v>
      </c>
      <c r="D8613" s="56">
        <v>241</v>
      </c>
      <c r="E8613" s="56">
        <v>1952.2</v>
      </c>
      <c r="F8613" s="56">
        <v>0</v>
      </c>
      <c r="G8613" s="56">
        <v>995</v>
      </c>
      <c r="H8613" s="56">
        <v>-994.7</v>
      </c>
      <c r="I8613" s="58">
        <v>44001</v>
      </c>
      <c r="J8613" s="56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3">
      <c r="A8614" s="56">
        <v>13085500</v>
      </c>
      <c r="B8614" s="57" t="s">
        <v>10</v>
      </c>
      <c r="C8614" s="58">
        <v>44002</v>
      </c>
      <c r="D8614" s="56">
        <v>244</v>
      </c>
      <c r="E8614" s="56">
        <v>2436.1999999999998</v>
      </c>
      <c r="F8614" s="56">
        <v>0</v>
      </c>
      <c r="G8614" s="56">
        <v>995</v>
      </c>
      <c r="H8614" s="56">
        <v>-994.7</v>
      </c>
      <c r="I8614" s="58">
        <v>44002</v>
      </c>
      <c r="J8614" s="56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3">
      <c r="A8615" s="56">
        <v>13085500</v>
      </c>
      <c r="B8615" s="57" t="s">
        <v>10</v>
      </c>
      <c r="C8615" s="58">
        <v>44003</v>
      </c>
      <c r="D8615" s="56">
        <v>241</v>
      </c>
      <c r="E8615" s="56">
        <v>2915.1</v>
      </c>
      <c r="F8615" s="56">
        <v>0</v>
      </c>
      <c r="G8615" s="56">
        <v>995</v>
      </c>
      <c r="H8615" s="56">
        <v>-994.7</v>
      </c>
      <c r="I8615" s="58">
        <v>44003</v>
      </c>
      <c r="J8615" s="56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3">
      <c r="A8616" s="56">
        <v>13085500</v>
      </c>
      <c r="B8616" s="57" t="s">
        <v>10</v>
      </c>
      <c r="C8616" s="58">
        <v>44004</v>
      </c>
      <c r="D8616" s="56">
        <v>248</v>
      </c>
      <c r="E8616" s="56">
        <v>3406.5</v>
      </c>
      <c r="F8616" s="56">
        <v>0</v>
      </c>
      <c r="G8616" s="56">
        <v>995</v>
      </c>
      <c r="H8616" s="56">
        <v>-994.7</v>
      </c>
      <c r="I8616" s="58">
        <v>44004</v>
      </c>
      <c r="J8616" s="5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3">
      <c r="A8617" s="56">
        <v>13085500</v>
      </c>
      <c r="B8617" s="57" t="s">
        <v>10</v>
      </c>
      <c r="C8617" s="58">
        <v>44005</v>
      </c>
      <c r="D8617" s="56">
        <v>266</v>
      </c>
      <c r="E8617" s="56">
        <v>3933.6</v>
      </c>
      <c r="F8617" s="56">
        <v>0</v>
      </c>
      <c r="G8617" s="56">
        <v>995</v>
      </c>
      <c r="H8617" s="56">
        <v>-994.7</v>
      </c>
      <c r="I8617" s="58">
        <v>44005</v>
      </c>
      <c r="J8617" s="56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3">
      <c r="A8618" s="56">
        <v>13085500</v>
      </c>
      <c r="B8618" s="57" t="s">
        <v>10</v>
      </c>
      <c r="C8618" s="58">
        <v>44006</v>
      </c>
      <c r="D8618" s="56">
        <v>279</v>
      </c>
      <c r="E8618" s="56">
        <v>4486.2</v>
      </c>
      <c r="F8618" s="56">
        <v>279</v>
      </c>
      <c r="G8618" s="56">
        <v>1547</v>
      </c>
      <c r="H8618" s="56">
        <v>-1547.3</v>
      </c>
      <c r="I8618" s="58">
        <v>44006</v>
      </c>
      <c r="J8618" s="56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3">
      <c r="A8619" s="56">
        <v>13085500</v>
      </c>
      <c r="B8619" s="57" t="s">
        <v>10</v>
      </c>
      <c r="C8619" s="58">
        <v>44007</v>
      </c>
      <c r="D8619" s="56">
        <v>296</v>
      </c>
      <c r="E8619" s="56">
        <v>5074</v>
      </c>
      <c r="F8619" s="56">
        <v>296</v>
      </c>
      <c r="G8619" s="56">
        <v>2135</v>
      </c>
      <c r="H8619" s="56">
        <v>-2135.1</v>
      </c>
      <c r="I8619" s="58">
        <v>44007</v>
      </c>
      <c r="J8619" s="56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3">
      <c r="A8620" s="56">
        <v>13085500</v>
      </c>
      <c r="B8620" s="57" t="s">
        <v>10</v>
      </c>
      <c r="C8620" s="58">
        <v>44008</v>
      </c>
      <c r="D8620" s="56">
        <v>292</v>
      </c>
      <c r="E8620" s="56">
        <v>5653.3</v>
      </c>
      <c r="F8620" s="56">
        <v>292</v>
      </c>
      <c r="G8620" s="56">
        <v>2714</v>
      </c>
      <c r="H8620" s="56">
        <v>-2714.4</v>
      </c>
      <c r="I8620" s="58">
        <v>44008</v>
      </c>
      <c r="J8620" s="56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3">
      <c r="A8621" s="56">
        <v>13085500</v>
      </c>
      <c r="B8621" s="57" t="s">
        <v>10</v>
      </c>
      <c r="C8621" s="58">
        <v>44009</v>
      </c>
      <c r="D8621" s="56">
        <v>281</v>
      </c>
      <c r="E8621" s="56">
        <v>6210.3</v>
      </c>
      <c r="F8621" s="56">
        <v>281</v>
      </c>
      <c r="G8621" s="56">
        <v>3272</v>
      </c>
      <c r="H8621" s="56">
        <v>-3271.5</v>
      </c>
      <c r="I8621" s="58">
        <v>44009</v>
      </c>
      <c r="J8621" s="56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3">
      <c r="A8622" s="56">
        <v>13085500</v>
      </c>
      <c r="B8622" s="57" t="s">
        <v>10</v>
      </c>
      <c r="C8622" s="58">
        <v>44010</v>
      </c>
      <c r="D8622" s="56">
        <v>272</v>
      </c>
      <c r="E8622" s="56">
        <v>6749.2</v>
      </c>
      <c r="F8622" s="56">
        <v>272</v>
      </c>
      <c r="G8622" s="56">
        <v>3810</v>
      </c>
      <c r="H8622" s="56">
        <v>-3810.4</v>
      </c>
      <c r="I8622" s="58">
        <v>44010</v>
      </c>
      <c r="J8622" s="56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3">
      <c r="A8623" s="56">
        <v>13085500</v>
      </c>
      <c r="B8623" s="57" t="s">
        <v>10</v>
      </c>
      <c r="C8623" s="58">
        <v>44011</v>
      </c>
      <c r="D8623" s="56">
        <v>251</v>
      </c>
      <c r="E8623" s="56">
        <v>7246.4</v>
      </c>
      <c r="F8623" s="56">
        <v>251</v>
      </c>
      <c r="G8623" s="56">
        <v>4308</v>
      </c>
      <c r="H8623" s="56">
        <v>-4307.5</v>
      </c>
      <c r="I8623" s="58">
        <v>44011</v>
      </c>
      <c r="J8623" s="56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3">
      <c r="A8624" s="56">
        <v>13085500</v>
      </c>
      <c r="B8624" s="57" t="s">
        <v>10</v>
      </c>
      <c r="C8624" s="58">
        <v>44012</v>
      </c>
      <c r="D8624" s="56">
        <v>199</v>
      </c>
      <c r="E8624" s="56">
        <v>7640.5</v>
      </c>
      <c r="F8624" s="56">
        <v>190</v>
      </c>
      <c r="G8624" s="56">
        <v>4684</v>
      </c>
      <c r="H8624" s="56">
        <v>-4684</v>
      </c>
      <c r="I8624" s="58">
        <v>44012</v>
      </c>
      <c r="J8624" s="56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3">
      <c r="A8625" s="56">
        <v>13085500</v>
      </c>
      <c r="B8625" s="57" t="s">
        <v>10</v>
      </c>
      <c r="C8625" s="58">
        <v>44013</v>
      </c>
      <c r="D8625" s="56">
        <v>160</v>
      </c>
      <c r="E8625" s="56">
        <v>7958.8</v>
      </c>
      <c r="F8625" s="56">
        <v>0</v>
      </c>
      <c r="G8625" s="56">
        <v>4684</v>
      </c>
      <c r="H8625" s="56">
        <v>-4684</v>
      </c>
      <c r="I8625" s="58">
        <v>44013</v>
      </c>
      <c r="J8625" s="56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3">
      <c r="A8626" s="56">
        <v>13085500</v>
      </c>
      <c r="B8626" s="57" t="s">
        <v>10</v>
      </c>
      <c r="C8626" s="58">
        <v>44014</v>
      </c>
      <c r="D8626" s="56">
        <v>144</v>
      </c>
      <c r="E8626" s="56">
        <v>8245.2999999999993</v>
      </c>
      <c r="F8626" s="56">
        <v>0</v>
      </c>
      <c r="G8626" s="56">
        <v>4684</v>
      </c>
      <c r="H8626" s="56">
        <v>-4684</v>
      </c>
      <c r="I8626" s="58">
        <v>44014</v>
      </c>
      <c r="J8626" s="5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3">
      <c r="A8627" s="56">
        <v>13085500</v>
      </c>
      <c r="B8627" s="57" t="s">
        <v>10</v>
      </c>
      <c r="C8627" s="58">
        <v>44015</v>
      </c>
      <c r="D8627" s="56">
        <v>156</v>
      </c>
      <c r="E8627" s="56">
        <v>8554.6</v>
      </c>
      <c r="F8627" s="56">
        <v>0</v>
      </c>
      <c r="G8627" s="56">
        <v>4684</v>
      </c>
      <c r="H8627" s="56">
        <v>-4684</v>
      </c>
      <c r="I8627" s="58">
        <v>44015</v>
      </c>
      <c r="J8627" s="56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3">
      <c r="A8628" s="56">
        <v>13085500</v>
      </c>
      <c r="B8628" s="57" t="s">
        <v>10</v>
      </c>
      <c r="C8628" s="58">
        <v>44016</v>
      </c>
      <c r="D8628" s="56">
        <v>176</v>
      </c>
      <c r="E8628" s="56">
        <v>8904.4</v>
      </c>
      <c r="F8628" s="56">
        <v>0</v>
      </c>
      <c r="G8628" s="56">
        <v>4684</v>
      </c>
      <c r="H8628" s="56">
        <v>-4684</v>
      </c>
      <c r="I8628" s="58">
        <v>44016</v>
      </c>
      <c r="J8628" s="56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3">
      <c r="A8629" s="56">
        <v>13085500</v>
      </c>
      <c r="B8629" s="57" t="s">
        <v>10</v>
      </c>
      <c r="C8629" s="58">
        <v>44017</v>
      </c>
      <c r="D8629" s="56">
        <v>184</v>
      </c>
      <c r="E8629" s="56">
        <v>9268.9</v>
      </c>
      <c r="F8629" s="56">
        <v>0</v>
      </c>
      <c r="G8629" s="56">
        <v>4684</v>
      </c>
      <c r="H8629" s="56">
        <v>-4684</v>
      </c>
      <c r="I8629" s="58">
        <v>44017</v>
      </c>
      <c r="J8629" s="56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3">
      <c r="A8630" s="56">
        <v>13085500</v>
      </c>
      <c r="B8630" s="57" t="s">
        <v>10</v>
      </c>
      <c r="C8630" s="58">
        <v>44018</v>
      </c>
      <c r="D8630" s="56">
        <v>203</v>
      </c>
      <c r="E8630" s="56">
        <v>9671.7999999999993</v>
      </c>
      <c r="F8630" s="56">
        <v>0</v>
      </c>
      <c r="G8630" s="56">
        <v>4684</v>
      </c>
      <c r="H8630" s="56">
        <v>-4684</v>
      </c>
      <c r="I8630" s="58">
        <v>44018</v>
      </c>
      <c r="J8630" s="56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3">
      <c r="A8631" s="56">
        <v>13085500</v>
      </c>
      <c r="B8631" s="57" t="s">
        <v>10</v>
      </c>
      <c r="C8631" s="58">
        <v>44019</v>
      </c>
      <c r="D8631" s="56">
        <v>234</v>
      </c>
      <c r="E8631" s="56">
        <v>10135.299999999999</v>
      </c>
      <c r="F8631" s="56">
        <v>234</v>
      </c>
      <c r="G8631" s="56">
        <v>5148</v>
      </c>
      <c r="H8631" s="56">
        <v>-5147.5</v>
      </c>
      <c r="I8631" s="58">
        <v>44019</v>
      </c>
      <c r="J8631" s="56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3">
      <c r="A8632" s="56">
        <v>13085500</v>
      </c>
      <c r="B8632" s="57" t="s">
        <v>10</v>
      </c>
      <c r="C8632" s="58">
        <v>44020</v>
      </c>
      <c r="D8632" s="56">
        <v>249</v>
      </c>
      <c r="E8632" s="56">
        <v>10629.4</v>
      </c>
      <c r="F8632" s="56">
        <v>249</v>
      </c>
      <c r="G8632" s="56">
        <v>5642</v>
      </c>
      <c r="H8632" s="56">
        <v>-5641.6</v>
      </c>
      <c r="I8632" s="58">
        <v>44020</v>
      </c>
      <c r="J8632" s="56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3">
      <c r="A8633" s="56">
        <v>13085500</v>
      </c>
      <c r="B8633" s="57" t="s">
        <v>10</v>
      </c>
      <c r="C8633" s="58">
        <v>44021</v>
      </c>
      <c r="D8633" s="56">
        <v>252</v>
      </c>
      <c r="E8633" s="56">
        <v>11129.2</v>
      </c>
      <c r="F8633" s="56">
        <v>252</v>
      </c>
      <c r="G8633" s="56">
        <v>6141</v>
      </c>
      <c r="H8633" s="56">
        <v>-6141.4</v>
      </c>
      <c r="I8633" s="58">
        <v>44021</v>
      </c>
      <c r="J8633" s="56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3">
      <c r="A8634" s="56">
        <v>13085500</v>
      </c>
      <c r="B8634" s="57" t="s">
        <v>10</v>
      </c>
      <c r="C8634" s="58">
        <v>44022</v>
      </c>
      <c r="D8634" s="56">
        <v>242</v>
      </c>
      <c r="E8634" s="56">
        <v>11608.2</v>
      </c>
      <c r="F8634" s="56">
        <v>242</v>
      </c>
      <c r="G8634" s="56">
        <v>6620</v>
      </c>
      <c r="H8634" s="56">
        <v>-6620.4</v>
      </c>
      <c r="I8634" s="58">
        <v>44022</v>
      </c>
      <c r="J8634" s="56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3">
      <c r="A8635" s="56">
        <v>13085500</v>
      </c>
      <c r="B8635" s="57" t="s">
        <v>10</v>
      </c>
      <c r="C8635" s="58">
        <v>44023</v>
      </c>
      <c r="D8635" s="56">
        <v>232</v>
      </c>
      <c r="E8635" s="56">
        <v>12068.2</v>
      </c>
      <c r="F8635" s="56">
        <v>232</v>
      </c>
      <c r="G8635" s="56">
        <v>7080</v>
      </c>
      <c r="H8635" s="56">
        <v>-7080.4</v>
      </c>
      <c r="I8635" s="58">
        <v>44023</v>
      </c>
      <c r="J8635" s="56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3">
      <c r="A8636" s="56">
        <v>13085500</v>
      </c>
      <c r="B8636" s="57" t="s">
        <v>10</v>
      </c>
      <c r="C8636" s="58">
        <v>44024</v>
      </c>
      <c r="D8636" s="56">
        <v>221</v>
      </c>
      <c r="E8636" s="56">
        <v>12506.3</v>
      </c>
      <c r="F8636" s="56">
        <v>221</v>
      </c>
      <c r="G8636" s="56">
        <v>7519</v>
      </c>
      <c r="H8636" s="56">
        <v>-7518.5</v>
      </c>
      <c r="I8636" s="58">
        <v>44024</v>
      </c>
      <c r="J8636" s="5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3">
      <c r="A8637" s="56">
        <v>13085500</v>
      </c>
      <c r="B8637" s="57" t="s">
        <v>10</v>
      </c>
      <c r="C8637" s="58">
        <v>44025</v>
      </c>
      <c r="D8637" s="56">
        <v>221</v>
      </c>
      <c r="E8637" s="56">
        <v>12944.1</v>
      </c>
      <c r="F8637" s="56">
        <v>221</v>
      </c>
      <c r="G8637" s="56">
        <v>7956</v>
      </c>
      <c r="H8637" s="56">
        <v>-7956.3</v>
      </c>
      <c r="I8637" s="58">
        <v>44025</v>
      </c>
      <c r="J8637" s="56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3">
      <c r="A8638" s="56">
        <v>13085500</v>
      </c>
      <c r="B8638" s="57" t="s">
        <v>10</v>
      </c>
      <c r="C8638" s="58">
        <v>44026</v>
      </c>
      <c r="D8638" s="56">
        <v>221</v>
      </c>
      <c r="E8638" s="56">
        <v>13383.3</v>
      </c>
      <c r="F8638" s="56">
        <v>221</v>
      </c>
      <c r="G8638" s="56">
        <v>8396</v>
      </c>
      <c r="H8638" s="56">
        <v>-8395.5</v>
      </c>
      <c r="I8638" s="58">
        <v>44026</v>
      </c>
      <c r="J8638" s="56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3">
      <c r="A8639" s="56">
        <v>13085500</v>
      </c>
      <c r="B8639" s="57" t="s">
        <v>10</v>
      </c>
      <c r="C8639" s="58">
        <v>44027</v>
      </c>
      <c r="D8639" s="56">
        <v>224</v>
      </c>
      <c r="E8639" s="56">
        <v>13827.5</v>
      </c>
      <c r="F8639" s="56">
        <v>224</v>
      </c>
      <c r="G8639" s="56">
        <v>8840</v>
      </c>
      <c r="H8639" s="56">
        <v>-8839.7000000000007</v>
      </c>
      <c r="I8639" s="58">
        <v>44027</v>
      </c>
      <c r="J8639" s="56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3">
      <c r="A8640" s="56">
        <v>13085500</v>
      </c>
      <c r="B8640" s="57" t="s">
        <v>10</v>
      </c>
      <c r="C8640" s="58">
        <v>44028</v>
      </c>
      <c r="D8640" s="56">
        <v>230</v>
      </c>
      <c r="E8640" s="56">
        <v>14284.5</v>
      </c>
      <c r="F8640" s="56">
        <v>230</v>
      </c>
      <c r="G8640" s="56">
        <v>9297</v>
      </c>
      <c r="H8640" s="56">
        <v>-9296.7000000000007</v>
      </c>
      <c r="I8640" s="58">
        <v>44028</v>
      </c>
      <c r="J8640" s="56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3">
      <c r="A8641" s="56">
        <v>13085500</v>
      </c>
      <c r="B8641" s="57" t="s">
        <v>10</v>
      </c>
      <c r="C8641" s="58">
        <v>44029</v>
      </c>
      <c r="D8641" s="56">
        <v>243</v>
      </c>
      <c r="E8641" s="56">
        <v>14766.8</v>
      </c>
      <c r="F8641" s="56">
        <v>243</v>
      </c>
      <c r="G8641" s="56">
        <v>9779</v>
      </c>
      <c r="H8641" s="56">
        <v>-9779</v>
      </c>
      <c r="I8641" s="58">
        <v>44029</v>
      </c>
      <c r="J8641" s="56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3">
      <c r="A8642" s="56">
        <v>13085500</v>
      </c>
      <c r="B8642" s="57" t="s">
        <v>10</v>
      </c>
      <c r="C8642" s="58">
        <v>44030</v>
      </c>
      <c r="D8642" s="56">
        <v>237</v>
      </c>
      <c r="E8642" s="56">
        <v>15236.3</v>
      </c>
      <c r="F8642" s="56">
        <v>237</v>
      </c>
      <c r="G8642" s="56">
        <v>10249</v>
      </c>
      <c r="H8642" s="56">
        <v>-10248.5</v>
      </c>
      <c r="I8642" s="58">
        <v>44030</v>
      </c>
      <c r="J8642" s="56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3">
      <c r="A8643" s="56">
        <v>13085500</v>
      </c>
      <c r="B8643" s="57" t="s">
        <v>10</v>
      </c>
      <c r="C8643" s="58">
        <v>44031</v>
      </c>
      <c r="D8643" s="56">
        <v>234</v>
      </c>
      <c r="E8643" s="56">
        <v>15701.2</v>
      </c>
      <c r="F8643" s="56">
        <v>234</v>
      </c>
      <c r="G8643" s="56">
        <v>10713</v>
      </c>
      <c r="H8643" s="56">
        <v>-10713.4</v>
      </c>
      <c r="I8643" s="58">
        <v>44031</v>
      </c>
      <c r="J8643" s="56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3">
      <c r="A8644" s="56">
        <v>13085500</v>
      </c>
      <c r="B8644" s="57" t="s">
        <v>10</v>
      </c>
      <c r="C8644" s="58">
        <v>44032</v>
      </c>
      <c r="D8644" s="56">
        <v>236</v>
      </c>
      <c r="E8644" s="56">
        <v>16168.8</v>
      </c>
      <c r="F8644" s="56">
        <v>236</v>
      </c>
      <c r="G8644" s="56">
        <v>11181</v>
      </c>
      <c r="H8644" s="56">
        <v>-11181</v>
      </c>
      <c r="I8644" s="58">
        <v>44032</v>
      </c>
      <c r="J8644" s="56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3">
      <c r="A8645" s="56">
        <v>13085500</v>
      </c>
      <c r="B8645" s="57" t="s">
        <v>10</v>
      </c>
      <c r="C8645" s="58">
        <v>44033</v>
      </c>
      <c r="D8645" s="56">
        <v>247</v>
      </c>
      <c r="E8645" s="56">
        <v>16658.599999999999</v>
      </c>
      <c r="F8645" s="56">
        <v>247</v>
      </c>
      <c r="G8645" s="56">
        <v>11671</v>
      </c>
      <c r="H8645" s="56">
        <v>-11670.8</v>
      </c>
      <c r="I8645" s="58">
        <v>44033</v>
      </c>
      <c r="J8645" s="56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3">
      <c r="A8646" s="56">
        <v>13085500</v>
      </c>
      <c r="B8646" s="57" t="s">
        <v>10</v>
      </c>
      <c r="C8646" s="58">
        <v>44034</v>
      </c>
      <c r="D8646" s="56">
        <v>247</v>
      </c>
      <c r="E8646" s="56">
        <v>17148.400000000001</v>
      </c>
      <c r="F8646" s="56">
        <v>247</v>
      </c>
      <c r="G8646" s="56">
        <v>12161</v>
      </c>
      <c r="H8646" s="56">
        <v>-12160.6</v>
      </c>
      <c r="I8646" s="58">
        <v>44034</v>
      </c>
      <c r="J8646" s="5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3">
      <c r="A8647" s="56">
        <v>13085500</v>
      </c>
      <c r="B8647" s="57" t="s">
        <v>10</v>
      </c>
      <c r="C8647" s="58">
        <v>44035</v>
      </c>
      <c r="D8647" s="56">
        <v>239</v>
      </c>
      <c r="E8647" s="56">
        <v>17623.3</v>
      </c>
      <c r="F8647" s="56">
        <v>239</v>
      </c>
      <c r="G8647" s="56">
        <v>12636</v>
      </c>
      <c r="H8647" s="56">
        <v>-12635.5</v>
      </c>
      <c r="I8647" s="58">
        <v>44035</v>
      </c>
      <c r="J8647" s="56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3">
      <c r="A8648" s="56">
        <v>13085500</v>
      </c>
      <c r="B8648" s="57" t="s">
        <v>10</v>
      </c>
      <c r="C8648" s="58">
        <v>44036</v>
      </c>
      <c r="D8648" s="56">
        <v>219</v>
      </c>
      <c r="E8648" s="56">
        <v>18057.5</v>
      </c>
      <c r="F8648" s="56">
        <v>219</v>
      </c>
      <c r="G8648" s="56">
        <v>13070</v>
      </c>
      <c r="H8648" s="56">
        <v>-13069.7</v>
      </c>
      <c r="I8648" s="58">
        <v>44036</v>
      </c>
      <c r="J8648" s="56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3">
      <c r="A8649" s="56">
        <v>13085500</v>
      </c>
      <c r="B8649" s="57" t="s">
        <v>10</v>
      </c>
      <c r="C8649" s="58">
        <v>44037</v>
      </c>
      <c r="D8649" s="56">
        <v>219</v>
      </c>
      <c r="E8649" s="56">
        <v>18491.400000000001</v>
      </c>
      <c r="F8649" s="56">
        <v>219</v>
      </c>
      <c r="G8649" s="56">
        <v>13504</v>
      </c>
      <c r="H8649" s="56">
        <v>-13503.6</v>
      </c>
      <c r="I8649" s="58">
        <v>44037</v>
      </c>
      <c r="J8649" s="56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3">
      <c r="A8650" s="56">
        <v>13085500</v>
      </c>
      <c r="B8650" s="57" t="s">
        <v>10</v>
      </c>
      <c r="C8650" s="58">
        <v>44038</v>
      </c>
      <c r="D8650" s="56">
        <v>222</v>
      </c>
      <c r="E8650" s="56">
        <v>18930.900000000001</v>
      </c>
      <c r="F8650" s="56">
        <v>222</v>
      </c>
      <c r="G8650" s="56">
        <v>13943</v>
      </c>
      <c r="H8650" s="56">
        <v>-13943.1</v>
      </c>
      <c r="I8650" s="58">
        <v>44038</v>
      </c>
      <c r="J8650" s="56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3">
      <c r="A8651" s="56">
        <v>13085500</v>
      </c>
      <c r="B8651" s="57" t="s">
        <v>10</v>
      </c>
      <c r="C8651" s="58">
        <v>44039</v>
      </c>
      <c r="D8651" s="56">
        <v>225</v>
      </c>
      <c r="E8651" s="56">
        <v>19378</v>
      </c>
      <c r="F8651" s="56">
        <v>225</v>
      </c>
      <c r="G8651" s="56">
        <v>14390</v>
      </c>
      <c r="H8651" s="56">
        <v>-14390.2</v>
      </c>
      <c r="I8651" s="58">
        <v>44039</v>
      </c>
      <c r="J8651" s="56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3">
      <c r="A8652" s="56">
        <v>13085500</v>
      </c>
      <c r="B8652" s="57" t="s">
        <v>10</v>
      </c>
      <c r="C8652" s="58">
        <v>44040</v>
      </c>
      <c r="D8652" s="56">
        <v>233</v>
      </c>
      <c r="E8652" s="56">
        <v>19840.2</v>
      </c>
      <c r="F8652" s="56">
        <v>233</v>
      </c>
      <c r="G8652" s="56">
        <v>14852</v>
      </c>
      <c r="H8652" s="56">
        <v>-14852.4</v>
      </c>
      <c r="I8652" s="58">
        <v>44040</v>
      </c>
      <c r="J8652" s="56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3">
      <c r="A8653" s="56">
        <v>13085500</v>
      </c>
      <c r="B8653" s="57" t="s">
        <v>10</v>
      </c>
      <c r="C8653" s="58">
        <v>44041</v>
      </c>
      <c r="D8653" s="56">
        <v>237</v>
      </c>
      <c r="E8653" s="56">
        <v>20311.099999999999</v>
      </c>
      <c r="F8653" s="56">
        <v>237</v>
      </c>
      <c r="G8653" s="56">
        <v>15323</v>
      </c>
      <c r="H8653" s="56">
        <v>-15323.3</v>
      </c>
      <c r="I8653" s="58">
        <v>44041</v>
      </c>
      <c r="J8653" s="56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3">
      <c r="A8654" s="56">
        <v>13085500</v>
      </c>
      <c r="B8654" s="57" t="s">
        <v>10</v>
      </c>
      <c r="C8654" s="58">
        <v>44042</v>
      </c>
      <c r="D8654" s="56">
        <v>243</v>
      </c>
      <c r="E8654" s="56">
        <v>20793.2</v>
      </c>
      <c r="F8654" s="56">
        <v>243</v>
      </c>
      <c r="G8654" s="56">
        <v>15805</v>
      </c>
      <c r="H8654" s="56">
        <v>-15805.4</v>
      </c>
      <c r="I8654" s="58">
        <v>44042</v>
      </c>
      <c r="J8654" s="56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3">
      <c r="A8655" s="56">
        <v>13085500</v>
      </c>
      <c r="B8655" s="57" t="s">
        <v>10</v>
      </c>
      <c r="C8655" s="58">
        <v>44043</v>
      </c>
      <c r="D8655" s="56">
        <v>236</v>
      </c>
      <c r="E8655" s="56">
        <v>21260.6</v>
      </c>
      <c r="F8655" s="56">
        <v>236</v>
      </c>
      <c r="G8655" s="56">
        <v>16273</v>
      </c>
      <c r="H8655" s="56">
        <v>-16272.8</v>
      </c>
      <c r="I8655" s="58">
        <v>44043</v>
      </c>
      <c r="J8655" s="56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3">
      <c r="A8656" s="56">
        <v>13085500</v>
      </c>
      <c r="B8656" s="57" t="s">
        <v>10</v>
      </c>
      <c r="C8656" s="58">
        <v>44044</v>
      </c>
      <c r="D8656" s="56">
        <v>235</v>
      </c>
      <c r="E8656" s="56">
        <v>21726.3</v>
      </c>
      <c r="F8656" s="56">
        <v>235</v>
      </c>
      <c r="G8656" s="56">
        <v>16739</v>
      </c>
      <c r="H8656" s="56">
        <v>-16738.5</v>
      </c>
      <c r="I8656" s="58">
        <v>44044</v>
      </c>
      <c r="J8656" s="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3">
      <c r="A8657" s="56">
        <v>13085500</v>
      </c>
      <c r="B8657" s="57" t="s">
        <v>10</v>
      </c>
      <c r="C8657" s="58">
        <v>44045</v>
      </c>
      <c r="D8657" s="56">
        <v>234</v>
      </c>
      <c r="E8657" s="56">
        <v>22191</v>
      </c>
      <c r="F8657" s="56">
        <v>234</v>
      </c>
      <c r="G8657" s="56">
        <v>17203</v>
      </c>
      <c r="H8657" s="56">
        <v>-17203.2</v>
      </c>
      <c r="I8657" s="58">
        <v>44045</v>
      </c>
      <c r="J8657" s="56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3">
      <c r="A8658" s="56">
        <v>13085500</v>
      </c>
      <c r="B8658" s="57" t="s">
        <v>10</v>
      </c>
      <c r="C8658" s="58">
        <v>44046</v>
      </c>
      <c r="D8658" s="56">
        <v>242</v>
      </c>
      <c r="E8658" s="56">
        <v>22670.1</v>
      </c>
      <c r="F8658" s="56">
        <v>242</v>
      </c>
      <c r="G8658" s="56">
        <v>17682</v>
      </c>
      <c r="H8658" s="56">
        <v>-17682.3</v>
      </c>
      <c r="I8658" s="58">
        <v>44046</v>
      </c>
      <c r="J8658" s="56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3">
      <c r="A8659" s="56">
        <v>13085500</v>
      </c>
      <c r="B8659" s="57" t="s">
        <v>10</v>
      </c>
      <c r="C8659" s="58">
        <v>44047</v>
      </c>
      <c r="D8659" s="56">
        <v>241</v>
      </c>
      <c r="E8659" s="56">
        <v>23148.799999999999</v>
      </c>
      <c r="F8659" s="56">
        <v>241</v>
      </c>
      <c r="G8659" s="56">
        <v>18161</v>
      </c>
      <c r="H8659" s="56">
        <v>-18161</v>
      </c>
      <c r="I8659" s="58">
        <v>44047</v>
      </c>
      <c r="J8659" s="56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3">
      <c r="A8660" s="56">
        <v>13085500</v>
      </c>
      <c r="B8660" s="57" t="s">
        <v>10</v>
      </c>
      <c r="C8660" s="58">
        <v>44048</v>
      </c>
      <c r="D8660" s="56">
        <v>234</v>
      </c>
      <c r="E8660" s="56">
        <v>23613.7</v>
      </c>
      <c r="F8660" s="56">
        <v>234</v>
      </c>
      <c r="G8660" s="56">
        <v>18626</v>
      </c>
      <c r="H8660" s="56">
        <v>-18625.900000000001</v>
      </c>
      <c r="I8660" s="58">
        <v>44048</v>
      </c>
      <c r="J8660" s="56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3">
      <c r="A8661" s="56">
        <v>13085500</v>
      </c>
      <c r="B8661" s="57" t="s">
        <v>10</v>
      </c>
      <c r="C8661" s="58">
        <v>44049</v>
      </c>
      <c r="D8661" s="56">
        <v>231</v>
      </c>
      <c r="E8661" s="56">
        <v>24072.5</v>
      </c>
      <c r="F8661" s="56">
        <v>231</v>
      </c>
      <c r="G8661" s="56">
        <v>19085</v>
      </c>
      <c r="H8661" s="56">
        <v>-19084.7</v>
      </c>
      <c r="I8661" s="58">
        <v>44049</v>
      </c>
      <c r="J8661" s="56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3">
      <c r="A8662" s="56">
        <v>13085500</v>
      </c>
      <c r="B8662" s="57" t="s">
        <v>10</v>
      </c>
      <c r="C8662" s="58">
        <v>44050</v>
      </c>
      <c r="D8662" s="56">
        <v>233</v>
      </c>
      <c r="E8662" s="56">
        <v>24535.200000000001</v>
      </c>
      <c r="F8662" s="56">
        <v>233</v>
      </c>
      <c r="G8662" s="56">
        <v>19547</v>
      </c>
      <c r="H8662" s="56">
        <v>-19547.400000000001</v>
      </c>
      <c r="I8662" s="58">
        <v>44050</v>
      </c>
      <c r="J8662" s="56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3">
      <c r="A8663" s="56">
        <v>13085500</v>
      </c>
      <c r="B8663" s="57" t="s">
        <v>10</v>
      </c>
      <c r="C8663" s="58">
        <v>44051</v>
      </c>
      <c r="D8663" s="56">
        <v>235</v>
      </c>
      <c r="E8663" s="56">
        <v>25001.7</v>
      </c>
      <c r="F8663" s="56">
        <v>235</v>
      </c>
      <c r="G8663" s="56">
        <v>20014</v>
      </c>
      <c r="H8663" s="56">
        <v>-20013.900000000001</v>
      </c>
      <c r="I8663" s="58">
        <v>44051</v>
      </c>
      <c r="J8663" s="56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3">
      <c r="A8664" s="56">
        <v>13085500</v>
      </c>
      <c r="B8664" s="57" t="s">
        <v>10</v>
      </c>
      <c r="C8664" s="58">
        <v>44052</v>
      </c>
      <c r="D8664" s="56">
        <v>229</v>
      </c>
      <c r="E8664" s="56">
        <v>25456.3</v>
      </c>
      <c r="F8664" s="56">
        <v>229</v>
      </c>
      <c r="G8664" s="56">
        <v>20469</v>
      </c>
      <c r="H8664" s="56">
        <v>-20468.5</v>
      </c>
      <c r="I8664" s="58">
        <v>44052</v>
      </c>
      <c r="J8664" s="56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3">
      <c r="A8665" s="56">
        <v>13085500</v>
      </c>
      <c r="B8665" s="57" t="s">
        <v>10</v>
      </c>
      <c r="C8665" s="58">
        <v>44053</v>
      </c>
      <c r="D8665" s="56">
        <v>235</v>
      </c>
      <c r="E8665" s="56">
        <v>25921.8</v>
      </c>
      <c r="F8665" s="56">
        <v>235</v>
      </c>
      <c r="G8665" s="56">
        <v>20934</v>
      </c>
      <c r="H8665" s="56">
        <v>-20934</v>
      </c>
      <c r="I8665" s="58">
        <v>44053</v>
      </c>
      <c r="J8665" s="56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3">
      <c r="A8666" s="56">
        <v>13085500</v>
      </c>
      <c r="B8666" s="57" t="s">
        <v>10</v>
      </c>
      <c r="C8666" s="58">
        <v>44054</v>
      </c>
      <c r="D8666" s="56">
        <v>239</v>
      </c>
      <c r="E8666" s="56">
        <v>26396.2</v>
      </c>
      <c r="F8666" s="56">
        <v>239</v>
      </c>
      <c r="G8666" s="56">
        <v>21408</v>
      </c>
      <c r="H8666" s="56">
        <v>-21408.400000000001</v>
      </c>
      <c r="I8666" s="58">
        <v>44054</v>
      </c>
      <c r="J8666" s="5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3">
      <c r="A8667" s="56">
        <v>13085500</v>
      </c>
      <c r="B8667" s="57" t="s">
        <v>10</v>
      </c>
      <c r="C8667" s="58">
        <v>44055</v>
      </c>
      <c r="D8667" s="56">
        <v>229</v>
      </c>
      <c r="E8667" s="56">
        <v>26850.6</v>
      </c>
      <c r="F8667" s="56">
        <v>229</v>
      </c>
      <c r="G8667" s="56">
        <v>21863</v>
      </c>
      <c r="H8667" s="56">
        <v>-21862.799999999999</v>
      </c>
      <c r="I8667" s="58">
        <v>44055</v>
      </c>
      <c r="J8667" s="56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3">
      <c r="A8668" s="56">
        <v>13085500</v>
      </c>
      <c r="B8668" s="57" t="s">
        <v>10</v>
      </c>
      <c r="C8668" s="58">
        <v>44056</v>
      </c>
      <c r="D8668" s="56">
        <v>223</v>
      </c>
      <c r="E8668" s="56">
        <v>27293</v>
      </c>
      <c r="F8668" s="56">
        <v>223</v>
      </c>
      <c r="G8668" s="56">
        <v>22305</v>
      </c>
      <c r="H8668" s="56">
        <v>-22305.200000000001</v>
      </c>
      <c r="I8668" s="58">
        <v>44056</v>
      </c>
      <c r="J8668" s="56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3">
      <c r="A8669" s="56">
        <v>13085500</v>
      </c>
      <c r="B8669" s="57" t="s">
        <v>10</v>
      </c>
      <c r="C8669" s="58">
        <v>44057</v>
      </c>
      <c r="D8669" s="56">
        <v>223</v>
      </c>
      <c r="E8669" s="56">
        <v>27735.200000000001</v>
      </c>
      <c r="F8669" s="56">
        <v>223</v>
      </c>
      <c r="G8669" s="56">
        <v>22747</v>
      </c>
      <c r="H8669" s="56">
        <v>-22747.4</v>
      </c>
      <c r="I8669" s="58">
        <v>44057</v>
      </c>
      <c r="J8669" s="56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3">
      <c r="A8670" s="56">
        <v>13085500</v>
      </c>
      <c r="B8670" s="57" t="s">
        <v>10</v>
      </c>
      <c r="C8670" s="58">
        <v>44058</v>
      </c>
      <c r="D8670" s="56">
        <v>224</v>
      </c>
      <c r="E8670" s="56">
        <v>28179.3</v>
      </c>
      <c r="F8670" s="56">
        <v>224</v>
      </c>
      <c r="G8670" s="56">
        <v>23192</v>
      </c>
      <c r="H8670" s="56">
        <v>-23191.5</v>
      </c>
      <c r="I8670" s="58">
        <v>44058</v>
      </c>
      <c r="J8670" s="56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3">
      <c r="A8671" s="56">
        <v>13085500</v>
      </c>
      <c r="B8671" s="57" t="s">
        <v>10</v>
      </c>
      <c r="C8671" s="58">
        <v>44059</v>
      </c>
      <c r="D8671" s="56">
        <v>220</v>
      </c>
      <c r="E8671" s="56">
        <v>28616.5</v>
      </c>
      <c r="F8671" s="56">
        <v>220</v>
      </c>
      <c r="G8671" s="56">
        <v>23629</v>
      </c>
      <c r="H8671" s="56">
        <v>-23628.7</v>
      </c>
      <c r="I8671" s="58">
        <v>44059</v>
      </c>
      <c r="J8671" s="56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3">
      <c r="A8672" s="56">
        <v>13085500</v>
      </c>
      <c r="B8672" s="57" t="s">
        <v>10</v>
      </c>
      <c r="C8672" s="58">
        <v>44060</v>
      </c>
      <c r="D8672" s="56">
        <v>221</v>
      </c>
      <c r="E8672" s="56">
        <v>29054.9</v>
      </c>
      <c r="F8672" s="56">
        <v>221</v>
      </c>
      <c r="G8672" s="56">
        <v>24067</v>
      </c>
      <c r="H8672" s="56">
        <v>-24067.1</v>
      </c>
      <c r="I8672" s="58">
        <v>44060</v>
      </c>
      <c r="J8672" s="56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3">
      <c r="A8673" s="56">
        <v>13085500</v>
      </c>
      <c r="B8673" s="57" t="s">
        <v>10</v>
      </c>
      <c r="C8673" s="58">
        <v>44061</v>
      </c>
      <c r="D8673" s="56">
        <v>221</v>
      </c>
      <c r="E8673" s="56">
        <v>29494.1</v>
      </c>
      <c r="F8673" s="56">
        <v>221</v>
      </c>
      <c r="G8673" s="56">
        <v>24506</v>
      </c>
      <c r="H8673" s="56">
        <v>-24506.3</v>
      </c>
      <c r="I8673" s="58">
        <v>44061</v>
      </c>
      <c r="J8673" s="56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3">
      <c r="A8674" s="56">
        <v>13085500</v>
      </c>
      <c r="B8674" s="57" t="s">
        <v>10</v>
      </c>
      <c r="C8674" s="58">
        <v>44062</v>
      </c>
      <c r="D8674" s="56">
        <v>218</v>
      </c>
      <c r="E8674" s="56">
        <v>29926.2</v>
      </c>
      <c r="F8674" s="56">
        <v>218</v>
      </c>
      <c r="G8674" s="56">
        <v>24938</v>
      </c>
      <c r="H8674" s="56">
        <v>-24938.400000000001</v>
      </c>
      <c r="I8674" s="58">
        <v>44062</v>
      </c>
      <c r="J8674" s="56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3">
      <c r="A8675" s="56">
        <v>13085500</v>
      </c>
      <c r="B8675" s="57" t="s">
        <v>10</v>
      </c>
      <c r="C8675" s="58">
        <v>44063</v>
      </c>
      <c r="D8675" s="56">
        <v>216</v>
      </c>
      <c r="E8675" s="56">
        <v>30353.599999999999</v>
      </c>
      <c r="F8675" s="56">
        <v>216</v>
      </c>
      <c r="G8675" s="56">
        <v>25366</v>
      </c>
      <c r="H8675" s="56">
        <v>-25365.8</v>
      </c>
      <c r="I8675" s="58">
        <v>44063</v>
      </c>
      <c r="J8675" s="56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3">
      <c r="A8676" s="56">
        <v>13085500</v>
      </c>
      <c r="B8676" s="57" t="s">
        <v>10</v>
      </c>
      <c r="C8676" s="58">
        <v>44064</v>
      </c>
      <c r="D8676" s="56">
        <v>222</v>
      </c>
      <c r="E8676" s="56">
        <v>30793.599999999999</v>
      </c>
      <c r="F8676" s="56">
        <v>222</v>
      </c>
      <c r="G8676" s="56">
        <v>25806</v>
      </c>
      <c r="H8676" s="56">
        <v>-25805.8</v>
      </c>
      <c r="I8676" s="58">
        <v>44064</v>
      </c>
      <c r="J8676" s="5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3">
      <c r="A8677" s="56">
        <v>13085500</v>
      </c>
      <c r="B8677" s="57" t="s">
        <v>10</v>
      </c>
      <c r="C8677" s="58">
        <v>44065</v>
      </c>
      <c r="D8677" s="56">
        <v>208</v>
      </c>
      <c r="E8677" s="56">
        <v>31206.3</v>
      </c>
      <c r="F8677" s="56">
        <v>208</v>
      </c>
      <c r="G8677" s="56">
        <v>26219</v>
      </c>
      <c r="H8677" s="56">
        <v>-26218.5</v>
      </c>
      <c r="I8677" s="58">
        <v>44065</v>
      </c>
      <c r="J8677" s="56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3">
      <c r="A8678" s="56">
        <v>13085500</v>
      </c>
      <c r="B8678" s="57" t="s">
        <v>10</v>
      </c>
      <c r="C8678" s="58">
        <v>44066</v>
      </c>
      <c r="D8678" s="56">
        <v>211</v>
      </c>
      <c r="E8678" s="56">
        <v>31625</v>
      </c>
      <c r="F8678" s="56">
        <v>211</v>
      </c>
      <c r="G8678" s="56">
        <v>26637</v>
      </c>
      <c r="H8678" s="56">
        <v>-26637.200000000001</v>
      </c>
      <c r="I8678" s="58">
        <v>44066</v>
      </c>
      <c r="J8678" s="56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3">
      <c r="A8679" s="56">
        <v>13085500</v>
      </c>
      <c r="B8679" s="57" t="s">
        <v>10</v>
      </c>
      <c r="C8679" s="58">
        <v>44067</v>
      </c>
      <c r="D8679" s="56">
        <v>214</v>
      </c>
      <c r="E8679" s="56">
        <v>32049.1</v>
      </c>
      <c r="F8679" s="56">
        <v>214</v>
      </c>
      <c r="G8679" s="56">
        <v>27061</v>
      </c>
      <c r="H8679" s="56">
        <v>-27061.3</v>
      </c>
      <c r="I8679" s="58">
        <v>44067</v>
      </c>
      <c r="J8679" s="56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3">
      <c r="A8680" s="56">
        <v>13085500</v>
      </c>
      <c r="B8680" s="57" t="s">
        <v>10</v>
      </c>
      <c r="C8680" s="58">
        <v>44068</v>
      </c>
      <c r="D8680" s="56">
        <v>214</v>
      </c>
      <c r="E8680" s="56">
        <v>32473.1</v>
      </c>
      <c r="F8680" s="56">
        <v>214</v>
      </c>
      <c r="G8680" s="56">
        <v>27485</v>
      </c>
      <c r="H8680" s="56">
        <v>-27485.3</v>
      </c>
      <c r="I8680" s="58">
        <v>44068</v>
      </c>
      <c r="J8680" s="56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3">
      <c r="A8681" s="56">
        <v>13085500</v>
      </c>
      <c r="B8681" s="57" t="s">
        <v>10</v>
      </c>
      <c r="C8681" s="58">
        <v>44069</v>
      </c>
      <c r="D8681" s="56">
        <v>214</v>
      </c>
      <c r="E8681" s="56">
        <v>32897.199999999997</v>
      </c>
      <c r="F8681" s="56">
        <v>214</v>
      </c>
      <c r="G8681" s="56">
        <v>27909</v>
      </c>
      <c r="H8681" s="56">
        <v>-27909.4</v>
      </c>
      <c r="I8681" s="58">
        <v>44069</v>
      </c>
      <c r="J8681" s="56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3">
      <c r="A8682" s="56">
        <v>13085500</v>
      </c>
      <c r="B8682" s="57" t="s">
        <v>10</v>
      </c>
      <c r="C8682" s="58">
        <v>44070</v>
      </c>
      <c r="D8682" s="56">
        <v>203</v>
      </c>
      <c r="E8682" s="56">
        <v>33298.9</v>
      </c>
      <c r="F8682" s="56">
        <v>203</v>
      </c>
      <c r="G8682" s="56">
        <v>28311</v>
      </c>
      <c r="H8682" s="56">
        <v>-28311.1</v>
      </c>
      <c r="I8682" s="58">
        <v>44070</v>
      </c>
      <c r="J8682" s="56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3">
      <c r="A8683" s="56">
        <v>13085500</v>
      </c>
      <c r="B8683" s="57" t="s">
        <v>10</v>
      </c>
      <c r="C8683" s="58">
        <v>44071</v>
      </c>
      <c r="D8683" s="56">
        <v>189</v>
      </c>
      <c r="E8683" s="56">
        <v>33673</v>
      </c>
      <c r="F8683" s="56">
        <v>189</v>
      </c>
      <c r="G8683" s="56">
        <v>28685</v>
      </c>
      <c r="H8683" s="56">
        <v>-28685.200000000001</v>
      </c>
      <c r="I8683" s="58">
        <v>44071</v>
      </c>
      <c r="J8683" s="56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3">
      <c r="A8684" s="56">
        <v>13085500</v>
      </c>
      <c r="B8684" s="57" t="s">
        <v>10</v>
      </c>
      <c r="C8684" s="58">
        <v>44072</v>
      </c>
      <c r="D8684" s="56">
        <v>178</v>
      </c>
      <c r="E8684" s="56">
        <v>34026.400000000001</v>
      </c>
      <c r="F8684" s="56">
        <v>178</v>
      </c>
      <c r="G8684" s="56">
        <v>29039</v>
      </c>
      <c r="H8684" s="56">
        <v>-29038.6</v>
      </c>
      <c r="I8684" s="58">
        <v>44072</v>
      </c>
      <c r="J8684" s="56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3">
      <c r="A8685" s="56">
        <v>13085500</v>
      </c>
      <c r="B8685" s="57" t="s">
        <v>10</v>
      </c>
      <c r="C8685" s="58">
        <v>44073</v>
      </c>
      <c r="D8685" s="56">
        <v>176</v>
      </c>
      <c r="E8685" s="56">
        <v>34375.199999999997</v>
      </c>
      <c r="F8685" s="56">
        <v>176</v>
      </c>
      <c r="G8685" s="56">
        <v>29387</v>
      </c>
      <c r="H8685" s="56">
        <v>-29387.4</v>
      </c>
      <c r="I8685" s="58">
        <v>44073</v>
      </c>
      <c r="J8685" s="56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3">
      <c r="A8686" s="56">
        <v>13085500</v>
      </c>
      <c r="B8686" s="57" t="s">
        <v>10</v>
      </c>
      <c r="C8686" s="58">
        <v>44074</v>
      </c>
      <c r="D8686" s="56">
        <v>189</v>
      </c>
      <c r="E8686" s="56">
        <v>34749.599999999999</v>
      </c>
      <c r="F8686" s="56">
        <v>189</v>
      </c>
      <c r="G8686" s="56">
        <v>29762</v>
      </c>
      <c r="H8686" s="56">
        <v>-29761.8</v>
      </c>
      <c r="I8686" s="58">
        <v>44074</v>
      </c>
      <c r="J8686" s="5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3">
      <c r="A8687" s="56">
        <v>13085500</v>
      </c>
      <c r="B8687" s="57" t="s">
        <v>10</v>
      </c>
      <c r="C8687" s="58">
        <v>44075</v>
      </c>
      <c r="D8687" s="56">
        <v>201</v>
      </c>
      <c r="E8687" s="56">
        <v>35148.300000000003</v>
      </c>
      <c r="F8687" s="56">
        <v>201</v>
      </c>
      <c r="G8687" s="56">
        <v>30161</v>
      </c>
      <c r="H8687" s="56">
        <v>-30160.5</v>
      </c>
      <c r="I8687" s="58">
        <v>44075</v>
      </c>
      <c r="J8687" s="56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3">
      <c r="A8688" s="56">
        <v>13085500</v>
      </c>
      <c r="B8688" s="57" t="s">
        <v>10</v>
      </c>
      <c r="C8688" s="58">
        <v>44076</v>
      </c>
      <c r="D8688" s="56">
        <v>193</v>
      </c>
      <c r="E8688" s="56">
        <v>35530.6</v>
      </c>
      <c r="F8688" s="56">
        <v>193</v>
      </c>
      <c r="G8688" s="56">
        <v>30543</v>
      </c>
      <c r="H8688" s="56">
        <v>-30542.799999999999</v>
      </c>
      <c r="I8688" s="58">
        <v>44076</v>
      </c>
      <c r="J8688" s="56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3">
      <c r="A8689" s="56">
        <v>13085500</v>
      </c>
      <c r="B8689" s="57" t="s">
        <v>10</v>
      </c>
      <c r="C8689" s="58">
        <v>44077</v>
      </c>
      <c r="D8689" s="56">
        <v>178</v>
      </c>
      <c r="E8689" s="56">
        <v>35883.699999999997</v>
      </c>
      <c r="F8689" s="56">
        <v>178</v>
      </c>
      <c r="G8689" s="56">
        <v>30896</v>
      </c>
      <c r="H8689" s="56">
        <v>-30895.9</v>
      </c>
      <c r="I8689" s="58">
        <v>44077</v>
      </c>
      <c r="J8689" s="56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3">
      <c r="A8690" s="56">
        <v>13085500</v>
      </c>
      <c r="B8690" s="57" t="s">
        <v>10</v>
      </c>
      <c r="C8690" s="58">
        <v>44078</v>
      </c>
      <c r="D8690" s="56">
        <v>168</v>
      </c>
      <c r="E8690" s="56">
        <v>36217.800000000003</v>
      </c>
      <c r="F8690" s="56">
        <v>168</v>
      </c>
      <c r="G8690" s="56">
        <v>31230</v>
      </c>
      <c r="H8690" s="56">
        <v>-31230</v>
      </c>
      <c r="I8690" s="58">
        <v>44078</v>
      </c>
      <c r="J8690" s="56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3">
      <c r="A8691" s="56">
        <v>13085500</v>
      </c>
      <c r="B8691" s="57" t="s">
        <v>10</v>
      </c>
      <c r="C8691" s="58">
        <v>44079</v>
      </c>
      <c r="D8691" s="56">
        <v>152</v>
      </c>
      <c r="E8691" s="56">
        <v>36519.199999999997</v>
      </c>
      <c r="F8691" s="56">
        <v>152</v>
      </c>
      <c r="G8691" s="56">
        <v>31531</v>
      </c>
      <c r="H8691" s="56">
        <v>-31531.4</v>
      </c>
      <c r="I8691" s="58">
        <v>44079</v>
      </c>
      <c r="J8691" s="56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3">
      <c r="A8692" s="56">
        <v>13085500</v>
      </c>
      <c r="B8692" s="57" t="s">
        <v>10</v>
      </c>
      <c r="C8692" s="58">
        <v>44080</v>
      </c>
      <c r="D8692" s="56">
        <v>142</v>
      </c>
      <c r="E8692" s="56">
        <v>36801.5</v>
      </c>
      <c r="F8692" s="56">
        <v>142</v>
      </c>
      <c r="G8692" s="56">
        <v>31814</v>
      </c>
      <c r="H8692" s="56">
        <v>-31813.7</v>
      </c>
      <c r="I8692" s="58">
        <v>44080</v>
      </c>
      <c r="J8692" s="56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3">
      <c r="A8693" s="56">
        <v>13085500</v>
      </c>
      <c r="B8693" s="57" t="s">
        <v>10</v>
      </c>
      <c r="C8693" s="58">
        <v>44081</v>
      </c>
      <c r="D8693" s="56">
        <v>143</v>
      </c>
      <c r="E8693" s="56">
        <v>37084.800000000003</v>
      </c>
      <c r="F8693" s="56">
        <v>143</v>
      </c>
      <c r="G8693" s="56">
        <v>32097</v>
      </c>
      <c r="H8693" s="56">
        <v>-32097</v>
      </c>
      <c r="I8693" s="58">
        <v>44081</v>
      </c>
      <c r="J8693" s="56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3">
      <c r="A8694" s="56">
        <v>13085500</v>
      </c>
      <c r="B8694" s="57" t="s">
        <v>10</v>
      </c>
      <c r="C8694" s="58">
        <v>44082</v>
      </c>
      <c r="D8694" s="56">
        <v>147</v>
      </c>
      <c r="E8694" s="56">
        <v>37376.199999999997</v>
      </c>
      <c r="F8694" s="56">
        <v>147</v>
      </c>
      <c r="G8694" s="56">
        <v>32388</v>
      </c>
      <c r="H8694" s="56">
        <v>-32388.400000000001</v>
      </c>
      <c r="I8694" s="58">
        <v>44082</v>
      </c>
      <c r="J8694" s="56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3">
      <c r="A8695" s="56">
        <v>13085500</v>
      </c>
      <c r="B8695" s="57" t="s">
        <v>10</v>
      </c>
      <c r="C8695" s="58">
        <v>44083</v>
      </c>
      <c r="D8695" s="56">
        <v>170</v>
      </c>
      <c r="E8695" s="56">
        <v>37713.9</v>
      </c>
      <c r="F8695" s="56">
        <v>170</v>
      </c>
      <c r="G8695" s="56">
        <v>32726</v>
      </c>
      <c r="H8695" s="56">
        <v>-32726.1</v>
      </c>
      <c r="I8695" s="58">
        <v>44083</v>
      </c>
      <c r="J8695" s="56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3">
      <c r="A8696" s="56">
        <v>13085500</v>
      </c>
      <c r="B8696" s="57" t="s">
        <v>10</v>
      </c>
      <c r="C8696" s="58">
        <v>44084</v>
      </c>
      <c r="D8696" s="56">
        <v>164</v>
      </c>
      <c r="E8696" s="56">
        <v>38040</v>
      </c>
      <c r="F8696" s="56">
        <v>164</v>
      </c>
      <c r="G8696" s="56">
        <v>33052</v>
      </c>
      <c r="H8696" s="56">
        <v>-33052.199999999997</v>
      </c>
      <c r="I8696" s="58">
        <v>44084</v>
      </c>
      <c r="J8696" s="5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3">
      <c r="A8697" s="56">
        <v>13085500</v>
      </c>
      <c r="B8697" s="57" t="s">
        <v>10</v>
      </c>
      <c r="C8697" s="58">
        <v>44085</v>
      </c>
      <c r="D8697" s="56">
        <v>161</v>
      </c>
      <c r="E8697" s="56">
        <v>38359.5</v>
      </c>
      <c r="F8697" s="56">
        <v>161</v>
      </c>
      <c r="G8697" s="56">
        <v>33372</v>
      </c>
      <c r="H8697" s="56">
        <v>-33371.699999999997</v>
      </c>
      <c r="I8697" s="58">
        <v>44085</v>
      </c>
      <c r="J8697" s="56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3">
      <c r="A8698" s="56">
        <v>13085500</v>
      </c>
      <c r="B8698" s="57" t="s">
        <v>10</v>
      </c>
      <c r="C8698" s="58">
        <v>44086</v>
      </c>
      <c r="D8698" s="56">
        <v>147</v>
      </c>
      <c r="E8698" s="56">
        <v>38650</v>
      </c>
      <c r="F8698" s="56">
        <v>147</v>
      </c>
      <c r="G8698" s="56">
        <v>33662</v>
      </c>
      <c r="H8698" s="56">
        <v>-33662.199999999997</v>
      </c>
      <c r="I8698" s="58">
        <v>44086</v>
      </c>
      <c r="J8698" s="56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3">
      <c r="A8699" s="56">
        <v>13085500</v>
      </c>
      <c r="B8699" s="57" t="s">
        <v>10</v>
      </c>
      <c r="C8699" s="58">
        <v>44087</v>
      </c>
      <c r="D8699" s="56">
        <v>134</v>
      </c>
      <c r="E8699" s="56">
        <v>38916.6</v>
      </c>
      <c r="F8699" s="56">
        <v>134</v>
      </c>
      <c r="G8699" s="56">
        <v>33929</v>
      </c>
      <c r="H8699" s="56">
        <v>-33928.800000000003</v>
      </c>
      <c r="I8699" s="58">
        <v>44087</v>
      </c>
      <c r="J8699" s="56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3">
      <c r="A8700" s="56">
        <v>13085500</v>
      </c>
      <c r="B8700" s="57" t="s">
        <v>10</v>
      </c>
      <c r="C8700" s="58">
        <v>44088</v>
      </c>
      <c r="D8700" s="56">
        <v>135</v>
      </c>
      <c r="E8700" s="56">
        <v>39183.800000000003</v>
      </c>
      <c r="F8700" s="56">
        <v>135</v>
      </c>
      <c r="G8700" s="56">
        <v>34196</v>
      </c>
      <c r="H8700" s="56">
        <v>-34196</v>
      </c>
      <c r="I8700" s="58">
        <v>44088</v>
      </c>
      <c r="J8700" s="56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3">
      <c r="A8701" s="56">
        <v>13085500</v>
      </c>
      <c r="B8701" s="57" t="s">
        <v>10</v>
      </c>
      <c r="C8701" s="58">
        <v>44089</v>
      </c>
      <c r="D8701" s="56">
        <v>139</v>
      </c>
      <c r="E8701" s="56">
        <v>39459.5</v>
      </c>
      <c r="F8701" s="56">
        <v>139</v>
      </c>
      <c r="G8701" s="56">
        <v>34472</v>
      </c>
      <c r="H8701" s="56">
        <v>-34471.699999999997</v>
      </c>
      <c r="I8701" s="58">
        <v>44089</v>
      </c>
      <c r="J8701" s="56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3">
      <c r="A8702" s="56">
        <v>13085500</v>
      </c>
      <c r="B8702" s="57" t="s">
        <v>10</v>
      </c>
      <c r="C8702" s="58">
        <v>44090</v>
      </c>
      <c r="D8702" s="56">
        <v>149</v>
      </c>
      <c r="E8702" s="56">
        <v>39754.5</v>
      </c>
      <c r="F8702" s="56">
        <v>149</v>
      </c>
      <c r="G8702" s="56">
        <v>34767</v>
      </c>
      <c r="H8702" s="56">
        <v>-34766.699999999997</v>
      </c>
      <c r="I8702" s="58">
        <v>44090</v>
      </c>
      <c r="J8702" s="56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3">
      <c r="A8703" s="56">
        <v>13085500</v>
      </c>
      <c r="B8703" s="57" t="s">
        <v>10</v>
      </c>
      <c r="C8703" s="58">
        <v>44091</v>
      </c>
      <c r="D8703" s="56">
        <v>143</v>
      </c>
      <c r="E8703" s="56">
        <v>40037.4</v>
      </c>
      <c r="F8703" s="56">
        <v>143</v>
      </c>
      <c r="G8703" s="56">
        <v>35050</v>
      </c>
      <c r="H8703" s="56">
        <v>-35049.599999999999</v>
      </c>
      <c r="I8703" s="58">
        <v>44091</v>
      </c>
      <c r="J8703" s="56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3">
      <c r="A8704" s="56">
        <v>13085500</v>
      </c>
      <c r="B8704" s="57" t="s">
        <v>10</v>
      </c>
      <c r="C8704" s="58">
        <v>44092</v>
      </c>
      <c r="D8704" s="56">
        <v>130</v>
      </c>
      <c r="E8704" s="56">
        <v>40294.1</v>
      </c>
      <c r="F8704" s="56">
        <v>130</v>
      </c>
      <c r="G8704" s="56">
        <v>35306</v>
      </c>
      <c r="H8704" s="56">
        <v>-35306.300000000003</v>
      </c>
      <c r="I8704" s="58">
        <v>44092</v>
      </c>
      <c r="J8704" s="56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3">
      <c r="A8705" s="56">
        <v>13085500</v>
      </c>
      <c r="B8705" s="57" t="s">
        <v>10</v>
      </c>
      <c r="C8705" s="58">
        <v>44093</v>
      </c>
      <c r="D8705" s="56">
        <v>118</v>
      </c>
      <c r="E8705" s="56">
        <v>40527.800000000003</v>
      </c>
      <c r="F8705" s="56">
        <v>118</v>
      </c>
      <c r="G8705" s="56">
        <v>35540</v>
      </c>
      <c r="H8705" s="56">
        <v>-35540</v>
      </c>
      <c r="I8705" s="58">
        <v>44093</v>
      </c>
      <c r="J8705" s="56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3">
      <c r="A8706" s="56">
        <v>13085500</v>
      </c>
      <c r="B8706" s="57" t="s">
        <v>10</v>
      </c>
      <c r="C8706" s="58">
        <v>44094</v>
      </c>
      <c r="D8706" s="56">
        <v>106</v>
      </c>
      <c r="E8706" s="56">
        <v>40738.699999999997</v>
      </c>
      <c r="F8706" s="56">
        <v>106</v>
      </c>
      <c r="G8706" s="56">
        <v>35751</v>
      </c>
      <c r="H8706" s="56">
        <v>-35750.9</v>
      </c>
      <c r="I8706" s="58">
        <v>44094</v>
      </c>
      <c r="J8706" s="5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3">
      <c r="A8707" s="56">
        <v>13085500</v>
      </c>
      <c r="B8707" s="57" t="s">
        <v>10</v>
      </c>
      <c r="C8707" s="58">
        <v>44095</v>
      </c>
      <c r="D8707" s="56">
        <v>109</v>
      </c>
      <c r="E8707" s="56">
        <v>40954.5</v>
      </c>
      <c r="F8707" s="56">
        <v>109</v>
      </c>
      <c r="G8707" s="56">
        <v>35967</v>
      </c>
      <c r="H8707" s="56">
        <v>-35966.699999999997</v>
      </c>
      <c r="I8707" s="58">
        <v>44095</v>
      </c>
      <c r="J8707" s="56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70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3">
      <c r="A8708" s="56">
        <v>13085500</v>
      </c>
      <c r="B8708" s="57" t="s">
        <v>10</v>
      </c>
      <c r="C8708" s="58">
        <v>44096</v>
      </c>
      <c r="D8708" s="56">
        <v>115</v>
      </c>
      <c r="E8708" s="56">
        <v>41183</v>
      </c>
      <c r="F8708" s="56">
        <v>115</v>
      </c>
      <c r="G8708" s="56">
        <v>36195</v>
      </c>
      <c r="H8708" s="56">
        <v>-36195.199999999997</v>
      </c>
      <c r="I8708" s="58">
        <v>44096</v>
      </c>
      <c r="J8708" s="56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3">
      <c r="A8709" s="56">
        <v>13085500</v>
      </c>
      <c r="B8709" s="57" t="s">
        <v>10</v>
      </c>
      <c r="C8709" s="58">
        <v>44097</v>
      </c>
      <c r="D8709" s="56">
        <v>114</v>
      </c>
      <c r="E8709" s="56">
        <v>41408.9</v>
      </c>
      <c r="F8709" s="56">
        <v>114</v>
      </c>
      <c r="G8709" s="56">
        <v>36421</v>
      </c>
      <c r="H8709" s="56">
        <v>-36421.1</v>
      </c>
      <c r="I8709" s="58">
        <v>44097</v>
      </c>
      <c r="J8709" s="56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3">
      <c r="A8710" s="56">
        <v>13085500</v>
      </c>
      <c r="B8710" s="57" t="s">
        <v>10</v>
      </c>
      <c r="C8710" s="58">
        <v>44098</v>
      </c>
      <c r="D8710" s="56">
        <v>106</v>
      </c>
      <c r="E8710" s="56">
        <v>41618.9</v>
      </c>
      <c r="F8710" s="56">
        <v>106</v>
      </c>
      <c r="G8710" s="56">
        <v>36631</v>
      </c>
      <c r="H8710" s="56">
        <v>-36631.1</v>
      </c>
      <c r="I8710" s="58">
        <v>44098</v>
      </c>
      <c r="J8710" s="56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3">
      <c r="A8711" s="56">
        <v>13085500</v>
      </c>
      <c r="B8711" s="57" t="s">
        <v>10</v>
      </c>
      <c r="C8711" s="58">
        <v>44099</v>
      </c>
      <c r="D8711" s="56">
        <v>99</v>
      </c>
      <c r="E8711" s="56">
        <v>41814.6</v>
      </c>
      <c r="F8711" s="56">
        <v>99</v>
      </c>
      <c r="G8711" s="56">
        <v>36827</v>
      </c>
      <c r="H8711" s="56">
        <v>-36826.800000000003</v>
      </c>
      <c r="I8711" s="58">
        <v>44099</v>
      </c>
      <c r="J8711" s="56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3">
      <c r="A8712" s="56">
        <v>13085500</v>
      </c>
      <c r="B8712" s="57" t="s">
        <v>10</v>
      </c>
      <c r="C8712" s="58">
        <v>44100</v>
      </c>
      <c r="D8712" s="56">
        <v>81</v>
      </c>
      <c r="E8712" s="56">
        <v>41976.1</v>
      </c>
      <c r="F8712" s="56">
        <v>81</v>
      </c>
      <c r="G8712" s="56">
        <v>36988</v>
      </c>
      <c r="H8712" s="56">
        <v>-36988.300000000003</v>
      </c>
      <c r="I8712" s="58">
        <v>44100</v>
      </c>
      <c r="J8712" s="56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3">
      <c r="A8713" s="56">
        <v>13085500</v>
      </c>
      <c r="B8713" s="57" t="s">
        <v>10</v>
      </c>
      <c r="C8713" s="58">
        <v>44101</v>
      </c>
      <c r="D8713" s="56">
        <v>69</v>
      </c>
      <c r="E8713" s="56">
        <v>42113.2</v>
      </c>
      <c r="F8713" s="56">
        <v>69</v>
      </c>
      <c r="G8713" s="56">
        <v>37125</v>
      </c>
      <c r="H8713" s="56">
        <v>-37125.4</v>
      </c>
      <c r="I8713" s="58">
        <v>44101</v>
      </c>
      <c r="J8713" s="56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3">
      <c r="A8714" s="56">
        <v>13085500</v>
      </c>
      <c r="B8714" s="57" t="s">
        <v>10</v>
      </c>
      <c r="C8714" s="58">
        <v>44102</v>
      </c>
      <c r="D8714" s="56">
        <v>69</v>
      </c>
      <c r="E8714" s="56">
        <v>42250.7</v>
      </c>
      <c r="F8714" s="56">
        <v>69</v>
      </c>
      <c r="G8714" s="56">
        <v>37263</v>
      </c>
      <c r="H8714" s="56">
        <v>-37262.9</v>
      </c>
      <c r="I8714" s="58">
        <v>44102</v>
      </c>
      <c r="J8714" s="56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3">
      <c r="A8715" s="56">
        <v>13085500</v>
      </c>
      <c r="B8715" s="57" t="s">
        <v>10</v>
      </c>
      <c r="C8715" s="58">
        <v>44103</v>
      </c>
      <c r="D8715" s="56">
        <v>74</v>
      </c>
      <c r="E8715" s="56">
        <v>42396.6</v>
      </c>
      <c r="F8715" s="56">
        <v>74</v>
      </c>
      <c r="G8715" s="56">
        <v>37409</v>
      </c>
      <c r="H8715" s="56">
        <v>-37408.800000000003</v>
      </c>
      <c r="I8715" s="58">
        <v>44103</v>
      </c>
      <c r="J8715" s="56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3">
      <c r="A8716" s="56">
        <v>13085500</v>
      </c>
      <c r="B8716" s="57" t="s">
        <v>10</v>
      </c>
      <c r="C8716" s="58">
        <v>44104</v>
      </c>
      <c r="D8716" s="56">
        <v>74</v>
      </c>
      <c r="E8716" s="56">
        <v>42543.5</v>
      </c>
      <c r="F8716" s="56">
        <v>74</v>
      </c>
      <c r="G8716" s="56">
        <v>37556</v>
      </c>
      <c r="H8716" s="56">
        <v>-37555.699999999997</v>
      </c>
      <c r="I8716" s="58">
        <v>44104</v>
      </c>
      <c r="J8716" s="5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3">
      <c r="A8717" s="56">
        <v>13085500</v>
      </c>
      <c r="B8717" s="57" t="s">
        <v>10</v>
      </c>
      <c r="C8717" s="58">
        <v>44105</v>
      </c>
      <c r="D8717" s="56">
        <v>68</v>
      </c>
      <c r="E8717" s="56">
        <v>42678.8</v>
      </c>
      <c r="F8717" s="56">
        <v>68</v>
      </c>
      <c r="G8717" s="56">
        <v>37691</v>
      </c>
      <c r="H8717" s="56">
        <v>-37691</v>
      </c>
      <c r="I8717" s="58">
        <v>44105</v>
      </c>
      <c r="J8717" s="56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3">
      <c r="A8718" s="56">
        <v>13085500</v>
      </c>
      <c r="B8718" s="57" t="s">
        <v>10</v>
      </c>
      <c r="C8718" s="58">
        <v>44106</v>
      </c>
      <c r="D8718" s="56">
        <v>70</v>
      </c>
      <c r="E8718" s="56">
        <v>42817.1</v>
      </c>
      <c r="F8718" s="56">
        <v>70</v>
      </c>
      <c r="G8718" s="56">
        <v>37829</v>
      </c>
      <c r="H8718" s="56">
        <v>-37829.300000000003</v>
      </c>
      <c r="I8718" s="58">
        <v>44106</v>
      </c>
      <c r="J8718" s="56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3">
      <c r="A8719" s="56">
        <v>13085500</v>
      </c>
      <c r="B8719" s="57" t="s">
        <v>10</v>
      </c>
      <c r="C8719" s="58">
        <v>44107</v>
      </c>
      <c r="D8719" s="56">
        <v>68</v>
      </c>
      <c r="E8719" s="56">
        <v>42951.3</v>
      </c>
      <c r="F8719" s="56">
        <v>68</v>
      </c>
      <c r="G8719" s="56">
        <v>37964</v>
      </c>
      <c r="H8719" s="56">
        <v>-37963.5</v>
      </c>
      <c r="I8719" s="58">
        <v>44107</v>
      </c>
      <c r="J8719" s="56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3">
      <c r="A8720" s="56">
        <v>13085500</v>
      </c>
      <c r="B8720" s="57" t="s">
        <v>10</v>
      </c>
      <c r="C8720" s="58">
        <v>44108</v>
      </c>
      <c r="D8720" s="56">
        <v>65</v>
      </c>
      <c r="E8720" s="56">
        <v>43080</v>
      </c>
      <c r="F8720" s="56">
        <v>65</v>
      </c>
      <c r="G8720" s="56">
        <v>38092</v>
      </c>
      <c r="H8720" s="56">
        <v>-38092.199999999997</v>
      </c>
      <c r="I8720" s="58">
        <v>44108</v>
      </c>
      <c r="J8720" s="56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3">
      <c r="A8721" s="56">
        <v>13085500</v>
      </c>
      <c r="B8721" s="57" t="s">
        <v>10</v>
      </c>
      <c r="C8721" s="58">
        <v>44109</v>
      </c>
      <c r="D8721" s="56">
        <v>62</v>
      </c>
      <c r="E8721" s="56">
        <v>43202.8</v>
      </c>
      <c r="F8721" s="56">
        <v>62</v>
      </c>
      <c r="G8721" s="56">
        <v>38215</v>
      </c>
      <c r="H8721" s="56">
        <v>-38215</v>
      </c>
      <c r="I8721" s="58">
        <v>44109</v>
      </c>
      <c r="J8721" s="56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3">
      <c r="A8722" s="56">
        <v>13085500</v>
      </c>
      <c r="B8722" s="57" t="s">
        <v>10</v>
      </c>
      <c r="C8722" s="58">
        <v>44110</v>
      </c>
      <c r="D8722" s="56">
        <v>60</v>
      </c>
      <c r="E8722" s="56">
        <v>43321.3</v>
      </c>
      <c r="F8722" s="56">
        <v>60</v>
      </c>
      <c r="G8722" s="56">
        <v>38334</v>
      </c>
      <c r="H8722" s="56">
        <v>-38333.5</v>
      </c>
      <c r="I8722" s="58">
        <v>44110</v>
      </c>
      <c r="J8722" s="56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3">
      <c r="A8723" s="56">
        <v>13085500</v>
      </c>
      <c r="B8723" s="57" t="s">
        <v>10</v>
      </c>
      <c r="C8723" s="58">
        <v>44111</v>
      </c>
      <c r="D8723" s="56">
        <v>60</v>
      </c>
      <c r="E8723" s="56">
        <v>43439.9</v>
      </c>
      <c r="F8723" s="56">
        <v>60</v>
      </c>
      <c r="G8723" s="56">
        <v>38452</v>
      </c>
      <c r="H8723" s="56">
        <v>-38452.1</v>
      </c>
      <c r="I8723" s="58">
        <v>44111</v>
      </c>
      <c r="J8723" s="56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3">
      <c r="A8724" s="56">
        <v>13085500</v>
      </c>
      <c r="B8724" s="57" t="s">
        <v>10</v>
      </c>
      <c r="C8724" s="58">
        <v>44112</v>
      </c>
      <c r="D8724" s="56">
        <v>66</v>
      </c>
      <c r="E8724" s="56">
        <v>43570.2</v>
      </c>
      <c r="F8724" s="56">
        <v>66</v>
      </c>
      <c r="G8724" s="56">
        <v>38582</v>
      </c>
      <c r="H8724" s="56">
        <v>-38582.400000000001</v>
      </c>
      <c r="I8724" s="58">
        <v>44112</v>
      </c>
      <c r="J8724" s="56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3">
      <c r="A8725" s="56">
        <v>13085500</v>
      </c>
      <c r="B8725" s="57" t="s">
        <v>10</v>
      </c>
      <c r="C8725" s="58">
        <v>44113</v>
      </c>
      <c r="D8725" s="56">
        <v>55</v>
      </c>
      <c r="E8725" s="56">
        <v>43678.7</v>
      </c>
      <c r="F8725" s="56">
        <v>55</v>
      </c>
      <c r="G8725" s="56">
        <v>38691</v>
      </c>
      <c r="H8725" s="56">
        <v>-38690.9</v>
      </c>
      <c r="I8725" s="58">
        <v>44113</v>
      </c>
      <c r="J8725" s="56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3">
      <c r="A8726" s="56">
        <v>13085500</v>
      </c>
      <c r="B8726" s="57" t="s">
        <v>10</v>
      </c>
      <c r="C8726" s="58">
        <v>44114</v>
      </c>
      <c r="D8726" s="56">
        <v>44</v>
      </c>
      <c r="E8726" s="56">
        <v>43765.9</v>
      </c>
      <c r="F8726" s="56">
        <v>44</v>
      </c>
      <c r="G8726" s="56">
        <v>38778</v>
      </c>
      <c r="H8726" s="56">
        <v>-38778.1</v>
      </c>
      <c r="I8726" s="58">
        <v>44114</v>
      </c>
      <c r="J8726" s="5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3">
      <c r="A8727" s="56">
        <v>13085500</v>
      </c>
      <c r="B8727" s="57" t="s">
        <v>10</v>
      </c>
      <c r="C8727" s="58">
        <v>44115</v>
      </c>
      <c r="D8727" s="56">
        <v>39</v>
      </c>
      <c r="E8727" s="56">
        <v>43842.9</v>
      </c>
      <c r="F8727" s="56">
        <v>39</v>
      </c>
      <c r="G8727" s="56">
        <v>38855</v>
      </c>
      <c r="H8727" s="56">
        <v>-38855.1</v>
      </c>
      <c r="I8727" s="58">
        <v>44115</v>
      </c>
      <c r="J8727" s="56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3">
      <c r="A8728" s="56">
        <v>13085500</v>
      </c>
      <c r="B8728" s="57" t="s">
        <v>10</v>
      </c>
      <c r="C8728" s="58">
        <v>44116</v>
      </c>
      <c r="D8728" s="56">
        <v>40</v>
      </c>
      <c r="E8728" s="56">
        <v>43922.8</v>
      </c>
      <c r="F8728" s="56">
        <v>40</v>
      </c>
      <c r="G8728" s="56">
        <v>38935</v>
      </c>
      <c r="H8728" s="56">
        <v>-38935</v>
      </c>
      <c r="I8728" s="58">
        <v>44116</v>
      </c>
      <c r="J8728" s="56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3">
      <c r="A8729" s="56">
        <v>13085500</v>
      </c>
      <c r="B8729" s="57" t="s">
        <v>10</v>
      </c>
      <c r="C8729" s="58">
        <v>44117</v>
      </c>
      <c r="D8729" s="56">
        <v>41</v>
      </c>
      <c r="E8729" s="56">
        <v>44004.5</v>
      </c>
      <c r="F8729" s="56">
        <v>41</v>
      </c>
      <c r="G8729" s="56">
        <v>39017</v>
      </c>
      <c r="H8729" s="56">
        <v>-39016.699999999997</v>
      </c>
      <c r="I8729" s="58">
        <v>44117</v>
      </c>
      <c r="J8729" s="56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3">
      <c r="A8730" s="56">
        <v>13085500</v>
      </c>
      <c r="B8730" s="57" t="s">
        <v>10</v>
      </c>
      <c r="C8730" s="58">
        <v>44118</v>
      </c>
      <c r="D8730" s="56">
        <v>42</v>
      </c>
      <c r="E8730" s="56">
        <v>44087.4</v>
      </c>
      <c r="F8730" s="56">
        <v>42</v>
      </c>
      <c r="G8730" s="56">
        <v>39100</v>
      </c>
      <c r="H8730" s="56">
        <v>-39099.599999999999</v>
      </c>
      <c r="I8730" s="58">
        <v>44118</v>
      </c>
      <c r="J8730" s="56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3">
      <c r="A8731" s="56">
        <v>13085500</v>
      </c>
      <c r="B8731" s="57" t="s">
        <v>10</v>
      </c>
      <c r="C8731" s="58">
        <v>44119</v>
      </c>
      <c r="D8731" s="56">
        <v>39</v>
      </c>
      <c r="E8731" s="56">
        <v>44164.4</v>
      </c>
      <c r="F8731" s="56">
        <v>39</v>
      </c>
      <c r="G8731" s="56">
        <v>39177</v>
      </c>
      <c r="H8731" s="56">
        <v>-39176.6</v>
      </c>
      <c r="I8731" s="58">
        <v>44119</v>
      </c>
      <c r="J8731" s="56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3">
      <c r="A8732" s="56">
        <v>13085500</v>
      </c>
      <c r="B8732" s="57" t="s">
        <v>10</v>
      </c>
      <c r="C8732" s="58">
        <v>44120</v>
      </c>
      <c r="D8732" s="56">
        <v>21</v>
      </c>
      <c r="E8732" s="56">
        <v>44206.400000000001</v>
      </c>
      <c r="F8732" s="56">
        <v>21</v>
      </c>
      <c r="G8732" s="56">
        <v>39219</v>
      </c>
      <c r="H8732" s="56">
        <v>-39218.6</v>
      </c>
      <c r="I8732" s="58">
        <v>44120</v>
      </c>
      <c r="J8732" s="56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3">
      <c r="A8733" s="56">
        <v>13085500</v>
      </c>
      <c r="B8733" s="57" t="s">
        <v>10</v>
      </c>
      <c r="C8733" s="58">
        <v>44121</v>
      </c>
      <c r="D8733" s="56">
        <v>0</v>
      </c>
      <c r="E8733" s="56">
        <v>44206.400000000001</v>
      </c>
      <c r="F8733" s="56">
        <v>0</v>
      </c>
      <c r="G8733" s="56">
        <v>39219</v>
      </c>
      <c r="H8733" s="56">
        <v>-39218.6</v>
      </c>
      <c r="I8733" s="58">
        <v>44121</v>
      </c>
      <c r="J8733" s="56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3">
      <c r="A8734" s="56">
        <v>13085500</v>
      </c>
      <c r="B8734" s="57" t="s">
        <v>10</v>
      </c>
      <c r="C8734" s="58">
        <v>44122</v>
      </c>
      <c r="D8734" s="56">
        <v>0</v>
      </c>
      <c r="E8734" s="56">
        <v>44206.400000000001</v>
      </c>
      <c r="F8734" s="56">
        <v>0</v>
      </c>
      <c r="G8734" s="56">
        <v>39219</v>
      </c>
      <c r="H8734" s="56">
        <v>-39218.6</v>
      </c>
      <c r="I8734" s="58">
        <v>44122</v>
      </c>
      <c r="J8734" s="56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3">
      <c r="A8735" s="56">
        <v>13085500</v>
      </c>
      <c r="B8735" s="57" t="s">
        <v>10</v>
      </c>
      <c r="C8735" s="58">
        <v>44123</v>
      </c>
      <c r="D8735" s="56">
        <v>0</v>
      </c>
      <c r="E8735" s="56">
        <v>44206.400000000001</v>
      </c>
      <c r="F8735" s="56">
        <v>0</v>
      </c>
      <c r="G8735" s="56">
        <v>39219</v>
      </c>
      <c r="H8735" s="56">
        <v>-39218.6</v>
      </c>
      <c r="I8735" s="58">
        <v>44123</v>
      </c>
      <c r="J8735" s="56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3">
      <c r="A8736" s="56">
        <v>13085500</v>
      </c>
      <c r="B8736" s="57" t="s">
        <v>10</v>
      </c>
      <c r="C8736" s="58">
        <v>44124</v>
      </c>
      <c r="D8736" s="56">
        <v>0</v>
      </c>
      <c r="E8736" s="56">
        <v>44206.400000000001</v>
      </c>
      <c r="F8736" s="56">
        <v>0</v>
      </c>
      <c r="G8736" s="56">
        <v>39219</v>
      </c>
      <c r="H8736" s="56">
        <v>-39218.6</v>
      </c>
      <c r="I8736" s="58">
        <v>44124</v>
      </c>
      <c r="J8736" s="5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3">
      <c r="A8737" s="56">
        <v>13085500</v>
      </c>
      <c r="B8737" s="57" t="s">
        <v>10</v>
      </c>
      <c r="C8737" s="58">
        <v>44125</v>
      </c>
      <c r="D8737" s="56">
        <v>0</v>
      </c>
      <c r="E8737" s="56">
        <v>44206.400000000001</v>
      </c>
      <c r="F8737" s="56">
        <v>0</v>
      </c>
      <c r="G8737" s="56">
        <v>39219</v>
      </c>
      <c r="H8737" s="56">
        <v>-39218.6</v>
      </c>
      <c r="I8737" s="58">
        <v>44125</v>
      </c>
      <c r="J8737" s="56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3">
      <c r="A8738" s="56">
        <v>13085500</v>
      </c>
      <c r="B8738" s="57" t="s">
        <v>10</v>
      </c>
      <c r="C8738" s="58">
        <v>44126</v>
      </c>
      <c r="D8738" s="56">
        <v>0</v>
      </c>
      <c r="E8738" s="56">
        <v>44206.400000000001</v>
      </c>
      <c r="F8738" s="56">
        <v>0</v>
      </c>
      <c r="G8738" s="56">
        <v>39219</v>
      </c>
      <c r="H8738" s="56">
        <v>-39218.6</v>
      </c>
      <c r="I8738" s="58">
        <v>44126</v>
      </c>
      <c r="J8738" s="56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3">
      <c r="A8739" s="56">
        <v>13085500</v>
      </c>
      <c r="B8739" s="57" t="s">
        <v>10</v>
      </c>
      <c r="C8739" s="58">
        <v>44127</v>
      </c>
      <c r="D8739" s="56">
        <v>0</v>
      </c>
      <c r="E8739" s="56">
        <v>44206.400000000001</v>
      </c>
      <c r="F8739" s="56">
        <v>0</v>
      </c>
      <c r="G8739" s="56">
        <v>39219</v>
      </c>
      <c r="H8739" s="56">
        <v>-39218.6</v>
      </c>
      <c r="I8739" s="58">
        <v>44127</v>
      </c>
      <c r="J8739" s="56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3">
      <c r="A8740" s="56">
        <v>13085500</v>
      </c>
      <c r="B8740" s="57" t="s">
        <v>10</v>
      </c>
      <c r="C8740" s="58">
        <v>44128</v>
      </c>
      <c r="D8740" s="56">
        <v>0</v>
      </c>
      <c r="E8740" s="56">
        <v>44206.400000000001</v>
      </c>
      <c r="F8740" s="56">
        <v>0</v>
      </c>
      <c r="G8740" s="56">
        <v>39219</v>
      </c>
      <c r="H8740" s="56">
        <v>-39218.6</v>
      </c>
      <c r="I8740" s="58">
        <v>44128</v>
      </c>
      <c r="J8740" s="56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3">
      <c r="A8741" s="56">
        <v>13085500</v>
      </c>
      <c r="B8741" s="57" t="s">
        <v>10</v>
      </c>
      <c r="C8741" s="58">
        <v>44129</v>
      </c>
      <c r="D8741" s="56">
        <v>0</v>
      </c>
      <c r="E8741" s="56">
        <v>44206.400000000001</v>
      </c>
      <c r="F8741" s="56">
        <v>0</v>
      </c>
      <c r="G8741" s="56">
        <v>39219</v>
      </c>
      <c r="H8741" s="56">
        <v>-39218.6</v>
      </c>
      <c r="I8741" s="58">
        <v>44129</v>
      </c>
      <c r="J8741" s="56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3">
      <c r="A8742" s="56">
        <v>13085500</v>
      </c>
      <c r="B8742" s="57" t="s">
        <v>10</v>
      </c>
      <c r="C8742" s="58">
        <v>44130</v>
      </c>
      <c r="D8742" s="56">
        <v>0</v>
      </c>
      <c r="E8742" s="56">
        <v>44206.400000000001</v>
      </c>
      <c r="F8742" s="56">
        <v>0</v>
      </c>
      <c r="G8742" s="56">
        <v>39219</v>
      </c>
      <c r="H8742" s="56">
        <v>-39218.6</v>
      </c>
      <c r="I8742" s="58">
        <v>44130</v>
      </c>
      <c r="J8742" s="56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3">
      <c r="A8743" s="56">
        <v>13085500</v>
      </c>
      <c r="B8743" s="57" t="s">
        <v>10</v>
      </c>
      <c r="C8743" s="58">
        <v>44131</v>
      </c>
      <c r="D8743" s="56">
        <v>0</v>
      </c>
      <c r="E8743" s="56">
        <v>44206.400000000001</v>
      </c>
      <c r="F8743" s="56">
        <v>0</v>
      </c>
      <c r="G8743" s="56">
        <v>39219</v>
      </c>
      <c r="H8743" s="56">
        <v>-39218.6</v>
      </c>
      <c r="I8743" s="58">
        <v>44131</v>
      </c>
      <c r="J8743" s="56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3">
      <c r="A8744" s="56">
        <v>13085500</v>
      </c>
      <c r="B8744" s="57" t="s">
        <v>10</v>
      </c>
      <c r="C8744" s="58">
        <v>44132</v>
      </c>
      <c r="D8744" s="56">
        <v>0</v>
      </c>
      <c r="E8744" s="56">
        <v>44206.400000000001</v>
      </c>
      <c r="F8744" s="56">
        <v>0</v>
      </c>
      <c r="G8744" s="56">
        <v>39219</v>
      </c>
      <c r="H8744" s="56">
        <v>-39218.6</v>
      </c>
      <c r="I8744" s="58">
        <v>44132</v>
      </c>
      <c r="J8744" s="56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3">
      <c r="A8745" s="56">
        <v>13085500</v>
      </c>
      <c r="B8745" s="57" t="s">
        <v>10</v>
      </c>
      <c r="C8745" s="58">
        <v>44133</v>
      </c>
      <c r="D8745" s="56">
        <v>0</v>
      </c>
      <c r="E8745" s="56">
        <v>44206.400000000001</v>
      </c>
      <c r="F8745" s="56">
        <v>0</v>
      </c>
      <c r="G8745" s="56">
        <v>39219</v>
      </c>
      <c r="H8745" s="56">
        <v>-39218.6</v>
      </c>
      <c r="I8745" s="58">
        <v>44133</v>
      </c>
      <c r="J8745" s="56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3">
      <c r="A8746" s="56">
        <v>13085500</v>
      </c>
      <c r="B8746" s="57" t="s">
        <v>10</v>
      </c>
      <c r="C8746" s="58">
        <v>44134</v>
      </c>
      <c r="D8746" s="56">
        <v>0</v>
      </c>
      <c r="E8746" s="56">
        <v>44206.400000000001</v>
      </c>
      <c r="F8746" s="56">
        <v>0</v>
      </c>
      <c r="G8746" s="56">
        <v>39219</v>
      </c>
      <c r="H8746" s="56">
        <v>-39218.6</v>
      </c>
      <c r="I8746" s="58">
        <v>44134</v>
      </c>
      <c r="J8746" s="5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3">
      <c r="A8747" s="56">
        <v>13085500</v>
      </c>
      <c r="B8747" s="57" t="s">
        <v>10</v>
      </c>
      <c r="C8747" s="58">
        <v>44135</v>
      </c>
      <c r="D8747" s="56">
        <v>0</v>
      </c>
      <c r="E8747" s="56">
        <v>44206.400000000001</v>
      </c>
      <c r="F8747" s="56">
        <v>0</v>
      </c>
      <c r="G8747" s="56">
        <v>39219</v>
      </c>
      <c r="H8747" s="56">
        <v>-39218.6</v>
      </c>
      <c r="I8747" s="58">
        <v>44135</v>
      </c>
      <c r="J8747" s="56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3">
      <c r="A8748" s="56">
        <v>13085500</v>
      </c>
      <c r="B8748" s="57" t="s">
        <v>10</v>
      </c>
      <c r="C8748" s="58">
        <v>44136</v>
      </c>
      <c r="D8748" s="56">
        <v>0</v>
      </c>
      <c r="E8748" s="56">
        <v>0</v>
      </c>
      <c r="F8748" s="56">
        <v>0</v>
      </c>
      <c r="G8748" s="56">
        <v>0</v>
      </c>
      <c r="H8748" s="56">
        <v>0</v>
      </c>
      <c r="I8748" s="58">
        <v>44136</v>
      </c>
      <c r="J8748" s="56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si="819"/>
        <v>0</v>
      </c>
      <c r="O8748">
        <f t="shared" si="820"/>
        <v>0</v>
      </c>
      <c r="P8748">
        <f t="shared" si="821"/>
        <v>0</v>
      </c>
    </row>
    <row r="8749" spans="1:16" x14ac:dyDescent="0.3">
      <c r="A8749" s="56">
        <v>13085500</v>
      </c>
      <c r="B8749" s="57" t="s">
        <v>10</v>
      </c>
      <c r="C8749" s="58">
        <v>44137</v>
      </c>
      <c r="D8749" s="56">
        <v>0</v>
      </c>
      <c r="E8749" s="56">
        <v>0</v>
      </c>
      <c r="F8749" s="56">
        <v>0</v>
      </c>
      <c r="G8749" s="56">
        <v>0</v>
      </c>
      <c r="H8749" s="56">
        <v>0</v>
      </c>
      <c r="I8749" s="58">
        <v>44137</v>
      </c>
      <c r="J8749" s="56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19"/>
        <v>0</v>
      </c>
      <c r="O8749">
        <f t="shared" si="820"/>
        <v>0</v>
      </c>
      <c r="P8749">
        <f t="shared" si="821"/>
        <v>0</v>
      </c>
    </row>
    <row r="8750" spans="1:16" x14ac:dyDescent="0.3">
      <c r="A8750" s="56">
        <v>13085500</v>
      </c>
      <c r="B8750" s="57" t="s">
        <v>10</v>
      </c>
      <c r="C8750" s="58">
        <v>44138</v>
      </c>
      <c r="D8750" s="56">
        <v>0</v>
      </c>
      <c r="E8750" s="56">
        <v>0</v>
      </c>
      <c r="F8750" s="56">
        <v>0</v>
      </c>
      <c r="G8750" s="56">
        <v>0</v>
      </c>
      <c r="H8750" s="56">
        <v>0</v>
      </c>
      <c r="I8750" s="58">
        <v>44138</v>
      </c>
      <c r="J8750" s="56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19"/>
        <v>0</v>
      </c>
      <c r="O8750">
        <f t="shared" si="820"/>
        <v>0</v>
      </c>
      <c r="P8750">
        <f t="shared" si="821"/>
        <v>0</v>
      </c>
    </row>
    <row r="8751" spans="1:16" x14ac:dyDescent="0.3">
      <c r="A8751" s="56">
        <v>13085500</v>
      </c>
      <c r="B8751" s="57" t="s">
        <v>10</v>
      </c>
      <c r="C8751" s="58">
        <v>44139</v>
      </c>
      <c r="D8751" s="56">
        <v>0</v>
      </c>
      <c r="E8751" s="56">
        <v>0</v>
      </c>
      <c r="F8751" s="56">
        <v>0</v>
      </c>
      <c r="G8751" s="56">
        <v>0</v>
      </c>
      <c r="H8751" s="56">
        <v>0</v>
      </c>
      <c r="I8751" s="58">
        <v>44139</v>
      </c>
      <c r="J8751" s="56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19"/>
        <v>0</v>
      </c>
      <c r="O8751">
        <f t="shared" si="820"/>
        <v>0</v>
      </c>
      <c r="P8751">
        <f t="shared" si="821"/>
        <v>0</v>
      </c>
    </row>
    <row r="8752" spans="1:16" x14ac:dyDescent="0.3">
      <c r="A8752" s="56">
        <v>13085500</v>
      </c>
      <c r="B8752" s="57" t="s">
        <v>10</v>
      </c>
      <c r="C8752" s="58">
        <v>44140</v>
      </c>
      <c r="D8752" s="56">
        <v>0</v>
      </c>
      <c r="E8752" s="56">
        <v>0</v>
      </c>
      <c r="F8752" s="56">
        <v>0</v>
      </c>
      <c r="G8752" s="56">
        <v>0</v>
      </c>
      <c r="H8752" s="56">
        <v>0</v>
      </c>
      <c r="I8752" s="58">
        <v>44140</v>
      </c>
      <c r="J8752" s="56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19"/>
        <v>0</v>
      </c>
      <c r="O8752">
        <f t="shared" si="820"/>
        <v>0</v>
      </c>
      <c r="P8752">
        <f t="shared" si="821"/>
        <v>0</v>
      </c>
    </row>
    <row r="8753" spans="1:16" x14ac:dyDescent="0.3">
      <c r="A8753" s="56">
        <v>13085500</v>
      </c>
      <c r="B8753" s="57" t="s">
        <v>10</v>
      </c>
      <c r="C8753" s="58">
        <v>44141</v>
      </c>
      <c r="D8753" s="56">
        <v>0</v>
      </c>
      <c r="E8753" s="56">
        <v>0</v>
      </c>
      <c r="F8753" s="56">
        <v>0</v>
      </c>
      <c r="G8753" s="56">
        <v>0</v>
      </c>
      <c r="H8753" s="56">
        <v>0</v>
      </c>
      <c r="I8753" s="58">
        <v>44141</v>
      </c>
      <c r="J8753" s="56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19"/>
        <v>0</v>
      </c>
      <c r="O8753">
        <f t="shared" si="820"/>
        <v>0</v>
      </c>
      <c r="P8753">
        <f t="shared" si="821"/>
        <v>0</v>
      </c>
    </row>
    <row r="8754" spans="1:16" x14ac:dyDescent="0.3">
      <c r="A8754" s="56">
        <v>13085500</v>
      </c>
      <c r="B8754" s="57" t="s">
        <v>10</v>
      </c>
      <c r="C8754" s="58">
        <v>44142</v>
      </c>
      <c r="D8754" s="56">
        <v>0</v>
      </c>
      <c r="E8754" s="56">
        <v>0</v>
      </c>
      <c r="F8754" s="56">
        <v>0</v>
      </c>
      <c r="G8754" s="56">
        <v>0</v>
      </c>
      <c r="H8754" s="56">
        <v>0</v>
      </c>
      <c r="I8754" s="58">
        <v>44142</v>
      </c>
      <c r="J8754" s="56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19"/>
        <v>0</v>
      </c>
      <c r="O8754">
        <f t="shared" si="820"/>
        <v>0</v>
      </c>
      <c r="P8754">
        <f t="shared" si="821"/>
        <v>0</v>
      </c>
    </row>
    <row r="8755" spans="1:16" x14ac:dyDescent="0.3">
      <c r="A8755" s="56">
        <v>13085500</v>
      </c>
      <c r="B8755" s="57" t="s">
        <v>10</v>
      </c>
      <c r="C8755" s="58">
        <v>44143</v>
      </c>
      <c r="D8755" s="56">
        <v>0</v>
      </c>
      <c r="E8755" s="56">
        <v>0</v>
      </c>
      <c r="F8755" s="56">
        <v>0</v>
      </c>
      <c r="G8755" s="56">
        <v>0</v>
      </c>
      <c r="H8755" s="56">
        <v>0</v>
      </c>
      <c r="I8755" s="58">
        <v>44143</v>
      </c>
      <c r="J8755" s="56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19"/>
        <v>0</v>
      </c>
      <c r="O8755">
        <f t="shared" si="820"/>
        <v>0</v>
      </c>
      <c r="P8755">
        <f t="shared" si="821"/>
        <v>0</v>
      </c>
    </row>
    <row r="8756" spans="1:16" x14ac:dyDescent="0.3">
      <c r="A8756" s="56">
        <v>13085500</v>
      </c>
      <c r="B8756" s="57" t="s">
        <v>10</v>
      </c>
      <c r="C8756" s="58">
        <v>44144</v>
      </c>
      <c r="D8756" s="56">
        <v>0</v>
      </c>
      <c r="E8756" s="56">
        <v>0</v>
      </c>
      <c r="F8756" s="56">
        <v>0</v>
      </c>
      <c r="G8756" s="56">
        <v>0</v>
      </c>
      <c r="H8756" s="56">
        <v>0</v>
      </c>
      <c r="I8756" s="58">
        <v>44144</v>
      </c>
      <c r="J8756" s="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19"/>
        <v>0</v>
      </c>
      <c r="O8756">
        <f t="shared" si="820"/>
        <v>0</v>
      </c>
      <c r="P8756">
        <f t="shared" si="821"/>
        <v>0</v>
      </c>
    </row>
    <row r="8757" spans="1:16" x14ac:dyDescent="0.3">
      <c r="A8757" s="56">
        <v>13085500</v>
      </c>
      <c r="B8757" s="57" t="s">
        <v>10</v>
      </c>
      <c r="C8757" s="58">
        <v>44145</v>
      </c>
      <c r="D8757" s="56">
        <v>0</v>
      </c>
      <c r="E8757" s="56">
        <v>0</v>
      </c>
      <c r="F8757" s="56">
        <v>0</v>
      </c>
      <c r="G8757" s="56">
        <v>0</v>
      </c>
      <c r="H8757" s="56">
        <v>0</v>
      </c>
      <c r="I8757" s="58">
        <v>44145</v>
      </c>
      <c r="J8757" s="56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19"/>
        <v>0</v>
      </c>
      <c r="O8757">
        <f t="shared" si="820"/>
        <v>0</v>
      </c>
      <c r="P8757">
        <f t="shared" si="821"/>
        <v>0</v>
      </c>
    </row>
    <row r="8758" spans="1:16" x14ac:dyDescent="0.3">
      <c r="A8758" s="56">
        <v>13085500</v>
      </c>
      <c r="B8758" s="57" t="s">
        <v>10</v>
      </c>
      <c r="C8758" s="58">
        <v>44146</v>
      </c>
      <c r="D8758" s="56">
        <v>0</v>
      </c>
      <c r="E8758" s="56">
        <v>0</v>
      </c>
      <c r="F8758" s="56">
        <v>0</v>
      </c>
      <c r="G8758" s="56">
        <v>0</v>
      </c>
      <c r="H8758" s="56">
        <v>0</v>
      </c>
      <c r="I8758" s="58">
        <v>44146</v>
      </c>
      <c r="J8758" s="56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19"/>
        <v>0</v>
      </c>
      <c r="O8758">
        <f t="shared" si="820"/>
        <v>0</v>
      </c>
      <c r="P8758">
        <f t="shared" si="821"/>
        <v>0</v>
      </c>
    </row>
    <row r="8759" spans="1:16" x14ac:dyDescent="0.3">
      <c r="A8759" s="56">
        <v>13085500</v>
      </c>
      <c r="B8759" s="57" t="s">
        <v>10</v>
      </c>
      <c r="C8759" s="58">
        <v>44147</v>
      </c>
      <c r="D8759" s="56">
        <v>0</v>
      </c>
      <c r="E8759" s="56">
        <v>0</v>
      </c>
      <c r="F8759" s="56">
        <v>0</v>
      </c>
      <c r="G8759" s="56">
        <v>0</v>
      </c>
      <c r="H8759" s="56">
        <v>0</v>
      </c>
      <c r="I8759" s="58">
        <v>44147</v>
      </c>
      <c r="J8759" s="56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19"/>
        <v>0</v>
      </c>
      <c r="O8759">
        <f t="shared" si="820"/>
        <v>0</v>
      </c>
      <c r="P8759">
        <f t="shared" si="821"/>
        <v>0</v>
      </c>
    </row>
    <row r="8760" spans="1:16" x14ac:dyDescent="0.3">
      <c r="A8760" s="56">
        <v>13085500</v>
      </c>
      <c r="B8760" s="57" t="s">
        <v>10</v>
      </c>
      <c r="C8760" s="58">
        <v>44148</v>
      </c>
      <c r="D8760" s="56">
        <v>0</v>
      </c>
      <c r="E8760" s="56">
        <v>0</v>
      </c>
      <c r="F8760" s="56">
        <v>0</v>
      </c>
      <c r="G8760" s="56">
        <v>0</v>
      </c>
      <c r="H8760" s="56">
        <v>0</v>
      </c>
      <c r="I8760" s="58">
        <v>44148</v>
      </c>
      <c r="J8760" s="56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19"/>
        <v>0</v>
      </c>
      <c r="O8760">
        <f t="shared" si="820"/>
        <v>0</v>
      </c>
      <c r="P8760">
        <f t="shared" si="821"/>
        <v>0</v>
      </c>
    </row>
    <row r="8761" spans="1:16" x14ac:dyDescent="0.3">
      <c r="A8761" s="56">
        <v>13085500</v>
      </c>
      <c r="B8761" s="57" t="s">
        <v>10</v>
      </c>
      <c r="C8761" s="58">
        <v>44149</v>
      </c>
      <c r="D8761" s="56">
        <v>0</v>
      </c>
      <c r="E8761" s="56">
        <v>0</v>
      </c>
      <c r="F8761" s="56">
        <v>0</v>
      </c>
      <c r="G8761" s="56">
        <v>0</v>
      </c>
      <c r="H8761" s="56">
        <v>0</v>
      </c>
      <c r="I8761" s="58">
        <v>44149</v>
      </c>
      <c r="J8761" s="56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19"/>
        <v>0</v>
      </c>
      <c r="O8761">
        <f t="shared" si="820"/>
        <v>0</v>
      </c>
      <c r="P8761">
        <f t="shared" si="821"/>
        <v>0</v>
      </c>
    </row>
    <row r="8762" spans="1:16" x14ac:dyDescent="0.3">
      <c r="A8762" s="56">
        <v>13085500</v>
      </c>
      <c r="B8762" s="57" t="s">
        <v>10</v>
      </c>
      <c r="C8762" s="58">
        <v>44150</v>
      </c>
      <c r="D8762" s="56">
        <v>0</v>
      </c>
      <c r="E8762" s="56">
        <v>0</v>
      </c>
      <c r="F8762" s="56">
        <v>0</v>
      </c>
      <c r="G8762" s="56">
        <v>0</v>
      </c>
      <c r="H8762" s="56">
        <v>0</v>
      </c>
      <c r="I8762" s="58">
        <v>44150</v>
      </c>
      <c r="J8762" s="56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19"/>
        <v>0</v>
      </c>
      <c r="O8762">
        <f t="shared" si="820"/>
        <v>0</v>
      </c>
      <c r="P8762">
        <f t="shared" si="821"/>
        <v>0</v>
      </c>
    </row>
    <row r="8763" spans="1:16" x14ac:dyDescent="0.3">
      <c r="A8763" s="56">
        <v>13085500</v>
      </c>
      <c r="B8763" s="57" t="s">
        <v>10</v>
      </c>
      <c r="C8763" s="58">
        <v>44151</v>
      </c>
      <c r="D8763" s="56">
        <v>0</v>
      </c>
      <c r="E8763" s="56">
        <v>0</v>
      </c>
      <c r="F8763" s="56">
        <v>0</v>
      </c>
      <c r="G8763" s="56">
        <v>0</v>
      </c>
      <c r="H8763" s="56">
        <v>0</v>
      </c>
      <c r="I8763" s="58">
        <v>44151</v>
      </c>
      <c r="J8763" s="56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19"/>
        <v>0</v>
      </c>
      <c r="O8763">
        <f t="shared" si="820"/>
        <v>0</v>
      </c>
      <c r="P8763">
        <f t="shared" si="821"/>
        <v>0</v>
      </c>
    </row>
    <row r="8764" spans="1:16" x14ac:dyDescent="0.3">
      <c r="A8764" s="56">
        <v>13085500</v>
      </c>
      <c r="B8764" s="57" t="s">
        <v>10</v>
      </c>
      <c r="C8764" s="58">
        <v>44152</v>
      </c>
      <c r="D8764" s="56">
        <v>0</v>
      </c>
      <c r="E8764" s="56">
        <v>0</v>
      </c>
      <c r="F8764" s="56">
        <v>0</v>
      </c>
      <c r="G8764" s="56">
        <v>0</v>
      </c>
      <c r="H8764" s="56">
        <v>0</v>
      </c>
      <c r="I8764" s="58">
        <v>44152</v>
      </c>
      <c r="J8764" s="56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19"/>
        <v>0</v>
      </c>
      <c r="O8764">
        <f t="shared" si="820"/>
        <v>0</v>
      </c>
      <c r="P8764">
        <f t="shared" si="821"/>
        <v>0</v>
      </c>
    </row>
    <row r="8765" spans="1:16" x14ac:dyDescent="0.3">
      <c r="A8765" s="56">
        <v>13085500</v>
      </c>
      <c r="B8765" s="57" t="s">
        <v>10</v>
      </c>
      <c r="C8765" s="58">
        <v>44153</v>
      </c>
      <c r="D8765" s="56">
        <v>0</v>
      </c>
      <c r="E8765" s="56">
        <v>0</v>
      </c>
      <c r="F8765" s="56">
        <v>0</v>
      </c>
      <c r="G8765" s="56">
        <v>0</v>
      </c>
      <c r="H8765" s="56">
        <v>0</v>
      </c>
      <c r="I8765" s="58">
        <v>44153</v>
      </c>
      <c r="J8765" s="56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19"/>
        <v>0</v>
      </c>
      <c r="O8765">
        <f t="shared" si="820"/>
        <v>0</v>
      </c>
      <c r="P8765">
        <f t="shared" si="821"/>
        <v>0</v>
      </c>
    </row>
    <row r="8766" spans="1:16" x14ac:dyDescent="0.3">
      <c r="A8766" s="56">
        <v>13085500</v>
      </c>
      <c r="B8766" s="57" t="s">
        <v>10</v>
      </c>
      <c r="C8766" s="58">
        <v>44154</v>
      </c>
      <c r="D8766" s="56">
        <v>0</v>
      </c>
      <c r="E8766" s="56">
        <v>0</v>
      </c>
      <c r="F8766" s="56">
        <v>0</v>
      </c>
      <c r="G8766" s="56">
        <v>0</v>
      </c>
      <c r="H8766" s="56">
        <v>0</v>
      </c>
      <c r="I8766" s="58">
        <v>44154</v>
      </c>
      <c r="J8766" s="5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19"/>
        <v>0</v>
      </c>
      <c r="O8766">
        <f t="shared" si="820"/>
        <v>0</v>
      </c>
      <c r="P8766">
        <f t="shared" si="821"/>
        <v>0</v>
      </c>
    </row>
    <row r="8767" spans="1:16" x14ac:dyDescent="0.3">
      <c r="A8767" s="56">
        <v>13085500</v>
      </c>
      <c r="B8767" s="57" t="s">
        <v>10</v>
      </c>
      <c r="C8767" s="58">
        <v>44155</v>
      </c>
      <c r="D8767" s="56">
        <v>0</v>
      </c>
      <c r="E8767" s="56">
        <v>0</v>
      </c>
      <c r="F8767" s="56">
        <v>0</v>
      </c>
      <c r="G8767" s="56">
        <v>0</v>
      </c>
      <c r="H8767" s="56">
        <v>0</v>
      </c>
      <c r="I8767" s="58">
        <v>44155</v>
      </c>
      <c r="J8767" s="56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19"/>
        <v>0</v>
      </c>
      <c r="O8767">
        <f t="shared" si="820"/>
        <v>0</v>
      </c>
      <c r="P8767">
        <f t="shared" si="821"/>
        <v>0</v>
      </c>
    </row>
    <row r="8768" spans="1:16" x14ac:dyDescent="0.3">
      <c r="A8768" s="56">
        <v>13085500</v>
      </c>
      <c r="B8768" s="57" t="s">
        <v>10</v>
      </c>
      <c r="C8768" s="58">
        <v>44156</v>
      </c>
      <c r="D8768" s="56">
        <v>0</v>
      </c>
      <c r="E8768" s="56">
        <v>0</v>
      </c>
      <c r="F8768" s="56">
        <v>0</v>
      </c>
      <c r="G8768" s="56">
        <v>0</v>
      </c>
      <c r="H8768" s="56">
        <v>0</v>
      </c>
      <c r="I8768" s="58">
        <v>44156</v>
      </c>
      <c r="J8768" s="56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19"/>
        <v>0</v>
      </c>
      <c r="O8768">
        <f t="shared" si="820"/>
        <v>0</v>
      </c>
      <c r="P8768">
        <f t="shared" si="821"/>
        <v>0</v>
      </c>
    </row>
    <row r="8769" spans="1:16" x14ac:dyDescent="0.3">
      <c r="A8769" s="56">
        <v>13085500</v>
      </c>
      <c r="B8769" s="57" t="s">
        <v>10</v>
      </c>
      <c r="C8769" s="58">
        <v>44157</v>
      </c>
      <c r="D8769" s="56">
        <v>0</v>
      </c>
      <c r="E8769" s="56">
        <v>0</v>
      </c>
      <c r="F8769" s="56">
        <v>0</v>
      </c>
      <c r="G8769" s="56">
        <v>0</v>
      </c>
      <c r="H8769" s="56">
        <v>0</v>
      </c>
      <c r="I8769" s="58">
        <v>44157</v>
      </c>
      <c r="J8769" s="56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19"/>
        <v>0</v>
      </c>
      <c r="O8769">
        <f t="shared" si="820"/>
        <v>0</v>
      </c>
      <c r="P8769">
        <f t="shared" si="821"/>
        <v>0</v>
      </c>
    </row>
    <row r="8770" spans="1:16" x14ac:dyDescent="0.3">
      <c r="A8770" s="56">
        <v>13085500</v>
      </c>
      <c r="B8770" s="57" t="s">
        <v>10</v>
      </c>
      <c r="C8770" s="58">
        <v>44158</v>
      </c>
      <c r="D8770" s="56">
        <v>0</v>
      </c>
      <c r="E8770" s="56">
        <v>0</v>
      </c>
      <c r="F8770" s="56">
        <v>0</v>
      </c>
      <c r="G8770" s="56">
        <v>0</v>
      </c>
      <c r="H8770" s="56">
        <v>0</v>
      </c>
      <c r="I8770" s="58">
        <v>44158</v>
      </c>
      <c r="J8770" s="56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19"/>
        <v>0</v>
      </c>
      <c r="O8770">
        <f t="shared" si="820"/>
        <v>0</v>
      </c>
      <c r="P8770">
        <f t="shared" si="821"/>
        <v>0</v>
      </c>
    </row>
    <row r="8771" spans="1:16" x14ac:dyDescent="0.3">
      <c r="A8771" s="56">
        <v>13085500</v>
      </c>
      <c r="B8771" s="57" t="s">
        <v>10</v>
      </c>
      <c r="C8771" s="58">
        <v>44159</v>
      </c>
      <c r="D8771" s="56">
        <v>0</v>
      </c>
      <c r="E8771" s="56">
        <v>0</v>
      </c>
      <c r="F8771" s="56">
        <v>0</v>
      </c>
      <c r="G8771" s="56">
        <v>0</v>
      </c>
      <c r="H8771" s="56">
        <v>0</v>
      </c>
      <c r="I8771" s="58">
        <v>44159</v>
      </c>
      <c r="J8771" s="56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ref="N8771:N8834" si="825">D8771*1.9835</f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3">
      <c r="A8772" s="56">
        <v>13085500</v>
      </c>
      <c r="B8772" s="57" t="s">
        <v>10</v>
      </c>
      <c r="C8772" s="58">
        <v>44160</v>
      </c>
      <c r="D8772" s="56">
        <v>0</v>
      </c>
      <c r="E8772" s="56">
        <v>0</v>
      </c>
      <c r="F8772" s="56">
        <v>0</v>
      </c>
      <c r="G8772" s="56">
        <v>0</v>
      </c>
      <c r="H8772" s="56">
        <v>0</v>
      </c>
      <c r="I8772" s="58">
        <v>44160</v>
      </c>
      <c r="J8772" s="56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3">
      <c r="A8773" s="56">
        <v>13085500</v>
      </c>
      <c r="B8773" s="57" t="s">
        <v>10</v>
      </c>
      <c r="C8773" s="58">
        <v>44161</v>
      </c>
      <c r="D8773" s="56">
        <v>0</v>
      </c>
      <c r="E8773" s="56">
        <v>0</v>
      </c>
      <c r="F8773" s="56">
        <v>0</v>
      </c>
      <c r="G8773" s="56">
        <v>0</v>
      </c>
      <c r="H8773" s="56">
        <v>0</v>
      </c>
      <c r="I8773" s="58">
        <v>44161</v>
      </c>
      <c r="J8773" s="56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3">
      <c r="A8774" s="56">
        <v>13085500</v>
      </c>
      <c r="B8774" s="57" t="s">
        <v>10</v>
      </c>
      <c r="C8774" s="58">
        <v>44162</v>
      </c>
      <c r="D8774" s="56">
        <v>0</v>
      </c>
      <c r="E8774" s="56">
        <v>0</v>
      </c>
      <c r="F8774" s="56">
        <v>0</v>
      </c>
      <c r="G8774" s="56">
        <v>0</v>
      </c>
      <c r="H8774" s="56">
        <v>0</v>
      </c>
      <c r="I8774" s="58">
        <v>44162</v>
      </c>
      <c r="J8774" s="56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3">
      <c r="A8775" s="56">
        <v>13085500</v>
      </c>
      <c r="B8775" s="57" t="s">
        <v>10</v>
      </c>
      <c r="C8775" s="58">
        <v>44163</v>
      </c>
      <c r="D8775" s="56">
        <v>0</v>
      </c>
      <c r="E8775" s="56">
        <v>0</v>
      </c>
      <c r="F8775" s="56">
        <v>0</v>
      </c>
      <c r="G8775" s="56">
        <v>0</v>
      </c>
      <c r="H8775" s="56">
        <v>0</v>
      </c>
      <c r="I8775" s="58">
        <v>44163</v>
      </c>
      <c r="J8775" s="56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3">
      <c r="A8776" s="56">
        <v>13085500</v>
      </c>
      <c r="B8776" s="57" t="s">
        <v>10</v>
      </c>
      <c r="C8776" s="58">
        <v>44164</v>
      </c>
      <c r="D8776" s="56">
        <v>0</v>
      </c>
      <c r="E8776" s="56">
        <v>0</v>
      </c>
      <c r="F8776" s="56">
        <v>0</v>
      </c>
      <c r="G8776" s="56">
        <v>0</v>
      </c>
      <c r="H8776" s="56">
        <v>0</v>
      </c>
      <c r="I8776" s="58">
        <v>44164</v>
      </c>
      <c r="J8776" s="5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3">
      <c r="A8777" s="56">
        <v>13085500</v>
      </c>
      <c r="B8777" s="57" t="s">
        <v>10</v>
      </c>
      <c r="C8777" s="58">
        <v>44165</v>
      </c>
      <c r="D8777" s="56">
        <v>0</v>
      </c>
      <c r="E8777" s="56">
        <v>0</v>
      </c>
      <c r="F8777" s="56">
        <v>0</v>
      </c>
      <c r="G8777" s="56">
        <v>0</v>
      </c>
      <c r="H8777" s="56">
        <v>0</v>
      </c>
      <c r="I8777" s="58">
        <v>44165</v>
      </c>
      <c r="J8777" s="56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3">
      <c r="A8778" s="56">
        <v>13085500</v>
      </c>
      <c r="B8778" s="57" t="s">
        <v>10</v>
      </c>
      <c r="C8778" s="58">
        <v>44166</v>
      </c>
      <c r="D8778" s="56">
        <v>0</v>
      </c>
      <c r="E8778" s="56">
        <v>0</v>
      </c>
      <c r="F8778" s="56">
        <v>0</v>
      </c>
      <c r="G8778" s="56">
        <v>0</v>
      </c>
      <c r="H8778" s="56">
        <v>0</v>
      </c>
      <c r="I8778" s="58">
        <v>44166</v>
      </c>
      <c r="J8778" s="56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3">
      <c r="A8779" s="56">
        <v>13085500</v>
      </c>
      <c r="B8779" s="57" t="s">
        <v>10</v>
      </c>
      <c r="C8779" s="58">
        <v>44167</v>
      </c>
      <c r="D8779" s="56">
        <v>0</v>
      </c>
      <c r="E8779" s="56">
        <v>0</v>
      </c>
      <c r="F8779" s="56">
        <v>0</v>
      </c>
      <c r="G8779" s="56">
        <v>0</v>
      </c>
      <c r="H8779" s="56">
        <v>0</v>
      </c>
      <c r="I8779" s="58">
        <v>44167</v>
      </c>
      <c r="J8779" s="56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3">
      <c r="A8780" s="56">
        <v>13085500</v>
      </c>
      <c r="B8780" s="57" t="s">
        <v>10</v>
      </c>
      <c r="C8780" s="58">
        <v>44168</v>
      </c>
      <c r="D8780" s="56">
        <v>0</v>
      </c>
      <c r="E8780" s="56">
        <v>0</v>
      </c>
      <c r="F8780" s="56">
        <v>0</v>
      </c>
      <c r="G8780" s="56">
        <v>0</v>
      </c>
      <c r="H8780" s="56">
        <v>0</v>
      </c>
      <c r="I8780" s="58">
        <v>44168</v>
      </c>
      <c r="J8780" s="56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3">
      <c r="A8781" s="56">
        <v>13085500</v>
      </c>
      <c r="B8781" s="57" t="s">
        <v>10</v>
      </c>
      <c r="C8781" s="58">
        <v>44169</v>
      </c>
      <c r="D8781" s="56">
        <v>0</v>
      </c>
      <c r="E8781" s="56">
        <v>0</v>
      </c>
      <c r="F8781" s="56">
        <v>0</v>
      </c>
      <c r="G8781" s="56">
        <v>0</v>
      </c>
      <c r="H8781" s="56">
        <v>0</v>
      </c>
      <c r="I8781" s="58">
        <v>44169</v>
      </c>
      <c r="J8781" s="56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3">
      <c r="A8782" s="56">
        <v>13085500</v>
      </c>
      <c r="B8782" s="57" t="s">
        <v>10</v>
      </c>
      <c r="C8782" s="58">
        <v>44170</v>
      </c>
      <c r="D8782" s="56">
        <v>0</v>
      </c>
      <c r="E8782" s="56">
        <v>0</v>
      </c>
      <c r="F8782" s="56">
        <v>0</v>
      </c>
      <c r="G8782" s="56">
        <v>0</v>
      </c>
      <c r="H8782" s="56">
        <v>0</v>
      </c>
      <c r="I8782" s="58">
        <v>44170</v>
      </c>
      <c r="J8782" s="56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3">
      <c r="A8783" s="56">
        <v>13085500</v>
      </c>
      <c r="B8783" s="57" t="s">
        <v>10</v>
      </c>
      <c r="C8783" s="58">
        <v>44171</v>
      </c>
      <c r="D8783" s="56">
        <v>0</v>
      </c>
      <c r="E8783" s="56">
        <v>0</v>
      </c>
      <c r="F8783" s="56">
        <v>0</v>
      </c>
      <c r="G8783" s="56">
        <v>0</v>
      </c>
      <c r="H8783" s="56">
        <v>0</v>
      </c>
      <c r="I8783" s="58">
        <v>44171</v>
      </c>
      <c r="J8783" s="56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3">
      <c r="A8784" s="56">
        <v>13085500</v>
      </c>
      <c r="B8784" s="57" t="s">
        <v>10</v>
      </c>
      <c r="C8784" s="58">
        <v>44172</v>
      </c>
      <c r="D8784" s="56">
        <v>0</v>
      </c>
      <c r="E8784" s="56">
        <v>0</v>
      </c>
      <c r="F8784" s="56">
        <v>0</v>
      </c>
      <c r="G8784" s="56">
        <v>0</v>
      </c>
      <c r="H8784" s="56">
        <v>0</v>
      </c>
      <c r="I8784" s="58">
        <v>44172</v>
      </c>
      <c r="J8784" s="56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3">
      <c r="A8785" s="56">
        <v>13085500</v>
      </c>
      <c r="B8785" s="57" t="s">
        <v>10</v>
      </c>
      <c r="C8785" s="58">
        <v>44173</v>
      </c>
      <c r="D8785" s="56">
        <v>0</v>
      </c>
      <c r="E8785" s="56">
        <v>0</v>
      </c>
      <c r="F8785" s="56">
        <v>0</v>
      </c>
      <c r="G8785" s="56">
        <v>0</v>
      </c>
      <c r="H8785" s="56">
        <v>0</v>
      </c>
      <c r="I8785" s="58">
        <v>44173</v>
      </c>
      <c r="J8785" s="56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3">
      <c r="A8786" s="56">
        <v>13085500</v>
      </c>
      <c r="B8786" s="57" t="s">
        <v>10</v>
      </c>
      <c r="C8786" s="58">
        <v>44174</v>
      </c>
      <c r="D8786" s="56">
        <v>0</v>
      </c>
      <c r="E8786" s="56">
        <v>0</v>
      </c>
      <c r="F8786" s="56">
        <v>0</v>
      </c>
      <c r="G8786" s="56">
        <v>0</v>
      </c>
      <c r="H8786" s="56">
        <v>0</v>
      </c>
      <c r="I8786" s="58">
        <v>44174</v>
      </c>
      <c r="J8786" s="5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3">
      <c r="A8787" s="56">
        <v>13085500</v>
      </c>
      <c r="B8787" s="57" t="s">
        <v>10</v>
      </c>
      <c r="C8787" s="58">
        <v>44175</v>
      </c>
      <c r="D8787" s="56">
        <v>0</v>
      </c>
      <c r="E8787" s="56">
        <v>0</v>
      </c>
      <c r="F8787" s="56">
        <v>0</v>
      </c>
      <c r="G8787" s="56">
        <v>0</v>
      </c>
      <c r="H8787" s="56">
        <v>0</v>
      </c>
      <c r="I8787" s="58">
        <v>44175</v>
      </c>
      <c r="J8787" s="56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3">
      <c r="A8788" s="56">
        <v>13085500</v>
      </c>
      <c r="B8788" s="57" t="s">
        <v>10</v>
      </c>
      <c r="C8788" s="58">
        <v>44176</v>
      </c>
      <c r="D8788" s="56">
        <v>0</v>
      </c>
      <c r="E8788" s="56">
        <v>0</v>
      </c>
      <c r="F8788" s="56">
        <v>0</v>
      </c>
      <c r="G8788" s="56">
        <v>0</v>
      </c>
      <c r="H8788" s="56">
        <v>0</v>
      </c>
      <c r="I8788" s="58">
        <v>44176</v>
      </c>
      <c r="J8788" s="56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3">
      <c r="A8789" s="56">
        <v>13085500</v>
      </c>
      <c r="B8789" s="57" t="s">
        <v>10</v>
      </c>
      <c r="C8789" s="58">
        <v>44177</v>
      </c>
      <c r="D8789" s="56">
        <v>0</v>
      </c>
      <c r="E8789" s="56">
        <v>0</v>
      </c>
      <c r="F8789" s="56">
        <v>0</v>
      </c>
      <c r="G8789" s="56">
        <v>0</v>
      </c>
      <c r="H8789" s="56">
        <v>0</v>
      </c>
      <c r="I8789" s="58">
        <v>44177</v>
      </c>
      <c r="J8789" s="56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3">
      <c r="A8790" s="56">
        <v>13085500</v>
      </c>
      <c r="B8790" s="57" t="s">
        <v>10</v>
      </c>
      <c r="C8790" s="58">
        <v>44178</v>
      </c>
      <c r="D8790" s="56">
        <v>0</v>
      </c>
      <c r="E8790" s="56">
        <v>0</v>
      </c>
      <c r="F8790" s="56">
        <v>0</v>
      </c>
      <c r="G8790" s="56">
        <v>0</v>
      </c>
      <c r="H8790" s="56">
        <v>0</v>
      </c>
      <c r="I8790" s="58">
        <v>44178</v>
      </c>
      <c r="J8790" s="56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3">
      <c r="A8791" s="56">
        <v>13085500</v>
      </c>
      <c r="B8791" s="57" t="s">
        <v>10</v>
      </c>
      <c r="C8791" s="58">
        <v>44179</v>
      </c>
      <c r="D8791" s="56">
        <v>0</v>
      </c>
      <c r="E8791" s="56">
        <v>0</v>
      </c>
      <c r="F8791" s="56">
        <v>0</v>
      </c>
      <c r="G8791" s="56">
        <v>0</v>
      </c>
      <c r="H8791" s="56">
        <v>0</v>
      </c>
      <c r="I8791" s="58">
        <v>44179</v>
      </c>
      <c r="J8791" s="56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3">
      <c r="A8792" s="56">
        <v>13085500</v>
      </c>
      <c r="B8792" s="57" t="s">
        <v>10</v>
      </c>
      <c r="C8792" s="58">
        <v>44180</v>
      </c>
      <c r="D8792" s="56">
        <v>0</v>
      </c>
      <c r="E8792" s="56">
        <v>0</v>
      </c>
      <c r="F8792" s="56">
        <v>0</v>
      </c>
      <c r="G8792" s="56">
        <v>0</v>
      </c>
      <c r="H8792" s="56">
        <v>0</v>
      </c>
      <c r="I8792" s="58">
        <v>44180</v>
      </c>
      <c r="J8792" s="56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3">
      <c r="A8793" s="56">
        <v>13085500</v>
      </c>
      <c r="B8793" s="57" t="s">
        <v>10</v>
      </c>
      <c r="C8793" s="58">
        <v>44181</v>
      </c>
      <c r="D8793" s="56">
        <v>0</v>
      </c>
      <c r="E8793" s="56">
        <v>0</v>
      </c>
      <c r="F8793" s="56">
        <v>0</v>
      </c>
      <c r="G8793" s="56">
        <v>0</v>
      </c>
      <c r="H8793" s="56">
        <v>0</v>
      </c>
      <c r="I8793" s="58">
        <v>44181</v>
      </c>
      <c r="J8793" s="56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3">
      <c r="A8794" s="56">
        <v>13085500</v>
      </c>
      <c r="B8794" s="57" t="s">
        <v>10</v>
      </c>
      <c r="C8794" s="58">
        <v>44182</v>
      </c>
      <c r="D8794" s="56">
        <v>0</v>
      </c>
      <c r="E8794" s="56">
        <v>0</v>
      </c>
      <c r="F8794" s="56">
        <v>0</v>
      </c>
      <c r="G8794" s="56">
        <v>0</v>
      </c>
      <c r="H8794" s="56">
        <v>0</v>
      </c>
      <c r="I8794" s="58">
        <v>44182</v>
      </c>
      <c r="J8794" s="56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3">
      <c r="A8795" s="56">
        <v>13085500</v>
      </c>
      <c r="B8795" s="57" t="s">
        <v>10</v>
      </c>
      <c r="C8795" s="58">
        <v>44183</v>
      </c>
      <c r="D8795" s="56">
        <v>0</v>
      </c>
      <c r="E8795" s="56">
        <v>0</v>
      </c>
      <c r="F8795" s="56">
        <v>0</v>
      </c>
      <c r="G8795" s="56">
        <v>0</v>
      </c>
      <c r="H8795" s="56">
        <v>0</v>
      </c>
      <c r="I8795" s="58">
        <v>44183</v>
      </c>
      <c r="J8795" s="56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3">
      <c r="A8796" s="56">
        <v>13085500</v>
      </c>
      <c r="B8796" s="57" t="s">
        <v>10</v>
      </c>
      <c r="C8796" s="58">
        <v>44184</v>
      </c>
      <c r="D8796" s="56">
        <v>0</v>
      </c>
      <c r="E8796" s="56">
        <v>0</v>
      </c>
      <c r="F8796" s="56">
        <v>0</v>
      </c>
      <c r="G8796" s="56">
        <v>0</v>
      </c>
      <c r="H8796" s="56">
        <v>0</v>
      </c>
      <c r="I8796" s="58">
        <v>44184</v>
      </c>
      <c r="J8796" s="5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3">
      <c r="A8797" s="56">
        <v>13085500</v>
      </c>
      <c r="B8797" s="57" t="s">
        <v>10</v>
      </c>
      <c r="C8797" s="58">
        <v>44185</v>
      </c>
      <c r="D8797" s="56">
        <v>0</v>
      </c>
      <c r="E8797" s="56">
        <v>0</v>
      </c>
      <c r="F8797" s="56">
        <v>0</v>
      </c>
      <c r="G8797" s="56">
        <v>0</v>
      </c>
      <c r="H8797" s="56">
        <v>0</v>
      </c>
      <c r="I8797" s="58">
        <v>44185</v>
      </c>
      <c r="J8797" s="56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3">
      <c r="A8798" s="56">
        <v>13085500</v>
      </c>
      <c r="B8798" s="57" t="s">
        <v>10</v>
      </c>
      <c r="C8798" s="58">
        <v>44186</v>
      </c>
      <c r="D8798" s="56">
        <v>0</v>
      </c>
      <c r="E8798" s="56">
        <v>0</v>
      </c>
      <c r="F8798" s="56">
        <v>0</v>
      </c>
      <c r="G8798" s="56">
        <v>0</v>
      </c>
      <c r="H8798" s="56">
        <v>0</v>
      </c>
      <c r="I8798" s="58">
        <v>44186</v>
      </c>
      <c r="J8798" s="56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3">
      <c r="A8799" s="56">
        <v>13085500</v>
      </c>
      <c r="B8799" s="57" t="s">
        <v>10</v>
      </c>
      <c r="C8799" s="58">
        <v>44187</v>
      </c>
      <c r="D8799" s="56">
        <v>0</v>
      </c>
      <c r="E8799" s="56">
        <v>0</v>
      </c>
      <c r="F8799" s="56">
        <v>0</v>
      </c>
      <c r="G8799" s="56">
        <v>0</v>
      </c>
      <c r="H8799" s="56">
        <v>0</v>
      </c>
      <c r="I8799" s="58">
        <v>44187</v>
      </c>
      <c r="J8799" s="56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3">
      <c r="A8800" s="56">
        <v>13085500</v>
      </c>
      <c r="B8800" s="57" t="s">
        <v>10</v>
      </c>
      <c r="C8800" s="58">
        <v>44188</v>
      </c>
      <c r="D8800" s="56">
        <v>0</v>
      </c>
      <c r="E8800" s="56">
        <v>0</v>
      </c>
      <c r="F8800" s="56">
        <v>0</v>
      </c>
      <c r="G8800" s="56">
        <v>0</v>
      </c>
      <c r="H8800" s="56">
        <v>0</v>
      </c>
      <c r="I8800" s="58">
        <v>44188</v>
      </c>
      <c r="J8800" s="56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3">
      <c r="A8801" s="56">
        <v>13085500</v>
      </c>
      <c r="B8801" s="57" t="s">
        <v>10</v>
      </c>
      <c r="C8801" s="58">
        <v>44189</v>
      </c>
      <c r="D8801" s="56">
        <v>0</v>
      </c>
      <c r="E8801" s="56">
        <v>0</v>
      </c>
      <c r="F8801" s="56">
        <v>0</v>
      </c>
      <c r="G8801" s="56">
        <v>0</v>
      </c>
      <c r="H8801" s="56">
        <v>0</v>
      </c>
      <c r="I8801" s="58">
        <v>44189</v>
      </c>
      <c r="J8801" s="56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3">
      <c r="A8802" s="56">
        <v>13085500</v>
      </c>
      <c r="B8802" s="57" t="s">
        <v>10</v>
      </c>
      <c r="C8802" s="58">
        <v>44190</v>
      </c>
      <c r="D8802" s="56">
        <v>0</v>
      </c>
      <c r="E8802" s="56">
        <v>0</v>
      </c>
      <c r="F8802" s="56">
        <v>0</v>
      </c>
      <c r="G8802" s="56">
        <v>0</v>
      </c>
      <c r="H8802" s="56">
        <v>0</v>
      </c>
      <c r="I8802" s="58">
        <v>44190</v>
      </c>
      <c r="J8802" s="56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3">
      <c r="A8803" s="56">
        <v>13085500</v>
      </c>
      <c r="B8803" s="57" t="s">
        <v>10</v>
      </c>
      <c r="C8803" s="58">
        <v>44191</v>
      </c>
      <c r="D8803" s="56">
        <v>0</v>
      </c>
      <c r="E8803" s="56">
        <v>0</v>
      </c>
      <c r="F8803" s="56">
        <v>0</v>
      </c>
      <c r="G8803" s="56">
        <v>0</v>
      </c>
      <c r="H8803" s="56">
        <v>0</v>
      </c>
      <c r="I8803" s="58">
        <v>44191</v>
      </c>
      <c r="J8803" s="56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3">
      <c r="A8804" s="56">
        <v>13085500</v>
      </c>
      <c r="B8804" s="57" t="s">
        <v>10</v>
      </c>
      <c r="C8804" s="58">
        <v>44192</v>
      </c>
      <c r="D8804" s="56">
        <v>0</v>
      </c>
      <c r="E8804" s="56">
        <v>0</v>
      </c>
      <c r="F8804" s="56">
        <v>0</v>
      </c>
      <c r="G8804" s="56">
        <v>0</v>
      </c>
      <c r="H8804" s="56">
        <v>0</v>
      </c>
      <c r="I8804" s="58">
        <v>44192</v>
      </c>
      <c r="J8804" s="56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3">
      <c r="A8805" s="56">
        <v>13085500</v>
      </c>
      <c r="B8805" s="57" t="s">
        <v>10</v>
      </c>
      <c r="C8805" s="58">
        <v>44193</v>
      </c>
      <c r="D8805" s="56">
        <v>0</v>
      </c>
      <c r="E8805" s="56">
        <v>0</v>
      </c>
      <c r="F8805" s="56">
        <v>0</v>
      </c>
      <c r="G8805" s="56">
        <v>0</v>
      </c>
      <c r="H8805" s="56">
        <v>0</v>
      </c>
      <c r="I8805" s="58">
        <v>44193</v>
      </c>
      <c r="J8805" s="56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3">
      <c r="A8806" s="56">
        <v>13085500</v>
      </c>
      <c r="B8806" s="57" t="s">
        <v>10</v>
      </c>
      <c r="C8806" s="58">
        <v>44194</v>
      </c>
      <c r="D8806" s="56">
        <v>0</v>
      </c>
      <c r="E8806" s="56">
        <v>0</v>
      </c>
      <c r="F8806" s="56">
        <v>0</v>
      </c>
      <c r="G8806" s="56">
        <v>0</v>
      </c>
      <c r="H8806" s="56">
        <v>0</v>
      </c>
      <c r="I8806" s="58">
        <v>44194</v>
      </c>
      <c r="J8806" s="5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3">
      <c r="A8807" s="56">
        <v>13085500</v>
      </c>
      <c r="B8807" s="57" t="s">
        <v>10</v>
      </c>
      <c r="C8807" s="58">
        <v>44195</v>
      </c>
      <c r="D8807" s="56">
        <v>0</v>
      </c>
      <c r="E8807" s="56">
        <v>0</v>
      </c>
      <c r="F8807" s="56">
        <v>0</v>
      </c>
      <c r="G8807" s="56">
        <v>0</v>
      </c>
      <c r="H8807" s="56">
        <v>0</v>
      </c>
      <c r="I8807" s="58">
        <v>44195</v>
      </c>
      <c r="J8807" s="56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3">
      <c r="A8808" s="56">
        <v>13085500</v>
      </c>
      <c r="B8808" s="57" t="s">
        <v>10</v>
      </c>
      <c r="C8808" s="58">
        <v>44196</v>
      </c>
      <c r="D8808" s="56">
        <v>0</v>
      </c>
      <c r="E8808" s="56">
        <v>0</v>
      </c>
      <c r="F8808" s="56">
        <v>0</v>
      </c>
      <c r="G8808" s="56">
        <v>0</v>
      </c>
      <c r="H8808" s="56">
        <v>0</v>
      </c>
      <c r="I8808" s="58">
        <v>44196</v>
      </c>
      <c r="J8808" s="56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3">
      <c r="A8809" s="56">
        <v>13085500</v>
      </c>
      <c r="B8809" s="57" t="s">
        <v>10</v>
      </c>
      <c r="C8809" s="58">
        <v>44197</v>
      </c>
      <c r="D8809" s="56">
        <v>0</v>
      </c>
      <c r="E8809" s="56">
        <v>0</v>
      </c>
      <c r="F8809" s="56">
        <v>0</v>
      </c>
      <c r="G8809" s="56">
        <v>0</v>
      </c>
      <c r="H8809" s="56">
        <v>0</v>
      </c>
      <c r="I8809" s="58">
        <v>44197</v>
      </c>
      <c r="J8809" s="56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3">
      <c r="A8810" s="56">
        <v>13085500</v>
      </c>
      <c r="B8810" s="57" t="s">
        <v>10</v>
      </c>
      <c r="C8810" s="58">
        <v>44198</v>
      </c>
      <c r="D8810" s="56">
        <v>0</v>
      </c>
      <c r="E8810" s="56">
        <v>0</v>
      </c>
      <c r="F8810" s="56">
        <v>0</v>
      </c>
      <c r="G8810" s="56">
        <v>0</v>
      </c>
      <c r="H8810" s="56">
        <v>0</v>
      </c>
      <c r="I8810" s="58">
        <v>44198</v>
      </c>
      <c r="J8810" s="56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3">
      <c r="A8811" s="56">
        <v>13085500</v>
      </c>
      <c r="B8811" s="57" t="s">
        <v>10</v>
      </c>
      <c r="C8811" s="58">
        <v>44199</v>
      </c>
      <c r="D8811" s="56">
        <v>0</v>
      </c>
      <c r="E8811" s="56">
        <v>0</v>
      </c>
      <c r="F8811" s="56">
        <v>0</v>
      </c>
      <c r="G8811" s="56">
        <v>0</v>
      </c>
      <c r="H8811" s="56">
        <v>0</v>
      </c>
      <c r="I8811" s="58">
        <v>44199</v>
      </c>
      <c r="J8811" s="56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3">
      <c r="A8812" s="56">
        <v>13085500</v>
      </c>
      <c r="B8812" s="57" t="s">
        <v>10</v>
      </c>
      <c r="C8812" s="58">
        <v>44200</v>
      </c>
      <c r="D8812" s="56">
        <v>0</v>
      </c>
      <c r="E8812" s="56">
        <v>0</v>
      </c>
      <c r="F8812" s="56">
        <v>0</v>
      </c>
      <c r="G8812" s="56">
        <v>0</v>
      </c>
      <c r="H8812" s="56">
        <v>0</v>
      </c>
      <c r="I8812" s="58">
        <v>44200</v>
      </c>
      <c r="J8812" s="56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si="825"/>
        <v>0</v>
      </c>
      <c r="O8812">
        <f t="shared" si="826"/>
        <v>0</v>
      </c>
      <c r="P8812">
        <f t="shared" si="827"/>
        <v>0</v>
      </c>
    </row>
    <row r="8813" spans="1:16" x14ac:dyDescent="0.3">
      <c r="A8813" s="56">
        <v>13085500</v>
      </c>
      <c r="B8813" s="57" t="s">
        <v>10</v>
      </c>
      <c r="C8813" s="58">
        <v>44201</v>
      </c>
      <c r="D8813" s="56">
        <v>0</v>
      </c>
      <c r="E8813" s="56">
        <v>0</v>
      </c>
      <c r="F8813" s="56">
        <v>0</v>
      </c>
      <c r="G8813" s="56">
        <v>0</v>
      </c>
      <c r="H8813" s="56">
        <v>0</v>
      </c>
      <c r="I8813" s="58">
        <v>44201</v>
      </c>
      <c r="J8813" s="56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25"/>
        <v>0</v>
      </c>
      <c r="O8813">
        <f t="shared" si="826"/>
        <v>0</v>
      </c>
      <c r="P8813">
        <f t="shared" si="827"/>
        <v>0</v>
      </c>
    </row>
    <row r="8814" spans="1:16" x14ac:dyDescent="0.3">
      <c r="A8814" s="56">
        <v>13085500</v>
      </c>
      <c r="B8814" s="57" t="s">
        <v>10</v>
      </c>
      <c r="C8814" s="58">
        <v>44202</v>
      </c>
      <c r="D8814" s="56">
        <v>0</v>
      </c>
      <c r="E8814" s="56">
        <v>0</v>
      </c>
      <c r="F8814" s="56">
        <v>0</v>
      </c>
      <c r="G8814" s="56">
        <v>0</v>
      </c>
      <c r="H8814" s="56">
        <v>0</v>
      </c>
      <c r="I8814" s="58">
        <v>44202</v>
      </c>
      <c r="J8814" s="56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25"/>
        <v>0</v>
      </c>
      <c r="O8814">
        <f t="shared" si="826"/>
        <v>0</v>
      </c>
      <c r="P8814">
        <f t="shared" si="827"/>
        <v>0</v>
      </c>
    </row>
    <row r="8815" spans="1:16" x14ac:dyDescent="0.3">
      <c r="A8815" s="56">
        <v>13085500</v>
      </c>
      <c r="B8815" s="57" t="s">
        <v>10</v>
      </c>
      <c r="C8815" s="58">
        <v>44203</v>
      </c>
      <c r="D8815" s="56">
        <v>0</v>
      </c>
      <c r="E8815" s="56">
        <v>0</v>
      </c>
      <c r="F8815" s="56">
        <v>0</v>
      </c>
      <c r="G8815" s="56">
        <v>0</v>
      </c>
      <c r="H8815" s="56">
        <v>0</v>
      </c>
      <c r="I8815" s="58">
        <v>44203</v>
      </c>
      <c r="J8815" s="56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3">
      <c r="A8816" s="56">
        <v>13085500</v>
      </c>
      <c r="B8816" s="57" t="s">
        <v>10</v>
      </c>
      <c r="C8816" s="58">
        <v>44204</v>
      </c>
      <c r="D8816" s="56">
        <v>0</v>
      </c>
      <c r="E8816" s="56">
        <v>0</v>
      </c>
      <c r="F8816" s="56">
        <v>0</v>
      </c>
      <c r="G8816" s="56">
        <v>0</v>
      </c>
      <c r="H8816" s="56">
        <v>0</v>
      </c>
      <c r="I8816" s="58">
        <v>44204</v>
      </c>
      <c r="J8816" s="5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25"/>
        <v>0</v>
      </c>
      <c r="O8816">
        <f t="shared" si="826"/>
        <v>0</v>
      </c>
      <c r="P8816">
        <f t="shared" si="827"/>
        <v>0</v>
      </c>
    </row>
    <row r="8817" spans="1:16" x14ac:dyDescent="0.3">
      <c r="A8817" s="56">
        <v>13085500</v>
      </c>
      <c r="B8817" s="57" t="s">
        <v>10</v>
      </c>
      <c r="C8817" s="58">
        <v>44205</v>
      </c>
      <c r="D8817" s="56">
        <v>0</v>
      </c>
      <c r="E8817" s="56">
        <v>0</v>
      </c>
      <c r="F8817" s="56">
        <v>0</v>
      </c>
      <c r="G8817" s="56">
        <v>0</v>
      </c>
      <c r="H8817" s="56">
        <v>0</v>
      </c>
      <c r="I8817" s="58">
        <v>44205</v>
      </c>
      <c r="J8817" s="56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25"/>
        <v>0</v>
      </c>
      <c r="O8817">
        <f t="shared" si="826"/>
        <v>0</v>
      </c>
      <c r="P8817">
        <f t="shared" si="827"/>
        <v>0</v>
      </c>
    </row>
    <row r="8818" spans="1:16" x14ac:dyDescent="0.3">
      <c r="A8818" s="56">
        <v>13085500</v>
      </c>
      <c r="B8818" s="57" t="s">
        <v>10</v>
      </c>
      <c r="C8818" s="58">
        <v>44206</v>
      </c>
      <c r="D8818" s="56">
        <v>0</v>
      </c>
      <c r="E8818" s="56">
        <v>0</v>
      </c>
      <c r="F8818" s="56">
        <v>0</v>
      </c>
      <c r="G8818" s="56">
        <v>0</v>
      </c>
      <c r="H8818" s="56">
        <v>0</v>
      </c>
      <c r="I8818" s="58">
        <v>44206</v>
      </c>
      <c r="J8818" s="56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25"/>
        <v>0</v>
      </c>
      <c r="O8818">
        <f t="shared" si="826"/>
        <v>0</v>
      </c>
      <c r="P8818">
        <f t="shared" si="827"/>
        <v>0</v>
      </c>
    </row>
    <row r="8819" spans="1:16" x14ac:dyDescent="0.3">
      <c r="A8819" s="56">
        <v>13085500</v>
      </c>
      <c r="B8819" s="57" t="s">
        <v>10</v>
      </c>
      <c r="C8819" s="58">
        <v>44207</v>
      </c>
      <c r="D8819" s="56">
        <v>0</v>
      </c>
      <c r="E8819" s="56">
        <v>0</v>
      </c>
      <c r="F8819" s="56">
        <v>0</v>
      </c>
      <c r="G8819" s="56">
        <v>0</v>
      </c>
      <c r="H8819" s="56">
        <v>0</v>
      </c>
      <c r="I8819" s="58">
        <v>44207</v>
      </c>
      <c r="J8819" s="56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25"/>
        <v>0</v>
      </c>
      <c r="O8819">
        <f t="shared" si="826"/>
        <v>0</v>
      </c>
      <c r="P8819">
        <f t="shared" si="827"/>
        <v>0</v>
      </c>
    </row>
    <row r="8820" spans="1:16" x14ac:dyDescent="0.3">
      <c r="A8820" s="56">
        <v>13085500</v>
      </c>
      <c r="B8820" s="57" t="s">
        <v>10</v>
      </c>
      <c r="C8820" s="58">
        <v>44208</v>
      </c>
      <c r="D8820" s="56">
        <v>0</v>
      </c>
      <c r="E8820" s="56">
        <v>0</v>
      </c>
      <c r="F8820" s="56">
        <v>0</v>
      </c>
      <c r="G8820" s="56">
        <v>0</v>
      </c>
      <c r="H8820" s="56">
        <v>0</v>
      </c>
      <c r="I8820" s="58">
        <v>44208</v>
      </c>
      <c r="J8820" s="56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25"/>
        <v>0</v>
      </c>
      <c r="O8820">
        <f t="shared" si="826"/>
        <v>0</v>
      </c>
      <c r="P8820">
        <f t="shared" si="827"/>
        <v>0</v>
      </c>
    </row>
    <row r="8821" spans="1:16" x14ac:dyDescent="0.3">
      <c r="A8821" s="56">
        <v>13085500</v>
      </c>
      <c r="B8821" s="57" t="s">
        <v>10</v>
      </c>
      <c r="C8821" s="58">
        <v>44209</v>
      </c>
      <c r="D8821" s="56">
        <v>0</v>
      </c>
      <c r="E8821" s="56">
        <v>0</v>
      </c>
      <c r="F8821" s="56">
        <v>0</v>
      </c>
      <c r="G8821" s="56">
        <v>0</v>
      </c>
      <c r="H8821" s="56">
        <v>0</v>
      </c>
      <c r="I8821" s="58">
        <v>44209</v>
      </c>
      <c r="J8821" s="56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25"/>
        <v>0</v>
      </c>
      <c r="O8821">
        <f t="shared" si="826"/>
        <v>0</v>
      </c>
      <c r="P8821">
        <f t="shared" si="827"/>
        <v>0</v>
      </c>
    </row>
    <row r="8822" spans="1:16" x14ac:dyDescent="0.3">
      <c r="A8822" s="56">
        <v>13085500</v>
      </c>
      <c r="B8822" s="57" t="s">
        <v>10</v>
      </c>
      <c r="C8822" s="58">
        <v>44210</v>
      </c>
      <c r="D8822" s="56">
        <v>0</v>
      </c>
      <c r="E8822" s="56">
        <v>0</v>
      </c>
      <c r="F8822" s="56">
        <v>0</v>
      </c>
      <c r="G8822" s="56">
        <v>0</v>
      </c>
      <c r="H8822" s="56">
        <v>0</v>
      </c>
      <c r="I8822" s="58">
        <v>44210</v>
      </c>
      <c r="J8822" s="56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25"/>
        <v>0</v>
      </c>
      <c r="O8822">
        <f t="shared" si="826"/>
        <v>0</v>
      </c>
      <c r="P8822">
        <f t="shared" si="827"/>
        <v>0</v>
      </c>
    </row>
    <row r="8823" spans="1:16" x14ac:dyDescent="0.3">
      <c r="A8823" s="56">
        <v>13085500</v>
      </c>
      <c r="B8823" s="57" t="s">
        <v>10</v>
      </c>
      <c r="C8823" s="58">
        <v>44211</v>
      </c>
      <c r="D8823" s="56">
        <v>0</v>
      </c>
      <c r="E8823" s="56">
        <v>0</v>
      </c>
      <c r="F8823" s="56">
        <v>0</v>
      </c>
      <c r="G8823" s="56">
        <v>0</v>
      </c>
      <c r="H8823" s="56">
        <v>0</v>
      </c>
      <c r="I8823" s="58">
        <v>44211</v>
      </c>
      <c r="J8823" s="56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25"/>
        <v>0</v>
      </c>
      <c r="O8823">
        <f t="shared" si="826"/>
        <v>0</v>
      </c>
      <c r="P8823">
        <f t="shared" si="827"/>
        <v>0</v>
      </c>
    </row>
    <row r="8824" spans="1:16" x14ac:dyDescent="0.3">
      <c r="A8824" s="56">
        <v>13085500</v>
      </c>
      <c r="B8824" s="57" t="s">
        <v>10</v>
      </c>
      <c r="C8824" s="58">
        <v>44212</v>
      </c>
      <c r="D8824" s="56">
        <v>0</v>
      </c>
      <c r="E8824" s="56">
        <v>0</v>
      </c>
      <c r="F8824" s="56">
        <v>0</v>
      </c>
      <c r="G8824" s="56">
        <v>0</v>
      </c>
      <c r="H8824" s="56">
        <v>0</v>
      </c>
      <c r="I8824" s="58">
        <v>44212</v>
      </c>
      <c r="J8824" s="56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25"/>
        <v>0</v>
      </c>
      <c r="O8824">
        <f t="shared" si="826"/>
        <v>0</v>
      </c>
      <c r="P8824">
        <f t="shared" si="827"/>
        <v>0</v>
      </c>
    </row>
    <row r="8825" spans="1:16" x14ac:dyDescent="0.3">
      <c r="A8825" s="56">
        <v>13085500</v>
      </c>
      <c r="B8825" s="57" t="s">
        <v>10</v>
      </c>
      <c r="C8825" s="58">
        <v>44213</v>
      </c>
      <c r="D8825" s="56">
        <v>0</v>
      </c>
      <c r="E8825" s="56">
        <v>0</v>
      </c>
      <c r="F8825" s="56">
        <v>0</v>
      </c>
      <c r="G8825" s="56">
        <v>0</v>
      </c>
      <c r="H8825" s="56">
        <v>0</v>
      </c>
      <c r="I8825" s="58">
        <v>44213</v>
      </c>
      <c r="J8825" s="56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25"/>
        <v>0</v>
      </c>
      <c r="O8825">
        <f t="shared" si="826"/>
        <v>0</v>
      </c>
      <c r="P8825">
        <f t="shared" si="827"/>
        <v>0</v>
      </c>
    </row>
    <row r="8826" spans="1:16" x14ac:dyDescent="0.3">
      <c r="A8826" s="56">
        <v>13085500</v>
      </c>
      <c r="B8826" s="57" t="s">
        <v>10</v>
      </c>
      <c r="C8826" s="58">
        <v>44214</v>
      </c>
      <c r="D8826" s="56">
        <v>0</v>
      </c>
      <c r="E8826" s="56">
        <v>0</v>
      </c>
      <c r="F8826" s="56">
        <v>0</v>
      </c>
      <c r="G8826" s="56">
        <v>0</v>
      </c>
      <c r="H8826" s="56">
        <v>0</v>
      </c>
      <c r="I8826" s="58">
        <v>44214</v>
      </c>
      <c r="J8826" s="5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25"/>
        <v>0</v>
      </c>
      <c r="O8826">
        <f t="shared" si="826"/>
        <v>0</v>
      </c>
      <c r="P8826">
        <f t="shared" si="827"/>
        <v>0</v>
      </c>
    </row>
    <row r="8827" spans="1:16" x14ac:dyDescent="0.3">
      <c r="A8827" s="56">
        <v>13085500</v>
      </c>
      <c r="B8827" s="57" t="s">
        <v>10</v>
      </c>
      <c r="C8827" s="58">
        <v>44215</v>
      </c>
      <c r="D8827" s="56">
        <v>0</v>
      </c>
      <c r="E8827" s="56">
        <v>0</v>
      </c>
      <c r="F8827" s="56">
        <v>0</v>
      </c>
      <c r="G8827" s="56">
        <v>0</v>
      </c>
      <c r="H8827" s="56">
        <v>0</v>
      </c>
      <c r="I8827" s="58">
        <v>44215</v>
      </c>
      <c r="J8827" s="56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25"/>
        <v>0</v>
      </c>
      <c r="O8827">
        <f t="shared" si="826"/>
        <v>0</v>
      </c>
      <c r="P8827">
        <f t="shared" si="827"/>
        <v>0</v>
      </c>
    </row>
    <row r="8828" spans="1:16" x14ac:dyDescent="0.3">
      <c r="A8828" s="56">
        <v>13085500</v>
      </c>
      <c r="B8828" s="57" t="s">
        <v>10</v>
      </c>
      <c r="C8828" s="58">
        <v>44216</v>
      </c>
      <c r="D8828" s="56">
        <v>0</v>
      </c>
      <c r="E8828" s="56">
        <v>0</v>
      </c>
      <c r="F8828" s="56">
        <v>0</v>
      </c>
      <c r="G8828" s="56">
        <v>0</v>
      </c>
      <c r="H8828" s="56">
        <v>0</v>
      </c>
      <c r="I8828" s="58">
        <v>44216</v>
      </c>
      <c r="J8828" s="56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25"/>
        <v>0</v>
      </c>
      <c r="O8828">
        <f t="shared" si="826"/>
        <v>0</v>
      </c>
      <c r="P8828">
        <f t="shared" si="827"/>
        <v>0</v>
      </c>
    </row>
    <row r="8829" spans="1:16" x14ac:dyDescent="0.3">
      <c r="A8829" s="56">
        <v>13085500</v>
      </c>
      <c r="B8829" s="57" t="s">
        <v>10</v>
      </c>
      <c r="C8829" s="58">
        <v>44217</v>
      </c>
      <c r="D8829" s="56">
        <v>0</v>
      </c>
      <c r="E8829" s="56">
        <v>0</v>
      </c>
      <c r="F8829" s="56">
        <v>0</v>
      </c>
      <c r="G8829" s="56">
        <v>0</v>
      </c>
      <c r="H8829" s="56">
        <v>0</v>
      </c>
      <c r="I8829" s="58">
        <v>44217</v>
      </c>
      <c r="J8829" s="56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25"/>
        <v>0</v>
      </c>
      <c r="O8829">
        <f t="shared" si="826"/>
        <v>0</v>
      </c>
      <c r="P8829">
        <f t="shared" si="827"/>
        <v>0</v>
      </c>
    </row>
    <row r="8830" spans="1:16" x14ac:dyDescent="0.3">
      <c r="A8830" s="56">
        <v>13085500</v>
      </c>
      <c r="B8830" s="57" t="s">
        <v>10</v>
      </c>
      <c r="C8830" s="58">
        <v>44218</v>
      </c>
      <c r="D8830" s="56">
        <v>0</v>
      </c>
      <c r="E8830" s="56">
        <v>0</v>
      </c>
      <c r="F8830" s="56">
        <v>0</v>
      </c>
      <c r="G8830" s="56">
        <v>0</v>
      </c>
      <c r="H8830" s="56">
        <v>0</v>
      </c>
      <c r="I8830" s="58">
        <v>44218</v>
      </c>
      <c r="J8830" s="56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25"/>
        <v>0</v>
      </c>
      <c r="O8830">
        <f t="shared" si="826"/>
        <v>0</v>
      </c>
      <c r="P8830">
        <f t="shared" si="827"/>
        <v>0</v>
      </c>
    </row>
    <row r="8831" spans="1:16" x14ac:dyDescent="0.3">
      <c r="A8831" s="56">
        <v>13085500</v>
      </c>
      <c r="B8831" s="57" t="s">
        <v>10</v>
      </c>
      <c r="C8831" s="58">
        <v>44219</v>
      </c>
      <c r="D8831" s="56">
        <v>0</v>
      </c>
      <c r="E8831" s="56">
        <v>0</v>
      </c>
      <c r="F8831" s="56">
        <v>0</v>
      </c>
      <c r="G8831" s="56">
        <v>0</v>
      </c>
      <c r="H8831" s="56">
        <v>0</v>
      </c>
      <c r="I8831" s="58">
        <v>44219</v>
      </c>
      <c r="J8831" s="56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25"/>
        <v>0</v>
      </c>
      <c r="O8831">
        <f t="shared" si="826"/>
        <v>0</v>
      </c>
      <c r="P8831">
        <f t="shared" si="827"/>
        <v>0</v>
      </c>
    </row>
    <row r="8832" spans="1:16" x14ac:dyDescent="0.3">
      <c r="A8832" s="56">
        <v>13085500</v>
      </c>
      <c r="B8832" s="57" t="s">
        <v>10</v>
      </c>
      <c r="C8832" s="58">
        <v>44220</v>
      </c>
      <c r="D8832" s="56">
        <v>0</v>
      </c>
      <c r="E8832" s="56">
        <v>0</v>
      </c>
      <c r="F8832" s="56">
        <v>0</v>
      </c>
      <c r="G8832" s="56">
        <v>0</v>
      </c>
      <c r="H8832" s="56">
        <v>0</v>
      </c>
      <c r="I8832" s="58">
        <v>44220</v>
      </c>
      <c r="J8832" s="56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25"/>
        <v>0</v>
      </c>
      <c r="O8832">
        <f t="shared" si="826"/>
        <v>0</v>
      </c>
      <c r="P8832">
        <f t="shared" si="827"/>
        <v>0</v>
      </c>
    </row>
    <row r="8833" spans="1:16" x14ac:dyDescent="0.3">
      <c r="A8833" s="56">
        <v>13085500</v>
      </c>
      <c r="B8833" s="57" t="s">
        <v>10</v>
      </c>
      <c r="C8833" s="58">
        <v>44221</v>
      </c>
      <c r="D8833" s="56">
        <v>0</v>
      </c>
      <c r="E8833" s="56">
        <v>0</v>
      </c>
      <c r="F8833" s="56">
        <v>0</v>
      </c>
      <c r="G8833" s="56">
        <v>0</v>
      </c>
      <c r="H8833" s="56">
        <v>0</v>
      </c>
      <c r="I8833" s="58">
        <v>44221</v>
      </c>
      <c r="J8833" s="56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25"/>
        <v>0</v>
      </c>
      <c r="O8833">
        <f t="shared" si="826"/>
        <v>0</v>
      </c>
      <c r="P8833">
        <f t="shared" si="827"/>
        <v>0</v>
      </c>
    </row>
    <row r="8834" spans="1:16" x14ac:dyDescent="0.3">
      <c r="A8834" s="56">
        <v>13085500</v>
      </c>
      <c r="B8834" s="57" t="s">
        <v>10</v>
      </c>
      <c r="C8834" s="58">
        <v>44222</v>
      </c>
      <c r="D8834" s="56">
        <v>0</v>
      </c>
      <c r="E8834" s="56">
        <v>0</v>
      </c>
      <c r="F8834" s="56">
        <v>0</v>
      </c>
      <c r="G8834" s="56">
        <v>0</v>
      </c>
      <c r="H8834" s="56">
        <v>0</v>
      </c>
      <c r="I8834" s="58">
        <v>44222</v>
      </c>
      <c r="J8834" s="56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25"/>
        <v>0</v>
      </c>
      <c r="O8834">
        <f t="shared" si="826"/>
        <v>0</v>
      </c>
      <c r="P8834">
        <f t="shared" si="827"/>
        <v>0</v>
      </c>
    </row>
    <row r="8835" spans="1:16" x14ac:dyDescent="0.3">
      <c r="A8835" s="56">
        <v>13085500</v>
      </c>
      <c r="B8835" s="57" t="s">
        <v>10</v>
      </c>
      <c r="C8835" s="58">
        <v>44223</v>
      </c>
      <c r="D8835" s="56">
        <v>0</v>
      </c>
      <c r="E8835" s="56">
        <v>0</v>
      </c>
      <c r="F8835" s="56">
        <v>0</v>
      </c>
      <c r="G8835" s="56">
        <v>0</v>
      </c>
      <c r="H8835" s="56">
        <v>0</v>
      </c>
      <c r="I8835" s="58">
        <v>44223</v>
      </c>
      <c r="J8835" s="56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ref="N8835:N8898" si="831">D8835*1.9835</f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3">
      <c r="A8836" s="56">
        <v>13085500</v>
      </c>
      <c r="B8836" s="57" t="s">
        <v>10</v>
      </c>
      <c r="C8836" s="58">
        <v>44224</v>
      </c>
      <c r="D8836" s="56">
        <v>0</v>
      </c>
      <c r="E8836" s="56">
        <v>0</v>
      </c>
      <c r="F8836" s="56">
        <v>0</v>
      </c>
      <c r="G8836" s="56">
        <v>0</v>
      </c>
      <c r="H8836" s="56">
        <v>0</v>
      </c>
      <c r="I8836" s="58">
        <v>44224</v>
      </c>
      <c r="J8836" s="5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3">
      <c r="A8837" s="56">
        <v>13085500</v>
      </c>
      <c r="B8837" s="57" t="s">
        <v>10</v>
      </c>
      <c r="C8837" s="58">
        <v>44225</v>
      </c>
      <c r="D8837" s="56">
        <v>0</v>
      </c>
      <c r="E8837" s="56">
        <v>0</v>
      </c>
      <c r="F8837" s="56">
        <v>0</v>
      </c>
      <c r="G8837" s="56">
        <v>0</v>
      </c>
      <c r="H8837" s="56">
        <v>0</v>
      </c>
      <c r="I8837" s="58">
        <v>44225</v>
      </c>
      <c r="J8837" s="56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3">
      <c r="A8838" s="56">
        <v>13085500</v>
      </c>
      <c r="B8838" s="57" t="s">
        <v>10</v>
      </c>
      <c r="C8838" s="58">
        <v>44226</v>
      </c>
      <c r="D8838" s="56">
        <v>0</v>
      </c>
      <c r="E8838" s="56">
        <v>0</v>
      </c>
      <c r="F8838" s="56">
        <v>0</v>
      </c>
      <c r="G8838" s="56">
        <v>0</v>
      </c>
      <c r="H8838" s="56">
        <v>0</v>
      </c>
      <c r="I8838" s="58">
        <v>44226</v>
      </c>
      <c r="J8838" s="56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3">
      <c r="A8839" s="56">
        <v>13085500</v>
      </c>
      <c r="B8839" s="57" t="s">
        <v>10</v>
      </c>
      <c r="C8839" s="58">
        <v>44227</v>
      </c>
      <c r="D8839" s="56">
        <v>0</v>
      </c>
      <c r="E8839" s="56">
        <v>0</v>
      </c>
      <c r="F8839" s="56">
        <v>0</v>
      </c>
      <c r="G8839" s="56">
        <v>0</v>
      </c>
      <c r="H8839" s="56">
        <v>0</v>
      </c>
      <c r="I8839" s="58">
        <v>44227</v>
      </c>
      <c r="J8839" s="56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3">
      <c r="A8840" s="56">
        <v>13085500</v>
      </c>
      <c r="B8840" s="57" t="s">
        <v>10</v>
      </c>
      <c r="C8840" s="58">
        <v>44228</v>
      </c>
      <c r="D8840" s="56">
        <v>0</v>
      </c>
      <c r="E8840" s="56">
        <v>0</v>
      </c>
      <c r="F8840" s="56">
        <v>0</v>
      </c>
      <c r="G8840" s="56">
        <v>0</v>
      </c>
      <c r="H8840" s="56">
        <v>0</v>
      </c>
      <c r="I8840" s="58">
        <v>44228</v>
      </c>
      <c r="J8840" s="56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3">
      <c r="A8841" s="56">
        <v>13085500</v>
      </c>
      <c r="B8841" s="57" t="s">
        <v>10</v>
      </c>
      <c r="C8841" s="58">
        <v>44229</v>
      </c>
      <c r="D8841" s="56">
        <v>0</v>
      </c>
      <c r="E8841" s="56">
        <v>0</v>
      </c>
      <c r="F8841" s="56">
        <v>0</v>
      </c>
      <c r="G8841" s="56">
        <v>0</v>
      </c>
      <c r="H8841" s="56">
        <v>0</v>
      </c>
      <c r="I8841" s="58">
        <v>44229</v>
      </c>
      <c r="J8841" s="56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3">
      <c r="A8842" s="56">
        <v>13085500</v>
      </c>
      <c r="B8842" s="57" t="s">
        <v>10</v>
      </c>
      <c r="C8842" s="58">
        <v>44230</v>
      </c>
      <c r="D8842" s="56">
        <v>0</v>
      </c>
      <c r="E8842" s="56">
        <v>0</v>
      </c>
      <c r="F8842" s="56">
        <v>0</v>
      </c>
      <c r="G8842" s="56">
        <v>0</v>
      </c>
      <c r="H8842" s="56">
        <v>0</v>
      </c>
      <c r="I8842" s="58">
        <v>44230</v>
      </c>
      <c r="J8842" s="56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3">
      <c r="A8843" s="56">
        <v>13085500</v>
      </c>
      <c r="B8843" s="57" t="s">
        <v>10</v>
      </c>
      <c r="C8843" s="58">
        <v>44231</v>
      </c>
      <c r="D8843" s="56">
        <v>0</v>
      </c>
      <c r="E8843" s="56">
        <v>0</v>
      </c>
      <c r="F8843" s="56">
        <v>0</v>
      </c>
      <c r="G8843" s="56">
        <v>0</v>
      </c>
      <c r="H8843" s="56">
        <v>0</v>
      </c>
      <c r="I8843" s="58">
        <v>44231</v>
      </c>
      <c r="J8843" s="56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3">
      <c r="A8844" s="56">
        <v>13085500</v>
      </c>
      <c r="B8844" s="57" t="s">
        <v>10</v>
      </c>
      <c r="C8844" s="58">
        <v>44232</v>
      </c>
      <c r="D8844" s="56">
        <v>0</v>
      </c>
      <c r="E8844" s="56">
        <v>0</v>
      </c>
      <c r="F8844" s="56">
        <v>0</v>
      </c>
      <c r="G8844" s="56">
        <v>0</v>
      </c>
      <c r="H8844" s="56">
        <v>0</v>
      </c>
      <c r="I8844" s="58">
        <v>44232</v>
      </c>
      <c r="J8844" s="56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3">
      <c r="A8845" s="56">
        <v>13085500</v>
      </c>
      <c r="B8845" s="57" t="s">
        <v>10</v>
      </c>
      <c r="C8845" s="58">
        <v>44233</v>
      </c>
      <c r="D8845" s="56">
        <v>0</v>
      </c>
      <c r="E8845" s="56">
        <v>0</v>
      </c>
      <c r="F8845" s="56">
        <v>0</v>
      </c>
      <c r="G8845" s="56">
        <v>0</v>
      </c>
      <c r="H8845" s="56">
        <v>0</v>
      </c>
      <c r="I8845" s="58">
        <v>44233</v>
      </c>
      <c r="J8845" s="56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3">
      <c r="A8846" s="56">
        <v>13085500</v>
      </c>
      <c r="B8846" s="57" t="s">
        <v>10</v>
      </c>
      <c r="C8846" s="58">
        <v>44234</v>
      </c>
      <c r="D8846" s="56">
        <v>0</v>
      </c>
      <c r="E8846" s="56">
        <v>0</v>
      </c>
      <c r="F8846" s="56">
        <v>0</v>
      </c>
      <c r="G8846" s="56">
        <v>0</v>
      </c>
      <c r="H8846" s="56">
        <v>0</v>
      </c>
      <c r="I8846" s="58">
        <v>44234</v>
      </c>
      <c r="J8846" s="5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3">
      <c r="A8847" s="56">
        <v>13085500</v>
      </c>
      <c r="B8847" s="57" t="s">
        <v>10</v>
      </c>
      <c r="C8847" s="58">
        <v>44235</v>
      </c>
      <c r="D8847" s="56">
        <v>0</v>
      </c>
      <c r="E8847" s="56">
        <v>0</v>
      </c>
      <c r="F8847" s="56">
        <v>0</v>
      </c>
      <c r="G8847" s="56">
        <v>0</v>
      </c>
      <c r="H8847" s="56">
        <v>0</v>
      </c>
      <c r="I8847" s="58">
        <v>44235</v>
      </c>
      <c r="J8847" s="56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3">
      <c r="A8848" s="56">
        <v>13085500</v>
      </c>
      <c r="B8848" s="57" t="s">
        <v>10</v>
      </c>
      <c r="C8848" s="58">
        <v>44236</v>
      </c>
      <c r="D8848" s="56">
        <v>0</v>
      </c>
      <c r="E8848" s="56">
        <v>0</v>
      </c>
      <c r="F8848" s="56">
        <v>0</v>
      </c>
      <c r="G8848" s="56">
        <v>0</v>
      </c>
      <c r="H8848" s="56">
        <v>0</v>
      </c>
      <c r="I8848" s="58">
        <v>44236</v>
      </c>
      <c r="J8848" s="56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3">
      <c r="A8849" s="56">
        <v>13085500</v>
      </c>
      <c r="B8849" s="57" t="s">
        <v>10</v>
      </c>
      <c r="C8849" s="58">
        <v>44237</v>
      </c>
      <c r="D8849" s="56">
        <v>0</v>
      </c>
      <c r="E8849" s="56">
        <v>0</v>
      </c>
      <c r="F8849" s="56">
        <v>0</v>
      </c>
      <c r="G8849" s="56">
        <v>0</v>
      </c>
      <c r="H8849" s="56">
        <v>0</v>
      </c>
      <c r="I8849" s="58">
        <v>44237</v>
      </c>
      <c r="J8849" s="56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3">
      <c r="A8850" s="56">
        <v>13085500</v>
      </c>
      <c r="B8850" s="57" t="s">
        <v>10</v>
      </c>
      <c r="C8850" s="58">
        <v>44238</v>
      </c>
      <c r="D8850" s="56">
        <v>0</v>
      </c>
      <c r="E8850" s="56">
        <v>0</v>
      </c>
      <c r="F8850" s="56">
        <v>0</v>
      </c>
      <c r="G8850" s="56">
        <v>0</v>
      </c>
      <c r="H8850" s="56">
        <v>0</v>
      </c>
      <c r="I8850" s="58">
        <v>44238</v>
      </c>
      <c r="J8850" s="56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3">
      <c r="A8851" s="56">
        <v>13085500</v>
      </c>
      <c r="B8851" s="57" t="s">
        <v>10</v>
      </c>
      <c r="C8851" s="58">
        <v>44239</v>
      </c>
      <c r="D8851" s="56">
        <v>0</v>
      </c>
      <c r="E8851" s="56">
        <v>0</v>
      </c>
      <c r="F8851" s="56">
        <v>0</v>
      </c>
      <c r="G8851" s="56">
        <v>0</v>
      </c>
      <c r="H8851" s="56">
        <v>0</v>
      </c>
      <c r="I8851" s="58">
        <v>44239</v>
      </c>
      <c r="J8851" s="56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3">
      <c r="A8852" s="56">
        <v>13085500</v>
      </c>
      <c r="B8852" s="57" t="s">
        <v>10</v>
      </c>
      <c r="C8852" s="58">
        <v>44240</v>
      </c>
      <c r="D8852" s="56">
        <v>0</v>
      </c>
      <c r="E8852" s="56">
        <v>0</v>
      </c>
      <c r="F8852" s="56">
        <v>0</v>
      </c>
      <c r="G8852" s="56">
        <v>0</v>
      </c>
      <c r="H8852" s="56">
        <v>0</v>
      </c>
      <c r="I8852" s="58">
        <v>44240</v>
      </c>
      <c r="J8852" s="56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3">
      <c r="A8853" s="56">
        <v>13085500</v>
      </c>
      <c r="B8853" s="57" t="s">
        <v>10</v>
      </c>
      <c r="C8853" s="58">
        <v>44241</v>
      </c>
      <c r="D8853" s="56">
        <v>0</v>
      </c>
      <c r="E8853" s="56">
        <v>0</v>
      </c>
      <c r="F8853" s="56">
        <v>0</v>
      </c>
      <c r="G8853" s="56">
        <v>0</v>
      </c>
      <c r="H8853" s="56">
        <v>0</v>
      </c>
      <c r="I8853" s="58">
        <v>44241</v>
      </c>
      <c r="J8853" s="56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3">
      <c r="A8854" s="56">
        <v>13085500</v>
      </c>
      <c r="B8854" s="57" t="s">
        <v>10</v>
      </c>
      <c r="C8854" s="58">
        <v>44242</v>
      </c>
      <c r="D8854" s="56">
        <v>0</v>
      </c>
      <c r="E8854" s="56">
        <v>0</v>
      </c>
      <c r="F8854" s="56">
        <v>0</v>
      </c>
      <c r="G8854" s="56">
        <v>0</v>
      </c>
      <c r="H8854" s="56">
        <v>0</v>
      </c>
      <c r="I8854" s="58">
        <v>44242</v>
      </c>
      <c r="J8854" s="56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3">
      <c r="A8855" s="56">
        <v>13085500</v>
      </c>
      <c r="B8855" s="57" t="s">
        <v>10</v>
      </c>
      <c r="C8855" s="58">
        <v>44243</v>
      </c>
      <c r="D8855" s="56">
        <v>0</v>
      </c>
      <c r="E8855" s="56">
        <v>0</v>
      </c>
      <c r="F8855" s="56">
        <v>0</v>
      </c>
      <c r="G8855" s="56">
        <v>0</v>
      </c>
      <c r="H8855" s="56">
        <v>0</v>
      </c>
      <c r="I8855" s="58">
        <v>44243</v>
      </c>
      <c r="J8855" s="56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3">
      <c r="A8856" s="56">
        <v>13085500</v>
      </c>
      <c r="B8856" s="57" t="s">
        <v>10</v>
      </c>
      <c r="C8856" s="58">
        <v>44244</v>
      </c>
      <c r="D8856" s="56">
        <v>0</v>
      </c>
      <c r="E8856" s="56">
        <v>0</v>
      </c>
      <c r="F8856" s="56">
        <v>0</v>
      </c>
      <c r="G8856" s="56">
        <v>0</v>
      </c>
      <c r="H8856" s="56">
        <v>0</v>
      </c>
      <c r="I8856" s="58">
        <v>44244</v>
      </c>
      <c r="J8856" s="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3">
      <c r="A8857" s="56">
        <v>13085500</v>
      </c>
      <c r="B8857" s="57" t="s">
        <v>10</v>
      </c>
      <c r="C8857" s="58">
        <v>44245</v>
      </c>
      <c r="D8857" s="56">
        <v>0</v>
      </c>
      <c r="E8857" s="56">
        <v>0</v>
      </c>
      <c r="F8857" s="56">
        <v>0</v>
      </c>
      <c r="G8857" s="56">
        <v>0</v>
      </c>
      <c r="H8857" s="56">
        <v>0</v>
      </c>
      <c r="I8857" s="58">
        <v>44245</v>
      </c>
      <c r="J8857" s="56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3">
      <c r="A8858" s="56">
        <v>13085500</v>
      </c>
      <c r="B8858" s="57" t="s">
        <v>10</v>
      </c>
      <c r="C8858" s="58">
        <v>44246</v>
      </c>
      <c r="D8858" s="56">
        <v>0</v>
      </c>
      <c r="E8858" s="56">
        <v>0</v>
      </c>
      <c r="F8858" s="56">
        <v>0</v>
      </c>
      <c r="G8858" s="56">
        <v>0</v>
      </c>
      <c r="H8858" s="56">
        <v>0</v>
      </c>
      <c r="I8858" s="58">
        <v>44246</v>
      </c>
      <c r="J8858" s="56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3">
      <c r="A8859" s="56">
        <v>13085500</v>
      </c>
      <c r="B8859" s="57" t="s">
        <v>10</v>
      </c>
      <c r="C8859" s="58">
        <v>44247</v>
      </c>
      <c r="D8859" s="56">
        <v>0</v>
      </c>
      <c r="E8859" s="56">
        <v>0</v>
      </c>
      <c r="F8859" s="56">
        <v>0</v>
      </c>
      <c r="G8859" s="56">
        <v>0</v>
      </c>
      <c r="H8859" s="56">
        <v>0</v>
      </c>
      <c r="I8859" s="58">
        <v>44247</v>
      </c>
      <c r="J8859" s="56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3">
      <c r="A8860" s="56">
        <v>13085500</v>
      </c>
      <c r="B8860" s="57" t="s">
        <v>10</v>
      </c>
      <c r="C8860" s="58">
        <v>44248</v>
      </c>
      <c r="D8860" s="56">
        <v>0</v>
      </c>
      <c r="E8860" s="56">
        <v>0</v>
      </c>
      <c r="F8860" s="56">
        <v>0</v>
      </c>
      <c r="G8860" s="56">
        <v>0</v>
      </c>
      <c r="H8860" s="56">
        <v>0</v>
      </c>
      <c r="I8860" s="58">
        <v>44248</v>
      </c>
      <c r="J8860" s="56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3">
      <c r="A8861" s="56">
        <v>13085500</v>
      </c>
      <c r="B8861" s="57" t="s">
        <v>10</v>
      </c>
      <c r="C8861" s="58">
        <v>44249</v>
      </c>
      <c r="D8861" s="56">
        <v>0</v>
      </c>
      <c r="E8861" s="56">
        <v>0</v>
      </c>
      <c r="F8861" s="56">
        <v>0</v>
      </c>
      <c r="G8861" s="56">
        <v>0</v>
      </c>
      <c r="H8861" s="56">
        <v>0</v>
      </c>
      <c r="I8861" s="58">
        <v>44249</v>
      </c>
      <c r="J8861" s="56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3">
      <c r="A8862" s="56">
        <v>13085500</v>
      </c>
      <c r="B8862" s="57" t="s">
        <v>10</v>
      </c>
      <c r="C8862" s="58">
        <v>44250</v>
      </c>
      <c r="D8862" s="56">
        <v>0</v>
      </c>
      <c r="E8862" s="56">
        <v>0</v>
      </c>
      <c r="F8862" s="56">
        <v>0</v>
      </c>
      <c r="G8862" s="56">
        <v>0</v>
      </c>
      <c r="H8862" s="56">
        <v>0</v>
      </c>
      <c r="I8862" s="58">
        <v>44250</v>
      </c>
      <c r="J8862" s="56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3">
      <c r="A8863" s="56">
        <v>13085500</v>
      </c>
      <c r="B8863" s="57" t="s">
        <v>10</v>
      </c>
      <c r="C8863" s="58">
        <v>44251</v>
      </c>
      <c r="D8863" s="56">
        <v>0</v>
      </c>
      <c r="E8863" s="56">
        <v>0</v>
      </c>
      <c r="F8863" s="56">
        <v>0</v>
      </c>
      <c r="G8863" s="56">
        <v>0</v>
      </c>
      <c r="H8863" s="56">
        <v>0</v>
      </c>
      <c r="I8863" s="58">
        <v>44251</v>
      </c>
      <c r="J8863" s="56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3">
      <c r="A8864" s="56">
        <v>13085500</v>
      </c>
      <c r="B8864" s="57" t="s">
        <v>10</v>
      </c>
      <c r="C8864" s="58">
        <v>44252</v>
      </c>
      <c r="D8864" s="56">
        <v>0</v>
      </c>
      <c r="E8864" s="56">
        <v>0</v>
      </c>
      <c r="F8864" s="56">
        <v>0</v>
      </c>
      <c r="G8864" s="56">
        <v>0</v>
      </c>
      <c r="H8864" s="56">
        <v>0</v>
      </c>
      <c r="I8864" s="58">
        <v>44252</v>
      </c>
      <c r="J8864" s="56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3">
      <c r="A8865" s="56">
        <v>13085500</v>
      </c>
      <c r="B8865" s="57" t="s">
        <v>10</v>
      </c>
      <c r="C8865" s="58">
        <v>44253</v>
      </c>
      <c r="D8865" s="56">
        <v>0</v>
      </c>
      <c r="E8865" s="56">
        <v>0</v>
      </c>
      <c r="F8865" s="56">
        <v>0</v>
      </c>
      <c r="G8865" s="56">
        <v>0</v>
      </c>
      <c r="H8865" s="56">
        <v>0</v>
      </c>
      <c r="I8865" s="58">
        <v>44253</v>
      </c>
      <c r="J8865" s="56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3">
      <c r="A8866" s="56">
        <v>13085500</v>
      </c>
      <c r="B8866" s="57" t="s">
        <v>10</v>
      </c>
      <c r="C8866" s="58">
        <v>44254</v>
      </c>
      <c r="D8866" s="56">
        <v>0</v>
      </c>
      <c r="E8866" s="56">
        <v>0</v>
      </c>
      <c r="F8866" s="56">
        <v>0</v>
      </c>
      <c r="G8866" s="56">
        <v>0</v>
      </c>
      <c r="H8866" s="56">
        <v>0</v>
      </c>
      <c r="I8866" s="58">
        <v>44254</v>
      </c>
      <c r="J8866" s="5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3">
      <c r="A8867" s="56">
        <v>13085500</v>
      </c>
      <c r="B8867" s="57" t="s">
        <v>10</v>
      </c>
      <c r="C8867" s="58">
        <v>44255</v>
      </c>
      <c r="D8867" s="56">
        <v>0</v>
      </c>
      <c r="E8867" s="56">
        <v>0</v>
      </c>
      <c r="F8867" s="56">
        <v>0</v>
      </c>
      <c r="G8867" s="56">
        <v>0</v>
      </c>
      <c r="H8867" s="56">
        <v>0</v>
      </c>
      <c r="I8867" s="58">
        <v>44255</v>
      </c>
      <c r="J8867" s="56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3">
      <c r="A8868" s="56">
        <v>13085500</v>
      </c>
      <c r="B8868" s="57" t="s">
        <v>10</v>
      </c>
      <c r="C8868" s="58">
        <v>44256</v>
      </c>
      <c r="D8868" s="56">
        <v>0</v>
      </c>
      <c r="E8868" s="56">
        <v>0</v>
      </c>
      <c r="F8868" s="56">
        <v>0</v>
      </c>
      <c r="G8868" s="56">
        <v>0</v>
      </c>
      <c r="H8868" s="56">
        <v>0</v>
      </c>
      <c r="I8868" s="58">
        <v>44256</v>
      </c>
      <c r="J8868" s="56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3">
      <c r="A8869" s="56">
        <v>13085500</v>
      </c>
      <c r="B8869" s="57" t="s">
        <v>10</v>
      </c>
      <c r="C8869" s="58">
        <v>44257</v>
      </c>
      <c r="D8869" s="56">
        <v>0</v>
      </c>
      <c r="E8869" s="56">
        <v>0</v>
      </c>
      <c r="F8869" s="56">
        <v>0</v>
      </c>
      <c r="G8869" s="56">
        <v>0</v>
      </c>
      <c r="H8869" s="56">
        <v>0</v>
      </c>
      <c r="I8869" s="58">
        <v>44257</v>
      </c>
      <c r="J8869" s="56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3">
      <c r="A8870" s="56">
        <v>13085500</v>
      </c>
      <c r="B8870" s="57" t="s">
        <v>10</v>
      </c>
      <c r="C8870" s="58">
        <v>44258</v>
      </c>
      <c r="D8870" s="56">
        <v>0</v>
      </c>
      <c r="E8870" s="56">
        <v>0</v>
      </c>
      <c r="F8870" s="56">
        <v>0</v>
      </c>
      <c r="G8870" s="56">
        <v>0</v>
      </c>
      <c r="H8870" s="56">
        <v>0</v>
      </c>
      <c r="I8870" s="58">
        <v>44258</v>
      </c>
      <c r="J8870" s="56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3">
      <c r="A8871" s="56">
        <v>13085500</v>
      </c>
      <c r="B8871" s="57" t="s">
        <v>10</v>
      </c>
      <c r="C8871" s="58">
        <v>44259</v>
      </c>
      <c r="D8871" s="56">
        <v>0</v>
      </c>
      <c r="E8871" s="56">
        <v>0</v>
      </c>
      <c r="F8871" s="56">
        <v>0</v>
      </c>
      <c r="G8871" s="56">
        <v>0</v>
      </c>
      <c r="H8871" s="56">
        <v>0</v>
      </c>
      <c r="I8871" s="58">
        <v>44259</v>
      </c>
      <c r="J8871" s="56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3">
      <c r="A8872" s="56">
        <v>13085500</v>
      </c>
      <c r="B8872" s="57" t="s">
        <v>10</v>
      </c>
      <c r="C8872" s="58">
        <v>44260</v>
      </c>
      <c r="D8872" s="56">
        <v>0</v>
      </c>
      <c r="E8872" s="56">
        <v>0</v>
      </c>
      <c r="F8872" s="56">
        <v>0</v>
      </c>
      <c r="G8872" s="56">
        <v>0</v>
      </c>
      <c r="H8872" s="56">
        <v>0</v>
      </c>
      <c r="I8872" s="58">
        <v>44260</v>
      </c>
      <c r="J8872" s="56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3">
      <c r="A8873" s="56">
        <v>13085500</v>
      </c>
      <c r="B8873" s="57" t="s">
        <v>10</v>
      </c>
      <c r="C8873" s="58">
        <v>44261</v>
      </c>
      <c r="D8873" s="56">
        <v>0</v>
      </c>
      <c r="E8873" s="56">
        <v>0</v>
      </c>
      <c r="F8873" s="56">
        <v>0</v>
      </c>
      <c r="G8873" s="56">
        <v>0</v>
      </c>
      <c r="H8873" s="56">
        <v>0</v>
      </c>
      <c r="I8873" s="58">
        <v>44261</v>
      </c>
      <c r="J8873" s="56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3">
      <c r="A8874" s="56">
        <v>13085500</v>
      </c>
      <c r="B8874" s="57" t="s">
        <v>10</v>
      </c>
      <c r="C8874" s="58">
        <v>44262</v>
      </c>
      <c r="D8874" s="56">
        <v>0</v>
      </c>
      <c r="E8874" s="56">
        <v>0</v>
      </c>
      <c r="F8874" s="56">
        <v>0</v>
      </c>
      <c r="G8874" s="56">
        <v>0</v>
      </c>
      <c r="H8874" s="56">
        <v>0</v>
      </c>
      <c r="I8874" s="58">
        <v>44262</v>
      </c>
      <c r="J8874" s="56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3">
      <c r="A8875" s="56">
        <v>13085500</v>
      </c>
      <c r="B8875" s="57" t="s">
        <v>10</v>
      </c>
      <c r="C8875" s="58">
        <v>44263</v>
      </c>
      <c r="D8875" s="56">
        <v>0</v>
      </c>
      <c r="E8875" s="56">
        <v>0</v>
      </c>
      <c r="F8875" s="56">
        <v>0</v>
      </c>
      <c r="G8875" s="56">
        <v>0</v>
      </c>
      <c r="H8875" s="56">
        <v>0</v>
      </c>
      <c r="I8875" s="58">
        <v>44263</v>
      </c>
      <c r="J8875" s="56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3">
      <c r="A8876" s="56">
        <v>13085500</v>
      </c>
      <c r="B8876" s="57" t="s">
        <v>10</v>
      </c>
      <c r="C8876" s="58">
        <v>44264</v>
      </c>
      <c r="D8876" s="56">
        <v>0</v>
      </c>
      <c r="E8876" s="56">
        <v>0</v>
      </c>
      <c r="F8876" s="56">
        <v>0</v>
      </c>
      <c r="G8876" s="56">
        <v>0</v>
      </c>
      <c r="H8876" s="56">
        <v>0</v>
      </c>
      <c r="I8876" s="58">
        <v>44264</v>
      </c>
      <c r="J8876" s="5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si="831"/>
        <v>0</v>
      </c>
      <c r="O8876">
        <f t="shared" si="832"/>
        <v>0</v>
      </c>
      <c r="P8876">
        <f t="shared" si="833"/>
        <v>0</v>
      </c>
    </row>
    <row r="8877" spans="1:16" x14ac:dyDescent="0.3">
      <c r="A8877" s="56">
        <v>13085500</v>
      </c>
      <c r="B8877" s="57" t="s">
        <v>10</v>
      </c>
      <c r="C8877" s="58">
        <v>44265</v>
      </c>
      <c r="D8877" s="56">
        <v>0</v>
      </c>
      <c r="E8877" s="56">
        <v>0</v>
      </c>
      <c r="F8877" s="56">
        <v>0</v>
      </c>
      <c r="G8877" s="56">
        <v>0</v>
      </c>
      <c r="H8877" s="56">
        <v>0</v>
      </c>
      <c r="I8877" s="58">
        <v>44265</v>
      </c>
      <c r="J8877" s="56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1"/>
        <v>0</v>
      </c>
      <c r="O8877">
        <f t="shared" si="832"/>
        <v>0</v>
      </c>
      <c r="P8877">
        <f t="shared" si="833"/>
        <v>0</v>
      </c>
    </row>
    <row r="8878" spans="1:16" x14ac:dyDescent="0.3">
      <c r="A8878" s="56">
        <v>13085500</v>
      </c>
      <c r="B8878" s="57" t="s">
        <v>10</v>
      </c>
      <c r="C8878" s="58">
        <v>44266</v>
      </c>
      <c r="D8878" s="56">
        <v>0</v>
      </c>
      <c r="E8878" s="56">
        <v>0</v>
      </c>
      <c r="F8878" s="56">
        <v>0</v>
      </c>
      <c r="G8878" s="56">
        <v>0</v>
      </c>
      <c r="H8878" s="56">
        <v>0</v>
      </c>
      <c r="I8878" s="58">
        <v>44266</v>
      </c>
      <c r="J8878" s="56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1"/>
        <v>0</v>
      </c>
      <c r="O8878">
        <f t="shared" si="832"/>
        <v>0</v>
      </c>
      <c r="P8878">
        <f t="shared" si="833"/>
        <v>0</v>
      </c>
    </row>
    <row r="8879" spans="1:16" x14ac:dyDescent="0.3">
      <c r="A8879" s="56">
        <v>13085500</v>
      </c>
      <c r="B8879" s="57" t="s">
        <v>10</v>
      </c>
      <c r="C8879" s="58">
        <v>44267</v>
      </c>
      <c r="D8879" s="56">
        <v>0</v>
      </c>
      <c r="E8879" s="56">
        <v>0</v>
      </c>
      <c r="F8879" s="56">
        <v>0</v>
      </c>
      <c r="G8879" s="56">
        <v>0</v>
      </c>
      <c r="H8879" s="56">
        <v>0</v>
      </c>
      <c r="I8879" s="58">
        <v>44267</v>
      </c>
      <c r="J8879" s="56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1"/>
        <v>0</v>
      </c>
      <c r="O8879">
        <f t="shared" si="832"/>
        <v>0</v>
      </c>
      <c r="P8879">
        <f t="shared" si="833"/>
        <v>0</v>
      </c>
    </row>
    <row r="8880" spans="1:16" x14ac:dyDescent="0.3">
      <c r="A8880" s="56">
        <v>13085500</v>
      </c>
      <c r="B8880" s="57" t="s">
        <v>10</v>
      </c>
      <c r="C8880" s="58">
        <v>44268</v>
      </c>
      <c r="D8880" s="56">
        <v>0</v>
      </c>
      <c r="E8880" s="56">
        <v>0</v>
      </c>
      <c r="F8880" s="56">
        <v>0</v>
      </c>
      <c r="G8880" s="56">
        <v>0</v>
      </c>
      <c r="H8880" s="56">
        <v>0</v>
      </c>
      <c r="I8880" s="58">
        <v>44268</v>
      </c>
      <c r="J8880" s="56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1"/>
        <v>0</v>
      </c>
      <c r="O8880">
        <f t="shared" si="832"/>
        <v>0</v>
      </c>
      <c r="P8880">
        <f t="shared" si="833"/>
        <v>0</v>
      </c>
    </row>
    <row r="8881" spans="1:16" x14ac:dyDescent="0.3">
      <c r="A8881" s="56">
        <v>13085500</v>
      </c>
      <c r="B8881" s="57" t="s">
        <v>10</v>
      </c>
      <c r="C8881" s="58">
        <v>44269</v>
      </c>
      <c r="D8881" s="56">
        <v>0</v>
      </c>
      <c r="E8881" s="56">
        <v>0</v>
      </c>
      <c r="F8881" s="56">
        <v>0</v>
      </c>
      <c r="G8881" s="56">
        <v>0</v>
      </c>
      <c r="H8881" s="56">
        <v>0</v>
      </c>
      <c r="I8881" s="58">
        <v>44269</v>
      </c>
      <c r="J8881" s="56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1"/>
        <v>0</v>
      </c>
      <c r="O8881">
        <f t="shared" si="832"/>
        <v>0</v>
      </c>
      <c r="P8881">
        <f t="shared" si="833"/>
        <v>0</v>
      </c>
    </row>
    <row r="8882" spans="1:16" x14ac:dyDescent="0.3">
      <c r="A8882" s="56">
        <v>13085500</v>
      </c>
      <c r="B8882" s="57" t="s">
        <v>10</v>
      </c>
      <c r="C8882" s="58">
        <v>44270</v>
      </c>
      <c r="D8882" s="56">
        <v>0</v>
      </c>
      <c r="E8882" s="56">
        <v>0</v>
      </c>
      <c r="F8882" s="56">
        <v>0</v>
      </c>
      <c r="G8882" s="56">
        <v>0</v>
      </c>
      <c r="H8882" s="56">
        <v>0</v>
      </c>
      <c r="I8882" s="58">
        <v>44270</v>
      </c>
      <c r="J8882" s="56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1"/>
        <v>0</v>
      </c>
      <c r="O8882">
        <f t="shared" si="832"/>
        <v>0</v>
      </c>
      <c r="P8882">
        <f t="shared" si="833"/>
        <v>0</v>
      </c>
    </row>
    <row r="8883" spans="1:16" x14ac:dyDescent="0.3">
      <c r="A8883" s="56">
        <v>13085500</v>
      </c>
      <c r="B8883" s="57" t="s">
        <v>10</v>
      </c>
      <c r="C8883" s="58">
        <v>44271</v>
      </c>
      <c r="D8883" s="56">
        <v>0</v>
      </c>
      <c r="E8883" s="56">
        <v>0</v>
      </c>
      <c r="F8883" s="56">
        <v>0</v>
      </c>
      <c r="G8883" s="56">
        <v>0</v>
      </c>
      <c r="H8883" s="56">
        <v>0</v>
      </c>
      <c r="I8883" s="58">
        <v>44271</v>
      </c>
      <c r="J8883" s="56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1"/>
        <v>0</v>
      </c>
      <c r="O8883">
        <f t="shared" si="832"/>
        <v>0</v>
      </c>
      <c r="P8883">
        <f t="shared" si="833"/>
        <v>0</v>
      </c>
    </row>
    <row r="8884" spans="1:16" x14ac:dyDescent="0.3">
      <c r="A8884" s="56">
        <v>13085500</v>
      </c>
      <c r="B8884" s="57" t="s">
        <v>10</v>
      </c>
      <c r="C8884" s="58">
        <v>44272</v>
      </c>
      <c r="D8884" s="56">
        <v>0</v>
      </c>
      <c r="E8884" s="56">
        <v>0</v>
      </c>
      <c r="F8884" s="56">
        <v>0</v>
      </c>
      <c r="G8884" s="56">
        <v>0</v>
      </c>
      <c r="H8884" s="56">
        <v>0</v>
      </c>
      <c r="I8884" s="58">
        <v>44272</v>
      </c>
      <c r="J8884" s="56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1"/>
        <v>0</v>
      </c>
      <c r="O8884">
        <f t="shared" si="832"/>
        <v>0</v>
      </c>
      <c r="P8884">
        <f t="shared" si="833"/>
        <v>0</v>
      </c>
    </row>
    <row r="8885" spans="1:16" x14ac:dyDescent="0.3">
      <c r="A8885" s="56">
        <v>13085500</v>
      </c>
      <c r="B8885" s="57" t="s">
        <v>10</v>
      </c>
      <c r="C8885" s="58">
        <v>44273</v>
      </c>
      <c r="D8885" s="56">
        <v>0</v>
      </c>
      <c r="E8885" s="56">
        <v>0</v>
      </c>
      <c r="F8885" s="56">
        <v>0</v>
      </c>
      <c r="G8885" s="56">
        <v>0</v>
      </c>
      <c r="H8885" s="56">
        <v>0</v>
      </c>
      <c r="I8885" s="58">
        <v>44273</v>
      </c>
      <c r="J8885" s="56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1"/>
        <v>0</v>
      </c>
      <c r="O8885">
        <f t="shared" si="832"/>
        <v>0</v>
      </c>
      <c r="P8885">
        <f t="shared" si="833"/>
        <v>0</v>
      </c>
    </row>
    <row r="8886" spans="1:16" x14ac:dyDescent="0.3">
      <c r="A8886" s="56">
        <v>13085500</v>
      </c>
      <c r="B8886" s="57" t="s">
        <v>10</v>
      </c>
      <c r="C8886" s="58">
        <v>44274</v>
      </c>
      <c r="D8886" s="56">
        <v>0</v>
      </c>
      <c r="E8886" s="56">
        <v>0</v>
      </c>
      <c r="F8886" s="56">
        <v>0</v>
      </c>
      <c r="G8886" s="56">
        <v>0</v>
      </c>
      <c r="H8886" s="56">
        <v>0</v>
      </c>
      <c r="I8886" s="58">
        <v>44274</v>
      </c>
      <c r="J8886" s="5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1"/>
        <v>0</v>
      </c>
      <c r="O8886">
        <f t="shared" si="832"/>
        <v>0</v>
      </c>
      <c r="P8886">
        <f t="shared" si="833"/>
        <v>0</v>
      </c>
    </row>
    <row r="8887" spans="1:16" x14ac:dyDescent="0.3">
      <c r="A8887" s="56">
        <v>13085500</v>
      </c>
      <c r="B8887" s="57" t="s">
        <v>10</v>
      </c>
      <c r="C8887" s="58">
        <v>44275</v>
      </c>
      <c r="D8887" s="56">
        <v>0</v>
      </c>
      <c r="E8887" s="56">
        <v>0</v>
      </c>
      <c r="F8887" s="56">
        <v>0</v>
      </c>
      <c r="G8887" s="56">
        <v>0</v>
      </c>
      <c r="H8887" s="56">
        <v>0</v>
      </c>
      <c r="I8887" s="58">
        <v>44275</v>
      </c>
      <c r="J8887" s="56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1"/>
        <v>0</v>
      </c>
      <c r="O8887">
        <f t="shared" si="832"/>
        <v>0</v>
      </c>
      <c r="P8887">
        <f t="shared" si="833"/>
        <v>0</v>
      </c>
    </row>
    <row r="8888" spans="1:16" x14ac:dyDescent="0.3">
      <c r="A8888" s="56">
        <v>13085500</v>
      </c>
      <c r="B8888" s="57" t="s">
        <v>10</v>
      </c>
      <c r="C8888" s="58">
        <v>44276</v>
      </c>
      <c r="D8888" s="56">
        <v>0</v>
      </c>
      <c r="E8888" s="56">
        <v>0</v>
      </c>
      <c r="F8888" s="56">
        <v>0</v>
      </c>
      <c r="G8888" s="56">
        <v>0</v>
      </c>
      <c r="H8888" s="56">
        <v>0</v>
      </c>
      <c r="I8888" s="58">
        <v>44276</v>
      </c>
      <c r="J8888" s="56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1"/>
        <v>0</v>
      </c>
      <c r="O8888">
        <f t="shared" si="832"/>
        <v>0</v>
      </c>
      <c r="P8888">
        <f t="shared" si="833"/>
        <v>0</v>
      </c>
    </row>
    <row r="8889" spans="1:16" x14ac:dyDescent="0.3">
      <c r="A8889" s="56">
        <v>13085500</v>
      </c>
      <c r="B8889" s="57" t="s">
        <v>10</v>
      </c>
      <c r="C8889" s="58">
        <v>44277</v>
      </c>
      <c r="D8889" s="56">
        <v>0</v>
      </c>
      <c r="E8889" s="56">
        <v>0</v>
      </c>
      <c r="F8889" s="56">
        <v>0</v>
      </c>
      <c r="G8889" s="56">
        <v>0</v>
      </c>
      <c r="H8889" s="56">
        <v>0</v>
      </c>
      <c r="I8889" s="58">
        <v>44277</v>
      </c>
      <c r="J8889" s="56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1"/>
        <v>0</v>
      </c>
      <c r="O8889">
        <f t="shared" si="832"/>
        <v>0</v>
      </c>
      <c r="P8889">
        <f t="shared" si="833"/>
        <v>0</v>
      </c>
    </row>
    <row r="8890" spans="1:16" x14ac:dyDescent="0.3">
      <c r="A8890" s="56">
        <v>13085500</v>
      </c>
      <c r="B8890" s="57" t="s">
        <v>10</v>
      </c>
      <c r="C8890" s="58">
        <v>44278</v>
      </c>
      <c r="D8890" s="56">
        <v>0</v>
      </c>
      <c r="E8890" s="56">
        <v>0</v>
      </c>
      <c r="F8890" s="56">
        <v>0</v>
      </c>
      <c r="G8890" s="56">
        <v>0</v>
      </c>
      <c r="H8890" s="56">
        <v>0</v>
      </c>
      <c r="I8890" s="58">
        <v>44278</v>
      </c>
      <c r="J8890" s="56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1"/>
        <v>0</v>
      </c>
      <c r="O8890">
        <f t="shared" si="832"/>
        <v>0</v>
      </c>
      <c r="P8890">
        <f t="shared" si="833"/>
        <v>0</v>
      </c>
    </row>
    <row r="8891" spans="1:16" x14ac:dyDescent="0.3">
      <c r="A8891" s="56">
        <v>13085500</v>
      </c>
      <c r="B8891" s="57" t="s">
        <v>10</v>
      </c>
      <c r="C8891" s="58">
        <v>44279</v>
      </c>
      <c r="D8891" s="56">
        <v>0</v>
      </c>
      <c r="E8891" s="56">
        <v>0</v>
      </c>
      <c r="F8891" s="56">
        <v>0</v>
      </c>
      <c r="G8891" s="56">
        <v>0</v>
      </c>
      <c r="H8891" s="56">
        <v>0</v>
      </c>
      <c r="I8891" s="58">
        <v>44279</v>
      </c>
      <c r="J8891" s="56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1"/>
        <v>0</v>
      </c>
      <c r="O8891">
        <f t="shared" si="832"/>
        <v>0</v>
      </c>
      <c r="P8891">
        <f t="shared" si="833"/>
        <v>0</v>
      </c>
    </row>
    <row r="8892" spans="1:16" x14ac:dyDescent="0.3">
      <c r="A8892" s="56">
        <v>13085500</v>
      </c>
      <c r="B8892" s="57" t="s">
        <v>10</v>
      </c>
      <c r="C8892" s="58">
        <v>44280</v>
      </c>
      <c r="D8892" s="56">
        <v>0</v>
      </c>
      <c r="E8892" s="56">
        <v>0</v>
      </c>
      <c r="F8892" s="56">
        <v>0</v>
      </c>
      <c r="G8892" s="56">
        <v>0</v>
      </c>
      <c r="H8892" s="56">
        <v>0</v>
      </c>
      <c r="I8892" s="58">
        <v>44280</v>
      </c>
      <c r="J8892" s="56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1"/>
        <v>0</v>
      </c>
      <c r="O8892">
        <f t="shared" si="832"/>
        <v>0</v>
      </c>
      <c r="P8892">
        <f t="shared" si="833"/>
        <v>0</v>
      </c>
    </row>
    <row r="8893" spans="1:16" x14ac:dyDescent="0.3">
      <c r="A8893" s="56">
        <v>13085500</v>
      </c>
      <c r="B8893" s="57" t="s">
        <v>10</v>
      </c>
      <c r="C8893" s="58">
        <v>44281</v>
      </c>
      <c r="D8893" s="56">
        <v>0</v>
      </c>
      <c r="E8893" s="56">
        <v>0</v>
      </c>
      <c r="F8893" s="56">
        <v>0</v>
      </c>
      <c r="G8893" s="56">
        <v>0</v>
      </c>
      <c r="H8893" s="56">
        <v>0</v>
      </c>
      <c r="I8893" s="58">
        <v>44281</v>
      </c>
      <c r="J8893" s="56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1"/>
        <v>0</v>
      </c>
      <c r="O8893">
        <f t="shared" si="832"/>
        <v>0</v>
      </c>
      <c r="P8893">
        <f t="shared" si="833"/>
        <v>0</v>
      </c>
    </row>
    <row r="8894" spans="1:16" x14ac:dyDescent="0.3">
      <c r="A8894" s="56">
        <v>13085500</v>
      </c>
      <c r="B8894" s="57" t="s">
        <v>10</v>
      </c>
      <c r="C8894" s="58">
        <v>44282</v>
      </c>
      <c r="D8894" s="56">
        <v>0</v>
      </c>
      <c r="E8894" s="56">
        <v>0</v>
      </c>
      <c r="F8894" s="56">
        <v>0</v>
      </c>
      <c r="G8894" s="56">
        <v>0</v>
      </c>
      <c r="H8894" s="56">
        <v>0</v>
      </c>
      <c r="I8894" s="58">
        <v>44282</v>
      </c>
      <c r="J8894" s="56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1"/>
        <v>0</v>
      </c>
      <c r="O8894">
        <f t="shared" si="832"/>
        <v>0</v>
      </c>
      <c r="P8894">
        <f t="shared" si="833"/>
        <v>0</v>
      </c>
    </row>
    <row r="8895" spans="1:16" x14ac:dyDescent="0.3">
      <c r="A8895" s="56">
        <v>13085500</v>
      </c>
      <c r="B8895" s="57" t="s">
        <v>10</v>
      </c>
      <c r="C8895" s="58">
        <v>44283</v>
      </c>
      <c r="D8895" s="56">
        <v>0</v>
      </c>
      <c r="E8895" s="56">
        <v>0</v>
      </c>
      <c r="F8895" s="56">
        <v>0</v>
      </c>
      <c r="G8895" s="56">
        <v>0</v>
      </c>
      <c r="H8895" s="56">
        <v>0</v>
      </c>
      <c r="I8895" s="58">
        <v>44283</v>
      </c>
      <c r="J8895" s="56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1"/>
        <v>0</v>
      </c>
      <c r="O8895">
        <f t="shared" si="832"/>
        <v>0</v>
      </c>
      <c r="P8895">
        <f t="shared" si="833"/>
        <v>0</v>
      </c>
    </row>
    <row r="8896" spans="1:16" x14ac:dyDescent="0.3">
      <c r="A8896" s="56">
        <v>13085500</v>
      </c>
      <c r="B8896" s="57" t="s">
        <v>10</v>
      </c>
      <c r="C8896" s="58">
        <v>44284</v>
      </c>
      <c r="D8896" s="56">
        <v>0</v>
      </c>
      <c r="E8896" s="56">
        <v>0</v>
      </c>
      <c r="F8896" s="56">
        <v>0</v>
      </c>
      <c r="G8896" s="56">
        <v>0</v>
      </c>
      <c r="H8896" s="56">
        <v>0</v>
      </c>
      <c r="I8896" s="58">
        <v>44284</v>
      </c>
      <c r="J8896" s="5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1"/>
        <v>0</v>
      </c>
      <c r="O8896">
        <f t="shared" si="832"/>
        <v>0</v>
      </c>
      <c r="P8896">
        <f t="shared" si="833"/>
        <v>0</v>
      </c>
    </row>
    <row r="8897" spans="1:16" x14ac:dyDescent="0.3">
      <c r="A8897" s="56">
        <v>13085500</v>
      </c>
      <c r="B8897" s="57" t="s">
        <v>10</v>
      </c>
      <c r="C8897" s="58">
        <v>44285</v>
      </c>
      <c r="D8897" s="56">
        <v>0</v>
      </c>
      <c r="E8897" s="56">
        <v>0</v>
      </c>
      <c r="F8897" s="56">
        <v>0</v>
      </c>
      <c r="G8897" s="56">
        <v>0</v>
      </c>
      <c r="H8897" s="56">
        <v>0</v>
      </c>
      <c r="I8897" s="58">
        <v>44285</v>
      </c>
      <c r="J8897" s="56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1"/>
        <v>0</v>
      </c>
      <c r="O8897">
        <f t="shared" si="832"/>
        <v>0</v>
      </c>
      <c r="P8897">
        <f t="shared" si="833"/>
        <v>0</v>
      </c>
    </row>
    <row r="8898" spans="1:16" x14ac:dyDescent="0.3">
      <c r="A8898" s="56">
        <v>13085500</v>
      </c>
      <c r="B8898" s="57" t="s">
        <v>10</v>
      </c>
      <c r="C8898" s="58">
        <v>44286</v>
      </c>
      <c r="D8898" s="56">
        <v>0</v>
      </c>
      <c r="E8898" s="56">
        <v>0</v>
      </c>
      <c r="F8898" s="56">
        <v>0</v>
      </c>
      <c r="G8898" s="56">
        <v>0</v>
      </c>
      <c r="H8898" s="56">
        <v>0</v>
      </c>
      <c r="I8898" s="58">
        <v>44286</v>
      </c>
      <c r="J8898" s="56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1"/>
        <v>0</v>
      </c>
      <c r="O8898">
        <f t="shared" si="832"/>
        <v>0</v>
      </c>
      <c r="P8898">
        <f t="shared" si="833"/>
        <v>0</v>
      </c>
    </row>
    <row r="8899" spans="1:16" x14ac:dyDescent="0.3">
      <c r="A8899" s="56">
        <v>13085500</v>
      </c>
      <c r="B8899" s="57" t="s">
        <v>10</v>
      </c>
      <c r="C8899" s="58">
        <v>44287</v>
      </c>
      <c r="D8899" s="56">
        <v>0</v>
      </c>
      <c r="E8899" s="56">
        <v>0</v>
      </c>
      <c r="F8899" s="56">
        <v>0</v>
      </c>
      <c r="G8899" s="56">
        <v>0</v>
      </c>
      <c r="H8899" s="56">
        <v>0</v>
      </c>
      <c r="I8899" s="58">
        <v>44287</v>
      </c>
      <c r="J8899" s="56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ref="N8899:N8962" si="837">D8899*1.9835</f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3">
      <c r="A8900" s="56">
        <v>13085500</v>
      </c>
      <c r="B8900" s="57" t="s">
        <v>10</v>
      </c>
      <c r="C8900" s="58">
        <v>44288</v>
      </c>
      <c r="D8900" s="56">
        <v>0</v>
      </c>
      <c r="E8900" s="56">
        <v>0</v>
      </c>
      <c r="F8900" s="56">
        <v>0</v>
      </c>
      <c r="G8900" s="56">
        <v>0</v>
      </c>
      <c r="H8900" s="56">
        <v>0</v>
      </c>
      <c r="I8900" s="58">
        <v>44288</v>
      </c>
      <c r="J8900" s="56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3">
      <c r="A8901" s="56">
        <v>13085500</v>
      </c>
      <c r="B8901" s="57" t="s">
        <v>10</v>
      </c>
      <c r="C8901" s="58">
        <v>44289</v>
      </c>
      <c r="D8901" s="56">
        <v>0</v>
      </c>
      <c r="E8901" s="56">
        <v>0</v>
      </c>
      <c r="F8901" s="56">
        <v>0</v>
      </c>
      <c r="G8901" s="56">
        <v>0</v>
      </c>
      <c r="H8901" s="56">
        <v>0</v>
      </c>
      <c r="I8901" s="58">
        <v>44289</v>
      </c>
      <c r="J8901" s="56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3">
      <c r="A8902" s="56">
        <v>13085500</v>
      </c>
      <c r="B8902" s="57" t="s">
        <v>10</v>
      </c>
      <c r="C8902" s="58">
        <v>44290</v>
      </c>
      <c r="D8902" s="56">
        <v>0</v>
      </c>
      <c r="E8902" s="56">
        <v>0</v>
      </c>
      <c r="F8902" s="56">
        <v>0</v>
      </c>
      <c r="G8902" s="56">
        <v>0</v>
      </c>
      <c r="H8902" s="56">
        <v>0</v>
      </c>
      <c r="I8902" s="58">
        <v>44290</v>
      </c>
      <c r="J8902" s="56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3">
      <c r="A8903" s="56">
        <v>13085500</v>
      </c>
      <c r="B8903" s="57" t="s">
        <v>10</v>
      </c>
      <c r="C8903" s="58">
        <v>44291</v>
      </c>
      <c r="D8903" s="56">
        <v>0.8</v>
      </c>
      <c r="E8903" s="56">
        <v>1.5</v>
      </c>
      <c r="F8903" s="56">
        <v>0.8</v>
      </c>
      <c r="G8903" s="56">
        <v>1.5</v>
      </c>
      <c r="H8903" s="56">
        <v>-1.5</v>
      </c>
      <c r="I8903" s="58">
        <v>44291</v>
      </c>
      <c r="J8903" s="56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3">
      <c r="A8904" s="56">
        <v>13085500</v>
      </c>
      <c r="B8904" s="57" t="s">
        <v>10</v>
      </c>
      <c r="C8904" s="58">
        <v>44292</v>
      </c>
      <c r="D8904" s="56">
        <v>0.7</v>
      </c>
      <c r="E8904" s="56">
        <v>3</v>
      </c>
      <c r="F8904" s="56">
        <v>0.7</v>
      </c>
      <c r="G8904" s="56">
        <v>3</v>
      </c>
      <c r="H8904" s="56">
        <v>-3</v>
      </c>
      <c r="I8904" s="58">
        <v>44292</v>
      </c>
      <c r="J8904" s="56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3">
      <c r="A8905" s="56">
        <v>13085500</v>
      </c>
      <c r="B8905" s="57" t="s">
        <v>10</v>
      </c>
      <c r="C8905" s="58">
        <v>44293</v>
      </c>
      <c r="D8905" s="56">
        <v>30</v>
      </c>
      <c r="E8905" s="56">
        <v>61.9</v>
      </c>
      <c r="F8905" s="56">
        <v>30</v>
      </c>
      <c r="G8905" s="56">
        <v>62</v>
      </c>
      <c r="H8905" s="56">
        <v>-61.9</v>
      </c>
      <c r="I8905" s="58">
        <v>44293</v>
      </c>
      <c r="J8905" s="56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3">
      <c r="A8906" s="56">
        <v>13085500</v>
      </c>
      <c r="B8906" s="57" t="s">
        <v>10</v>
      </c>
      <c r="C8906" s="58">
        <v>44294</v>
      </c>
      <c r="D8906" s="56">
        <v>17</v>
      </c>
      <c r="E8906" s="56">
        <v>95.3</v>
      </c>
      <c r="F8906" s="56">
        <v>17</v>
      </c>
      <c r="G8906" s="56">
        <v>95</v>
      </c>
      <c r="H8906" s="56">
        <v>-95.3</v>
      </c>
      <c r="I8906" s="58">
        <v>44294</v>
      </c>
      <c r="J8906" s="5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3">
      <c r="A8907" s="56">
        <v>13085500</v>
      </c>
      <c r="B8907" s="57" t="s">
        <v>10</v>
      </c>
      <c r="C8907" s="58">
        <v>44295</v>
      </c>
      <c r="D8907" s="56">
        <v>41</v>
      </c>
      <c r="E8907" s="56">
        <v>177.4</v>
      </c>
      <c r="F8907" s="56">
        <v>41</v>
      </c>
      <c r="G8907" s="56">
        <v>177</v>
      </c>
      <c r="H8907" s="56">
        <v>-177.4</v>
      </c>
      <c r="I8907" s="58">
        <v>44295</v>
      </c>
      <c r="J8907" s="56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3">
      <c r="A8908" s="56">
        <v>13085500</v>
      </c>
      <c r="B8908" s="57" t="s">
        <v>10</v>
      </c>
      <c r="C8908" s="58">
        <v>44296</v>
      </c>
      <c r="D8908" s="56">
        <v>35</v>
      </c>
      <c r="E8908" s="56">
        <v>247.6</v>
      </c>
      <c r="F8908" s="56">
        <v>35</v>
      </c>
      <c r="G8908" s="56">
        <v>248</v>
      </c>
      <c r="H8908" s="56">
        <v>-247.6</v>
      </c>
      <c r="I8908" s="58">
        <v>44296</v>
      </c>
      <c r="J8908" s="56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3">
      <c r="A8909" s="56">
        <v>13085500</v>
      </c>
      <c r="B8909" s="57" t="s">
        <v>10</v>
      </c>
      <c r="C8909" s="58">
        <v>44297</v>
      </c>
      <c r="D8909" s="56">
        <v>36</v>
      </c>
      <c r="E8909" s="56">
        <v>318</v>
      </c>
      <c r="F8909" s="56">
        <v>36</v>
      </c>
      <c r="G8909" s="56">
        <v>318</v>
      </c>
      <c r="H8909" s="56">
        <v>-318</v>
      </c>
      <c r="I8909" s="58">
        <v>44297</v>
      </c>
      <c r="J8909" s="56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3">
      <c r="A8910" s="56">
        <v>13085500</v>
      </c>
      <c r="B8910" s="57" t="s">
        <v>10</v>
      </c>
      <c r="C8910" s="58">
        <v>44298</v>
      </c>
      <c r="D8910" s="56">
        <v>39</v>
      </c>
      <c r="E8910" s="56">
        <v>395.7</v>
      </c>
      <c r="F8910" s="56">
        <v>39</v>
      </c>
      <c r="G8910" s="56">
        <v>396</v>
      </c>
      <c r="H8910" s="56">
        <v>-395.7</v>
      </c>
      <c r="I8910" s="58">
        <v>44298</v>
      </c>
      <c r="J8910" s="56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3">
      <c r="A8911" s="56">
        <v>13085500</v>
      </c>
      <c r="B8911" s="57" t="s">
        <v>10</v>
      </c>
      <c r="C8911" s="58">
        <v>44299</v>
      </c>
      <c r="D8911" s="56">
        <v>35</v>
      </c>
      <c r="E8911" s="56">
        <v>465</v>
      </c>
      <c r="F8911" s="56">
        <v>35</v>
      </c>
      <c r="G8911" s="56">
        <v>465</v>
      </c>
      <c r="H8911" s="56">
        <v>-465</v>
      </c>
      <c r="I8911" s="58">
        <v>44299</v>
      </c>
      <c r="J8911" s="56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3">
      <c r="A8912" s="56">
        <v>13085500</v>
      </c>
      <c r="B8912" s="57" t="s">
        <v>10</v>
      </c>
      <c r="C8912" s="58">
        <v>44300</v>
      </c>
      <c r="D8912" s="56">
        <v>31</v>
      </c>
      <c r="E8912" s="56">
        <v>526.79999999999995</v>
      </c>
      <c r="F8912" s="56">
        <v>31</v>
      </c>
      <c r="G8912" s="56">
        <v>527</v>
      </c>
      <c r="H8912" s="56">
        <v>-526.79999999999995</v>
      </c>
      <c r="I8912" s="58">
        <v>44300</v>
      </c>
      <c r="J8912" s="56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3">
      <c r="A8913" s="56">
        <v>13085500</v>
      </c>
      <c r="B8913" s="57" t="s">
        <v>10</v>
      </c>
      <c r="C8913" s="58">
        <v>44301</v>
      </c>
      <c r="D8913" s="56">
        <v>46</v>
      </c>
      <c r="E8913" s="56">
        <v>618.4</v>
      </c>
      <c r="F8913" s="56">
        <v>46</v>
      </c>
      <c r="G8913" s="56">
        <v>618</v>
      </c>
      <c r="H8913" s="56">
        <v>-618.4</v>
      </c>
      <c r="I8913" s="58">
        <v>44301</v>
      </c>
      <c r="J8913" s="56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3">
      <c r="A8914" s="56">
        <v>13085500</v>
      </c>
      <c r="B8914" s="57" t="s">
        <v>10</v>
      </c>
      <c r="C8914" s="58">
        <v>44302</v>
      </c>
      <c r="D8914" s="56">
        <v>60</v>
      </c>
      <c r="E8914" s="56">
        <v>736.6</v>
      </c>
      <c r="F8914" s="56">
        <v>60</v>
      </c>
      <c r="G8914" s="56">
        <v>737</v>
      </c>
      <c r="H8914" s="56">
        <v>-736.6</v>
      </c>
      <c r="I8914" s="58">
        <v>44302</v>
      </c>
      <c r="J8914" s="56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3">
      <c r="A8915" s="56">
        <v>13085500</v>
      </c>
      <c r="B8915" s="57" t="s">
        <v>10</v>
      </c>
      <c r="C8915" s="58">
        <v>44303</v>
      </c>
      <c r="D8915" s="56">
        <v>63</v>
      </c>
      <c r="E8915" s="56">
        <v>860.6</v>
      </c>
      <c r="F8915" s="56">
        <v>63</v>
      </c>
      <c r="G8915" s="56">
        <v>861</v>
      </c>
      <c r="H8915" s="56">
        <v>-860.6</v>
      </c>
      <c r="I8915" s="58">
        <v>44303</v>
      </c>
      <c r="J8915" s="56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3">
      <c r="A8916" s="56">
        <v>13085500</v>
      </c>
      <c r="B8916" s="57" t="s">
        <v>10</v>
      </c>
      <c r="C8916" s="58">
        <v>44304</v>
      </c>
      <c r="D8916" s="56">
        <v>61</v>
      </c>
      <c r="E8916" s="56">
        <v>982.1</v>
      </c>
      <c r="F8916" s="56">
        <v>61</v>
      </c>
      <c r="G8916" s="56">
        <v>982</v>
      </c>
      <c r="H8916" s="56">
        <v>-982.1</v>
      </c>
      <c r="I8916" s="58">
        <v>44304</v>
      </c>
      <c r="J8916" s="5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3">
      <c r="A8917" s="56">
        <v>13085500</v>
      </c>
      <c r="B8917" s="57" t="s">
        <v>10</v>
      </c>
      <c r="C8917" s="58">
        <v>44305</v>
      </c>
      <c r="D8917" s="56">
        <v>57</v>
      </c>
      <c r="E8917" s="56">
        <v>1095</v>
      </c>
      <c r="F8917" s="56">
        <v>57</v>
      </c>
      <c r="G8917" s="56">
        <v>1095</v>
      </c>
      <c r="H8917" s="56">
        <v>-1095</v>
      </c>
      <c r="I8917" s="58">
        <v>44305</v>
      </c>
      <c r="J8917" s="56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3">
      <c r="A8918" s="56">
        <v>13085500</v>
      </c>
      <c r="B8918" s="57" t="s">
        <v>10</v>
      </c>
      <c r="C8918" s="58">
        <v>44306</v>
      </c>
      <c r="D8918" s="56">
        <v>66</v>
      </c>
      <c r="E8918" s="56">
        <v>1225.7</v>
      </c>
      <c r="F8918" s="56">
        <v>66</v>
      </c>
      <c r="G8918" s="56">
        <v>1226</v>
      </c>
      <c r="H8918" s="56">
        <v>-1225.7</v>
      </c>
      <c r="I8918" s="58">
        <v>44306</v>
      </c>
      <c r="J8918" s="56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3">
      <c r="A8919" s="56">
        <v>13085500</v>
      </c>
      <c r="B8919" s="57" t="s">
        <v>10</v>
      </c>
      <c r="C8919" s="58">
        <v>44307</v>
      </c>
      <c r="D8919" s="56">
        <v>92</v>
      </c>
      <c r="E8919" s="56">
        <v>1408.3</v>
      </c>
      <c r="F8919" s="56">
        <v>92</v>
      </c>
      <c r="G8919" s="56">
        <v>1408</v>
      </c>
      <c r="H8919" s="56">
        <v>-1408.3</v>
      </c>
      <c r="I8919" s="58">
        <v>44307</v>
      </c>
      <c r="J8919" s="56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3">
      <c r="A8920" s="56">
        <v>13085500</v>
      </c>
      <c r="B8920" s="57" t="s">
        <v>10</v>
      </c>
      <c r="C8920" s="58">
        <v>44308</v>
      </c>
      <c r="D8920" s="56">
        <v>123</v>
      </c>
      <c r="E8920" s="56">
        <v>1651.3</v>
      </c>
      <c r="F8920" s="56">
        <v>123</v>
      </c>
      <c r="G8920" s="56">
        <v>1651</v>
      </c>
      <c r="H8920" s="56">
        <v>-1651.3</v>
      </c>
      <c r="I8920" s="58">
        <v>44308</v>
      </c>
      <c r="J8920" s="56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3">
      <c r="A8921" s="56">
        <v>13085500</v>
      </c>
      <c r="B8921" s="57" t="s">
        <v>10</v>
      </c>
      <c r="C8921" s="58">
        <v>44309</v>
      </c>
      <c r="D8921" s="56">
        <v>146</v>
      </c>
      <c r="E8921" s="56">
        <v>1940.1</v>
      </c>
      <c r="F8921" s="56">
        <v>146</v>
      </c>
      <c r="G8921" s="56">
        <v>1940</v>
      </c>
      <c r="H8921" s="56">
        <v>-1940.1</v>
      </c>
      <c r="I8921" s="58">
        <v>44309</v>
      </c>
      <c r="J8921" s="56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3">
      <c r="A8922" s="56">
        <v>13085500</v>
      </c>
      <c r="B8922" s="57" t="s">
        <v>10</v>
      </c>
      <c r="C8922" s="58">
        <v>44310</v>
      </c>
      <c r="D8922" s="56">
        <v>149</v>
      </c>
      <c r="E8922" s="56">
        <v>2235.8000000000002</v>
      </c>
      <c r="F8922" s="56">
        <v>149</v>
      </c>
      <c r="G8922" s="56">
        <v>2236</v>
      </c>
      <c r="H8922" s="56">
        <v>-2235.8000000000002</v>
      </c>
      <c r="I8922" s="58">
        <v>44310</v>
      </c>
      <c r="J8922" s="56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3">
      <c r="A8923" s="56">
        <v>13085500</v>
      </c>
      <c r="B8923" s="57" t="s">
        <v>10</v>
      </c>
      <c r="C8923" s="58">
        <v>44311</v>
      </c>
      <c r="D8923" s="56">
        <v>137</v>
      </c>
      <c r="E8923" s="56">
        <v>2508.3000000000002</v>
      </c>
      <c r="F8923" s="56">
        <v>137</v>
      </c>
      <c r="G8923" s="56">
        <v>2508</v>
      </c>
      <c r="H8923" s="56">
        <v>-2508.3000000000002</v>
      </c>
      <c r="I8923" s="58">
        <v>44311</v>
      </c>
      <c r="J8923" s="56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3">
      <c r="A8924" s="56">
        <v>13085500</v>
      </c>
      <c r="B8924" s="57" t="s">
        <v>10</v>
      </c>
      <c r="C8924" s="58">
        <v>44312</v>
      </c>
      <c r="D8924" s="56">
        <v>139</v>
      </c>
      <c r="E8924" s="56">
        <v>2783.3</v>
      </c>
      <c r="F8924" s="56">
        <v>139</v>
      </c>
      <c r="G8924" s="56">
        <v>2783</v>
      </c>
      <c r="H8924" s="56">
        <v>-2783.3</v>
      </c>
      <c r="I8924" s="58">
        <v>44312</v>
      </c>
      <c r="J8924" s="56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3">
      <c r="A8925" s="56">
        <v>13085500</v>
      </c>
      <c r="B8925" s="57" t="s">
        <v>10</v>
      </c>
      <c r="C8925" s="58">
        <v>44313</v>
      </c>
      <c r="D8925" s="56">
        <v>129</v>
      </c>
      <c r="E8925" s="56">
        <v>3040</v>
      </c>
      <c r="F8925" s="56">
        <v>129</v>
      </c>
      <c r="G8925" s="56">
        <v>3040</v>
      </c>
      <c r="H8925" s="56">
        <v>-3040</v>
      </c>
      <c r="I8925" s="58">
        <v>44313</v>
      </c>
      <c r="J8925" s="56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3">
      <c r="A8926" s="56">
        <v>13085500</v>
      </c>
      <c r="B8926" s="57" t="s">
        <v>10</v>
      </c>
      <c r="C8926" s="58">
        <v>44314</v>
      </c>
      <c r="D8926" s="56">
        <v>138</v>
      </c>
      <c r="E8926" s="56">
        <v>3313.9</v>
      </c>
      <c r="F8926" s="56">
        <v>138</v>
      </c>
      <c r="G8926" s="56">
        <v>3314</v>
      </c>
      <c r="H8926" s="56">
        <v>-3313.9</v>
      </c>
      <c r="I8926" s="58">
        <v>44314</v>
      </c>
      <c r="J8926" s="5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3">
      <c r="A8927" s="56">
        <v>13085500</v>
      </c>
      <c r="B8927" s="57" t="s">
        <v>10</v>
      </c>
      <c r="C8927" s="58">
        <v>44315</v>
      </c>
      <c r="D8927" s="56">
        <v>153</v>
      </c>
      <c r="E8927" s="56">
        <v>3617.5</v>
      </c>
      <c r="F8927" s="56">
        <v>153</v>
      </c>
      <c r="G8927" s="56">
        <v>3618</v>
      </c>
      <c r="H8927" s="56">
        <v>-3617.5</v>
      </c>
      <c r="I8927" s="58">
        <v>44315</v>
      </c>
      <c r="J8927" s="56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3">
      <c r="A8928" s="56">
        <v>13085500</v>
      </c>
      <c r="B8928" s="57" t="s">
        <v>10</v>
      </c>
      <c r="C8928" s="58">
        <v>44316</v>
      </c>
      <c r="D8928" s="56">
        <v>166</v>
      </c>
      <c r="E8928" s="56">
        <v>3947.4</v>
      </c>
      <c r="F8928" s="56">
        <v>166</v>
      </c>
      <c r="G8928" s="56">
        <v>3947</v>
      </c>
      <c r="H8928" s="56">
        <v>-3947.4</v>
      </c>
      <c r="I8928" s="58">
        <v>44316</v>
      </c>
      <c r="J8928" s="56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3">
      <c r="A8929" s="56">
        <v>13085500</v>
      </c>
      <c r="B8929" s="57" t="s">
        <v>10</v>
      </c>
      <c r="C8929" s="58">
        <v>44317</v>
      </c>
      <c r="D8929" s="56">
        <v>158</v>
      </c>
      <c r="E8929" s="56">
        <v>4260.1000000000004</v>
      </c>
      <c r="F8929" s="56">
        <v>158</v>
      </c>
      <c r="G8929" s="56">
        <v>4260</v>
      </c>
      <c r="H8929" s="56">
        <v>-4260.1000000000004</v>
      </c>
      <c r="I8929" s="58">
        <v>44317</v>
      </c>
      <c r="J8929" s="56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3">
      <c r="A8930" s="56">
        <v>13085500</v>
      </c>
      <c r="B8930" s="57" t="s">
        <v>10</v>
      </c>
      <c r="C8930" s="58">
        <v>44318</v>
      </c>
      <c r="D8930" s="56">
        <v>146</v>
      </c>
      <c r="E8930" s="56">
        <v>4548.6000000000004</v>
      </c>
      <c r="F8930" s="56">
        <v>146</v>
      </c>
      <c r="G8930" s="56">
        <v>4549</v>
      </c>
      <c r="H8930" s="56">
        <v>-4548.6000000000004</v>
      </c>
      <c r="I8930" s="58">
        <v>44318</v>
      </c>
      <c r="J8930" s="56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3">
      <c r="A8931" s="56">
        <v>13085500</v>
      </c>
      <c r="B8931" s="57" t="s">
        <v>10</v>
      </c>
      <c r="C8931" s="58">
        <v>44319</v>
      </c>
      <c r="D8931" s="56">
        <v>164</v>
      </c>
      <c r="E8931" s="56">
        <v>4873.5</v>
      </c>
      <c r="F8931" s="56">
        <v>164</v>
      </c>
      <c r="G8931" s="56">
        <v>4874</v>
      </c>
      <c r="H8931" s="56">
        <v>-4873.5</v>
      </c>
      <c r="I8931" s="58">
        <v>44319</v>
      </c>
      <c r="J8931" s="56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3">
      <c r="A8932" s="56">
        <v>13085500</v>
      </c>
      <c r="B8932" s="57" t="s">
        <v>10</v>
      </c>
      <c r="C8932" s="58">
        <v>44320</v>
      </c>
      <c r="D8932" s="56">
        <v>173</v>
      </c>
      <c r="E8932" s="56">
        <v>5217</v>
      </c>
      <c r="F8932" s="56">
        <v>173</v>
      </c>
      <c r="G8932" s="56">
        <v>5217</v>
      </c>
      <c r="H8932" s="56">
        <v>-5217</v>
      </c>
      <c r="I8932" s="58">
        <v>44320</v>
      </c>
      <c r="J8932" s="56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3">
      <c r="A8933" s="56">
        <v>13085500</v>
      </c>
      <c r="B8933" s="57" t="s">
        <v>10</v>
      </c>
      <c r="C8933" s="58">
        <v>44321</v>
      </c>
      <c r="D8933" s="56">
        <v>173</v>
      </c>
      <c r="E8933" s="56">
        <v>5560.9</v>
      </c>
      <c r="F8933" s="56">
        <v>173</v>
      </c>
      <c r="G8933" s="56">
        <v>5561</v>
      </c>
      <c r="H8933" s="56">
        <v>-5560.9</v>
      </c>
      <c r="I8933" s="58">
        <v>44321</v>
      </c>
      <c r="J8933" s="56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3">
      <c r="A8934" s="56">
        <v>13085500</v>
      </c>
      <c r="B8934" s="57" t="s">
        <v>10</v>
      </c>
      <c r="C8934" s="58">
        <v>44322</v>
      </c>
      <c r="D8934" s="56">
        <v>172</v>
      </c>
      <c r="E8934" s="56">
        <v>5902.9</v>
      </c>
      <c r="F8934" s="56">
        <v>172</v>
      </c>
      <c r="G8934" s="56">
        <v>5903</v>
      </c>
      <c r="H8934" s="56">
        <v>-5902.9</v>
      </c>
      <c r="I8934" s="58">
        <v>44322</v>
      </c>
      <c r="J8934" s="56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3">
      <c r="A8935" s="56">
        <v>13085500</v>
      </c>
      <c r="B8935" s="57" t="s">
        <v>10</v>
      </c>
      <c r="C8935" s="58">
        <v>44323</v>
      </c>
      <c r="D8935" s="56">
        <v>171</v>
      </c>
      <c r="E8935" s="56">
        <v>6242</v>
      </c>
      <c r="F8935" s="56">
        <v>171</v>
      </c>
      <c r="G8935" s="56">
        <v>6242</v>
      </c>
      <c r="H8935" s="56">
        <v>-6242</v>
      </c>
      <c r="I8935" s="58">
        <v>44323</v>
      </c>
      <c r="J8935" s="56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3">
      <c r="A8936" s="56">
        <v>13085500</v>
      </c>
      <c r="B8936" s="57" t="s">
        <v>10</v>
      </c>
      <c r="C8936" s="58">
        <v>44324</v>
      </c>
      <c r="D8936" s="56">
        <v>153</v>
      </c>
      <c r="E8936" s="56">
        <v>6545.8</v>
      </c>
      <c r="F8936" s="56">
        <v>153</v>
      </c>
      <c r="G8936" s="56">
        <v>6546</v>
      </c>
      <c r="H8936" s="56">
        <v>-6545.8</v>
      </c>
      <c r="I8936" s="58">
        <v>44324</v>
      </c>
      <c r="J8936" s="5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3">
      <c r="A8937" s="56">
        <v>13085500</v>
      </c>
      <c r="B8937" s="57" t="s">
        <v>10</v>
      </c>
      <c r="C8937" s="58">
        <v>44325</v>
      </c>
      <c r="D8937" s="56">
        <v>144</v>
      </c>
      <c r="E8937" s="56">
        <v>6831.5</v>
      </c>
      <c r="F8937" s="56">
        <v>144</v>
      </c>
      <c r="G8937" s="56">
        <v>6832</v>
      </c>
      <c r="H8937" s="56">
        <v>-6831.5</v>
      </c>
      <c r="I8937" s="58">
        <v>44325</v>
      </c>
      <c r="J8937" s="56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3">
      <c r="A8938" s="56">
        <v>13085500</v>
      </c>
      <c r="B8938" s="57" t="s">
        <v>10</v>
      </c>
      <c r="C8938" s="58">
        <v>44326</v>
      </c>
      <c r="D8938" s="56">
        <v>167</v>
      </c>
      <c r="E8938" s="56">
        <v>7162.9</v>
      </c>
      <c r="F8938" s="56">
        <v>167</v>
      </c>
      <c r="G8938" s="56">
        <v>7163</v>
      </c>
      <c r="H8938" s="56">
        <v>-7162.9</v>
      </c>
      <c r="I8938" s="58">
        <v>44326</v>
      </c>
      <c r="J8938" s="56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3">
      <c r="A8939" s="56">
        <v>13085500</v>
      </c>
      <c r="B8939" s="57" t="s">
        <v>10</v>
      </c>
      <c r="C8939" s="58">
        <v>44327</v>
      </c>
      <c r="D8939" s="56">
        <v>189</v>
      </c>
      <c r="E8939" s="56">
        <v>7537</v>
      </c>
      <c r="F8939" s="56">
        <v>189</v>
      </c>
      <c r="G8939" s="56">
        <v>7537</v>
      </c>
      <c r="H8939" s="56">
        <v>-7537</v>
      </c>
      <c r="I8939" s="58">
        <v>44327</v>
      </c>
      <c r="J8939" s="56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3">
      <c r="A8940" s="56">
        <v>13085500</v>
      </c>
      <c r="B8940" s="57" t="s">
        <v>10</v>
      </c>
      <c r="C8940" s="58">
        <v>44328</v>
      </c>
      <c r="D8940" s="56">
        <v>200</v>
      </c>
      <c r="E8940" s="56">
        <v>7933.7</v>
      </c>
      <c r="F8940" s="56">
        <v>200</v>
      </c>
      <c r="G8940" s="56">
        <v>7934</v>
      </c>
      <c r="H8940" s="56">
        <v>-7933.7</v>
      </c>
      <c r="I8940" s="58">
        <v>44328</v>
      </c>
      <c r="J8940" s="56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si="837"/>
        <v>396.7</v>
      </c>
      <c r="O8940">
        <f t="shared" si="838"/>
        <v>396.7</v>
      </c>
      <c r="P8940">
        <f t="shared" si="839"/>
        <v>0</v>
      </c>
    </row>
    <row r="8941" spans="1:16" x14ac:dyDescent="0.3">
      <c r="A8941" s="56">
        <v>13085500</v>
      </c>
      <c r="B8941" s="57" t="s">
        <v>10</v>
      </c>
      <c r="C8941" s="58">
        <v>44329</v>
      </c>
      <c r="D8941" s="56">
        <v>208</v>
      </c>
      <c r="E8941" s="56">
        <v>8345.4</v>
      </c>
      <c r="F8941" s="56">
        <v>208</v>
      </c>
      <c r="G8941" s="56">
        <v>8345</v>
      </c>
      <c r="H8941" s="56">
        <v>-8345.4</v>
      </c>
      <c r="I8941" s="58">
        <v>44329</v>
      </c>
      <c r="J8941" s="56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37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3">
      <c r="A8942" s="56">
        <v>13085500</v>
      </c>
      <c r="B8942" s="57" t="s">
        <v>10</v>
      </c>
      <c r="C8942" s="58">
        <v>44330</v>
      </c>
      <c r="D8942" s="56">
        <v>211</v>
      </c>
      <c r="E8942" s="56">
        <v>8762.9</v>
      </c>
      <c r="F8942" s="56">
        <v>211</v>
      </c>
      <c r="G8942" s="56">
        <v>8763</v>
      </c>
      <c r="H8942" s="56">
        <v>-8762.9</v>
      </c>
      <c r="I8942" s="58">
        <v>44330</v>
      </c>
      <c r="J8942" s="56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37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3">
      <c r="A8943" s="56">
        <v>13085500</v>
      </c>
      <c r="B8943" s="57" t="s">
        <v>10</v>
      </c>
      <c r="C8943" s="58">
        <v>44331</v>
      </c>
      <c r="D8943" s="56">
        <v>214</v>
      </c>
      <c r="E8943" s="56">
        <v>9187.6</v>
      </c>
      <c r="F8943" s="56">
        <v>214</v>
      </c>
      <c r="G8943" s="56">
        <v>9188</v>
      </c>
      <c r="H8943" s="56">
        <v>-9187.6</v>
      </c>
      <c r="I8943" s="58">
        <v>44331</v>
      </c>
      <c r="J8943" s="56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37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3">
      <c r="A8944" s="56">
        <v>13085500</v>
      </c>
      <c r="B8944" s="57" t="s">
        <v>10</v>
      </c>
      <c r="C8944" s="58">
        <v>44332</v>
      </c>
      <c r="D8944" s="56">
        <v>210</v>
      </c>
      <c r="E8944" s="56">
        <v>9603.4</v>
      </c>
      <c r="F8944" s="56">
        <v>210</v>
      </c>
      <c r="G8944" s="56">
        <v>9603</v>
      </c>
      <c r="H8944" s="56">
        <v>-9603.4</v>
      </c>
      <c r="I8944" s="58">
        <v>44332</v>
      </c>
      <c r="J8944" s="56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37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3">
      <c r="A8945" s="56">
        <v>13085500</v>
      </c>
      <c r="B8945" s="57" t="s">
        <v>10</v>
      </c>
      <c r="C8945" s="58">
        <v>44333</v>
      </c>
      <c r="D8945" s="56">
        <v>205</v>
      </c>
      <c r="E8945" s="56">
        <v>10009.200000000001</v>
      </c>
      <c r="F8945" s="56">
        <v>205</v>
      </c>
      <c r="G8945" s="56">
        <v>10009</v>
      </c>
      <c r="H8945" s="56">
        <v>-10009.200000000001</v>
      </c>
      <c r="I8945" s="58">
        <v>44333</v>
      </c>
      <c r="J8945" s="56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37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3">
      <c r="A8946" s="56">
        <v>13085500</v>
      </c>
      <c r="B8946" s="57" t="s">
        <v>10</v>
      </c>
      <c r="C8946" s="58">
        <v>44334</v>
      </c>
      <c r="D8946" s="56">
        <v>186</v>
      </c>
      <c r="E8946" s="56">
        <v>10378.6</v>
      </c>
      <c r="F8946" s="56">
        <v>186</v>
      </c>
      <c r="G8946" s="56">
        <v>10379</v>
      </c>
      <c r="H8946" s="56">
        <v>-10378.6</v>
      </c>
      <c r="I8946" s="58">
        <v>44334</v>
      </c>
      <c r="J8946" s="5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37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3">
      <c r="A8947" s="56">
        <v>13085500</v>
      </c>
      <c r="B8947" s="57" t="s">
        <v>10</v>
      </c>
      <c r="C8947" s="58">
        <v>44335</v>
      </c>
      <c r="D8947" s="56">
        <v>194</v>
      </c>
      <c r="E8947" s="56">
        <v>10763.4</v>
      </c>
      <c r="F8947" s="56">
        <v>194</v>
      </c>
      <c r="G8947" s="56">
        <v>10763</v>
      </c>
      <c r="H8947" s="56">
        <v>-10763.4</v>
      </c>
      <c r="I8947" s="58">
        <v>44335</v>
      </c>
      <c r="J8947" s="56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37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3">
      <c r="A8948" s="56">
        <v>13085500</v>
      </c>
      <c r="B8948" s="57" t="s">
        <v>10</v>
      </c>
      <c r="C8948" s="58">
        <v>44336</v>
      </c>
      <c r="D8948" s="56">
        <v>201</v>
      </c>
      <c r="E8948" s="56">
        <v>11161.6</v>
      </c>
      <c r="F8948" s="56">
        <v>201</v>
      </c>
      <c r="G8948" s="56">
        <v>11162</v>
      </c>
      <c r="H8948" s="56">
        <v>-11161.6</v>
      </c>
      <c r="I8948" s="58">
        <v>44336</v>
      </c>
      <c r="J8948" s="56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37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3">
      <c r="A8949" s="56">
        <v>13085500</v>
      </c>
      <c r="B8949" s="57" t="s">
        <v>10</v>
      </c>
      <c r="C8949" s="58">
        <v>44337</v>
      </c>
      <c r="D8949" s="56">
        <v>192</v>
      </c>
      <c r="E8949" s="56">
        <v>11541.8</v>
      </c>
      <c r="F8949" s="56">
        <v>192</v>
      </c>
      <c r="G8949" s="56">
        <v>11542</v>
      </c>
      <c r="H8949" s="56">
        <v>-11541.8</v>
      </c>
      <c r="I8949" s="58">
        <v>44337</v>
      </c>
      <c r="J8949" s="56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37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3">
      <c r="A8950" s="56">
        <v>13085500</v>
      </c>
      <c r="B8950" s="57" t="s">
        <v>10</v>
      </c>
      <c r="C8950" s="58">
        <v>44338</v>
      </c>
      <c r="D8950" s="56">
        <v>176</v>
      </c>
      <c r="E8950" s="56">
        <v>11891.5</v>
      </c>
      <c r="F8950" s="56">
        <v>176</v>
      </c>
      <c r="G8950" s="56">
        <v>11892</v>
      </c>
      <c r="H8950" s="56">
        <v>-11891.5</v>
      </c>
      <c r="I8950" s="58">
        <v>44338</v>
      </c>
      <c r="J8950" s="56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37"/>
        <v>349.096</v>
      </c>
      <c r="O8950">
        <f t="shared" si="838"/>
        <v>349.096</v>
      </c>
      <c r="P8950">
        <f t="shared" si="839"/>
        <v>0</v>
      </c>
    </row>
    <row r="8951" spans="1:16" x14ac:dyDescent="0.3">
      <c r="A8951" s="56">
        <v>13085500</v>
      </c>
      <c r="B8951" s="57" t="s">
        <v>10</v>
      </c>
      <c r="C8951" s="58">
        <v>44339</v>
      </c>
      <c r="D8951" s="56">
        <v>172</v>
      </c>
      <c r="E8951" s="56">
        <v>12232.7</v>
      </c>
      <c r="F8951" s="56">
        <v>172</v>
      </c>
      <c r="G8951" s="56">
        <v>12233</v>
      </c>
      <c r="H8951" s="56">
        <v>-12232.7</v>
      </c>
      <c r="I8951" s="58">
        <v>44339</v>
      </c>
      <c r="J8951" s="56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37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3">
      <c r="A8952" s="56">
        <v>13085500</v>
      </c>
      <c r="B8952" s="57" t="s">
        <v>10</v>
      </c>
      <c r="C8952" s="58">
        <v>44340</v>
      </c>
      <c r="D8952" s="56">
        <v>183</v>
      </c>
      <c r="E8952" s="56">
        <v>12595.6</v>
      </c>
      <c r="F8952" s="56">
        <v>183</v>
      </c>
      <c r="G8952" s="56">
        <v>12596</v>
      </c>
      <c r="H8952" s="56">
        <v>-12595.6</v>
      </c>
      <c r="I8952" s="58">
        <v>44340</v>
      </c>
      <c r="J8952" s="56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37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3">
      <c r="A8953" s="56">
        <v>13085500</v>
      </c>
      <c r="B8953" s="57" t="s">
        <v>10</v>
      </c>
      <c r="C8953" s="58">
        <v>44341</v>
      </c>
      <c r="D8953" s="56">
        <v>197</v>
      </c>
      <c r="E8953" s="56">
        <v>12986.4</v>
      </c>
      <c r="F8953" s="56">
        <v>197</v>
      </c>
      <c r="G8953" s="56">
        <v>12986</v>
      </c>
      <c r="H8953" s="56">
        <v>-12986.4</v>
      </c>
      <c r="I8953" s="58">
        <v>44341</v>
      </c>
      <c r="J8953" s="56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37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3">
      <c r="A8954" s="56">
        <v>13085500</v>
      </c>
      <c r="B8954" s="57" t="s">
        <v>10</v>
      </c>
      <c r="C8954" s="58">
        <v>44342</v>
      </c>
      <c r="D8954" s="56">
        <v>191</v>
      </c>
      <c r="E8954" s="56">
        <v>13364.8</v>
      </c>
      <c r="F8954" s="56">
        <v>191</v>
      </c>
      <c r="G8954" s="56">
        <v>13365</v>
      </c>
      <c r="H8954" s="56">
        <v>-13364.8</v>
      </c>
      <c r="I8954" s="58">
        <v>44342</v>
      </c>
      <c r="J8954" s="56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37"/>
        <v>378.8485</v>
      </c>
      <c r="O8954">
        <f t="shared" si="838"/>
        <v>378.8485</v>
      </c>
      <c r="P8954">
        <f t="shared" si="839"/>
        <v>0</v>
      </c>
    </row>
    <row r="8955" spans="1:16" x14ac:dyDescent="0.3">
      <c r="A8955" s="56">
        <v>13085500</v>
      </c>
      <c r="B8955" s="57" t="s">
        <v>10</v>
      </c>
      <c r="C8955" s="58">
        <v>44343</v>
      </c>
      <c r="D8955" s="56">
        <v>187</v>
      </c>
      <c r="E8955" s="56">
        <v>13736.3</v>
      </c>
      <c r="F8955" s="56">
        <v>187</v>
      </c>
      <c r="G8955" s="56">
        <v>13736</v>
      </c>
      <c r="H8955" s="56">
        <v>-13736.3</v>
      </c>
      <c r="I8955" s="58">
        <v>44343</v>
      </c>
      <c r="J8955" s="56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37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3">
      <c r="A8956" s="56">
        <v>13085500</v>
      </c>
      <c r="B8956" s="57" t="s">
        <v>10</v>
      </c>
      <c r="C8956" s="58">
        <v>44344</v>
      </c>
      <c r="D8956" s="56">
        <v>205</v>
      </c>
      <c r="E8956" s="56">
        <v>14142.7</v>
      </c>
      <c r="F8956" s="56">
        <v>205</v>
      </c>
      <c r="G8956" s="56">
        <v>14143</v>
      </c>
      <c r="H8956" s="56">
        <v>-14142.7</v>
      </c>
      <c r="I8956" s="58">
        <v>44344</v>
      </c>
      <c r="J8956" s="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37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3">
      <c r="A8957" s="56">
        <v>13085500</v>
      </c>
      <c r="B8957" s="57" t="s">
        <v>10</v>
      </c>
      <c r="C8957" s="58">
        <v>44345</v>
      </c>
      <c r="D8957" s="56">
        <v>218</v>
      </c>
      <c r="E8957" s="56">
        <v>14574.1</v>
      </c>
      <c r="F8957" s="56">
        <v>0</v>
      </c>
      <c r="G8957" s="56">
        <v>14143</v>
      </c>
      <c r="H8957" s="56">
        <v>-14142.7</v>
      </c>
      <c r="I8957" s="58">
        <v>44345</v>
      </c>
      <c r="J8957" s="56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37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3">
      <c r="A8958" s="56">
        <v>13085500</v>
      </c>
      <c r="B8958" s="57" t="s">
        <v>10</v>
      </c>
      <c r="C8958" s="58">
        <v>44346</v>
      </c>
      <c r="D8958" s="56">
        <v>210</v>
      </c>
      <c r="E8958" s="56">
        <v>14991.4</v>
      </c>
      <c r="F8958" s="56">
        <v>0</v>
      </c>
      <c r="G8958" s="56">
        <v>14143</v>
      </c>
      <c r="H8958" s="56">
        <v>-14142.7</v>
      </c>
      <c r="I8958" s="58">
        <v>44346</v>
      </c>
      <c r="J8958" s="56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37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3">
      <c r="A8959" s="56">
        <v>13085500</v>
      </c>
      <c r="B8959" s="57" t="s">
        <v>10</v>
      </c>
      <c r="C8959" s="58">
        <v>44347</v>
      </c>
      <c r="D8959" s="56">
        <v>222</v>
      </c>
      <c r="E8959" s="56">
        <v>15431.7</v>
      </c>
      <c r="F8959" s="56">
        <v>0</v>
      </c>
      <c r="G8959" s="56">
        <v>14143</v>
      </c>
      <c r="H8959" s="56">
        <v>-14142.7</v>
      </c>
      <c r="I8959" s="58">
        <v>44347</v>
      </c>
      <c r="J8959" s="56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37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3">
      <c r="A8960" s="56">
        <v>13085500</v>
      </c>
      <c r="B8960" s="57" t="s">
        <v>10</v>
      </c>
      <c r="C8960" s="58">
        <v>44348</v>
      </c>
      <c r="D8960" s="56">
        <v>256</v>
      </c>
      <c r="E8960" s="56">
        <v>15938.8</v>
      </c>
      <c r="F8960" s="56">
        <v>108</v>
      </c>
      <c r="G8960" s="56">
        <v>14358</v>
      </c>
      <c r="H8960" s="56">
        <v>-14357.8</v>
      </c>
      <c r="I8960" s="58">
        <v>44348</v>
      </c>
      <c r="J8960" s="56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37"/>
        <v>507.77600000000001</v>
      </c>
      <c r="O8960">
        <f t="shared" si="838"/>
        <v>214.21800000000002</v>
      </c>
      <c r="P8960">
        <f t="shared" si="839"/>
        <v>293.55799999999999</v>
      </c>
    </row>
    <row r="8961" spans="1:16" x14ac:dyDescent="0.3">
      <c r="A8961" s="56">
        <v>13085500</v>
      </c>
      <c r="B8961" s="57" t="s">
        <v>10</v>
      </c>
      <c r="C8961" s="58">
        <v>44349</v>
      </c>
      <c r="D8961" s="56">
        <v>276</v>
      </c>
      <c r="E8961" s="56">
        <v>16486.3</v>
      </c>
      <c r="F8961" s="56">
        <v>276</v>
      </c>
      <c r="G8961" s="56">
        <v>14905</v>
      </c>
      <c r="H8961" s="56">
        <v>-14905.4</v>
      </c>
      <c r="I8961" s="58">
        <v>44349</v>
      </c>
      <c r="J8961" s="56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37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3">
      <c r="A8962" s="56">
        <v>13085500</v>
      </c>
      <c r="B8962" s="57" t="s">
        <v>10</v>
      </c>
      <c r="C8962" s="58">
        <v>44350</v>
      </c>
      <c r="D8962" s="56">
        <v>276</v>
      </c>
      <c r="E8962" s="56">
        <v>17033.2</v>
      </c>
      <c r="F8962" s="56">
        <v>276</v>
      </c>
      <c r="G8962" s="56">
        <v>15452</v>
      </c>
      <c r="H8962" s="56">
        <v>-15452.3</v>
      </c>
      <c r="I8962" s="58">
        <v>44350</v>
      </c>
      <c r="J8962" s="56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37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3">
      <c r="A8963" s="56">
        <v>13085500</v>
      </c>
      <c r="B8963" s="57" t="s">
        <v>10</v>
      </c>
      <c r="C8963" s="58">
        <v>44351</v>
      </c>
      <c r="D8963" s="56">
        <v>268</v>
      </c>
      <c r="E8963" s="56">
        <v>17563.8</v>
      </c>
      <c r="F8963" s="56">
        <v>268</v>
      </c>
      <c r="G8963" s="56">
        <v>15983</v>
      </c>
      <c r="H8963" s="56">
        <v>-15982.9</v>
      </c>
      <c r="I8963" s="58">
        <v>44351</v>
      </c>
      <c r="J8963" s="56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ref="N8963:N9026" si="843">D8963*1.9835</f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3">
      <c r="A8964" s="56">
        <v>13085500</v>
      </c>
      <c r="B8964" s="57" t="s">
        <v>10</v>
      </c>
      <c r="C8964" s="58">
        <v>44352</v>
      </c>
      <c r="D8964" s="56">
        <v>261</v>
      </c>
      <c r="E8964" s="56">
        <v>18080.599999999999</v>
      </c>
      <c r="F8964" s="56">
        <v>261</v>
      </c>
      <c r="G8964" s="56">
        <v>16500</v>
      </c>
      <c r="H8964" s="56">
        <v>-16499.7</v>
      </c>
      <c r="I8964" s="58">
        <v>44352</v>
      </c>
      <c r="J8964" s="56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3">
      <c r="A8965" s="56">
        <v>13085500</v>
      </c>
      <c r="B8965" s="57" t="s">
        <v>10</v>
      </c>
      <c r="C8965" s="58">
        <v>44353</v>
      </c>
      <c r="D8965" s="56">
        <v>250</v>
      </c>
      <c r="E8965" s="56">
        <v>18576.7</v>
      </c>
      <c r="F8965" s="56">
        <v>250</v>
      </c>
      <c r="G8965" s="56">
        <v>16996</v>
      </c>
      <c r="H8965" s="56">
        <v>-16995.8</v>
      </c>
      <c r="I8965" s="58">
        <v>44353</v>
      </c>
      <c r="J8965" s="56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3">
      <c r="A8966" s="56">
        <v>13085500</v>
      </c>
      <c r="B8966" s="57" t="s">
        <v>10</v>
      </c>
      <c r="C8966" s="58">
        <v>44354</v>
      </c>
      <c r="D8966" s="56">
        <v>253</v>
      </c>
      <c r="E8966" s="56">
        <v>19079.3</v>
      </c>
      <c r="F8966" s="56">
        <v>253</v>
      </c>
      <c r="G8966" s="56">
        <v>17498</v>
      </c>
      <c r="H8966" s="56">
        <v>-17498.400000000001</v>
      </c>
      <c r="I8966" s="58">
        <v>44354</v>
      </c>
      <c r="J8966" s="5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3">
      <c r="A8967" s="56">
        <v>13085500</v>
      </c>
      <c r="B8967" s="57" t="s">
        <v>10</v>
      </c>
      <c r="C8967" s="58">
        <v>44355</v>
      </c>
      <c r="D8967" s="56">
        <v>261</v>
      </c>
      <c r="E8967" s="56">
        <v>19596.8</v>
      </c>
      <c r="F8967" s="56">
        <v>261</v>
      </c>
      <c r="G8967" s="56">
        <v>18016</v>
      </c>
      <c r="H8967" s="56">
        <v>-18015.8</v>
      </c>
      <c r="I8967" s="58">
        <v>44355</v>
      </c>
      <c r="J8967" s="56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3">
      <c r="A8968" s="56">
        <v>13085500</v>
      </c>
      <c r="B8968" s="57" t="s">
        <v>10</v>
      </c>
      <c r="C8968" s="58">
        <v>44356</v>
      </c>
      <c r="D8968" s="56">
        <v>268</v>
      </c>
      <c r="E8968" s="56">
        <v>20129.2</v>
      </c>
      <c r="F8968" s="56">
        <v>267</v>
      </c>
      <c r="G8968" s="56">
        <v>18546</v>
      </c>
      <c r="H8968" s="56">
        <v>-18546</v>
      </c>
      <c r="I8968" s="58">
        <v>44356</v>
      </c>
      <c r="J8968" s="56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529.59450000000004</v>
      </c>
      <c r="P8968">
        <f t="shared" si="845"/>
        <v>1.9835</v>
      </c>
    </row>
    <row r="8969" spans="1:16" x14ac:dyDescent="0.3">
      <c r="A8969" s="56">
        <v>13085500</v>
      </c>
      <c r="B8969" s="57" t="s">
        <v>10</v>
      </c>
      <c r="C8969" s="58">
        <v>44357</v>
      </c>
      <c r="D8969" s="56">
        <v>256</v>
      </c>
      <c r="E8969" s="56">
        <v>20637.5</v>
      </c>
      <c r="F8969" s="56">
        <v>0</v>
      </c>
      <c r="G8969" s="56">
        <v>18546</v>
      </c>
      <c r="H8969" s="56">
        <v>-18546</v>
      </c>
      <c r="I8969" s="58">
        <v>44357</v>
      </c>
      <c r="J8969" s="56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3">
      <c r="A8970" s="56">
        <v>13085500</v>
      </c>
      <c r="B8970" s="57" t="s">
        <v>10</v>
      </c>
      <c r="C8970" s="58">
        <v>44358</v>
      </c>
      <c r="D8970" s="56">
        <v>282</v>
      </c>
      <c r="E8970" s="56">
        <v>21196.400000000001</v>
      </c>
      <c r="F8970" s="56">
        <v>15</v>
      </c>
      <c r="G8970" s="56">
        <v>18575</v>
      </c>
      <c r="H8970" s="56">
        <v>-18575.3</v>
      </c>
      <c r="I8970" s="58">
        <v>44358</v>
      </c>
      <c r="J8970" s="56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3">
      <c r="A8971" s="56">
        <v>13085500</v>
      </c>
      <c r="B8971" s="57" t="s">
        <v>10</v>
      </c>
      <c r="C8971" s="58">
        <v>44359</v>
      </c>
      <c r="D8971" s="56">
        <v>293</v>
      </c>
      <c r="E8971" s="56">
        <v>21777.1</v>
      </c>
      <c r="F8971" s="56">
        <v>223</v>
      </c>
      <c r="G8971" s="56">
        <v>19018</v>
      </c>
      <c r="H8971" s="56">
        <v>-19018.2</v>
      </c>
      <c r="I8971" s="58">
        <v>44359</v>
      </c>
      <c r="J8971" s="56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442.32049999999998</v>
      </c>
      <c r="P8971">
        <f t="shared" si="845"/>
        <v>138.845</v>
      </c>
    </row>
    <row r="8972" spans="1:16" x14ac:dyDescent="0.3">
      <c r="A8972" s="56">
        <v>13085500</v>
      </c>
      <c r="B8972" s="57" t="s">
        <v>10</v>
      </c>
      <c r="C8972" s="58">
        <v>44360</v>
      </c>
      <c r="D8972" s="56">
        <v>287</v>
      </c>
      <c r="E8972" s="56">
        <v>22346.7</v>
      </c>
      <c r="F8972" s="56">
        <v>287</v>
      </c>
      <c r="G8972" s="56">
        <v>19588</v>
      </c>
      <c r="H8972" s="56">
        <v>-19587.900000000001</v>
      </c>
      <c r="I8972" s="58">
        <v>44360</v>
      </c>
      <c r="J8972" s="56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3">
      <c r="A8973" s="56">
        <v>13085500</v>
      </c>
      <c r="B8973" s="57" t="s">
        <v>10</v>
      </c>
      <c r="C8973" s="58">
        <v>44361</v>
      </c>
      <c r="D8973" s="56">
        <v>296</v>
      </c>
      <c r="E8973" s="56">
        <v>22932.799999999999</v>
      </c>
      <c r="F8973" s="56">
        <v>296</v>
      </c>
      <c r="G8973" s="56">
        <v>20174</v>
      </c>
      <c r="H8973" s="56">
        <v>-20174</v>
      </c>
      <c r="I8973" s="58">
        <v>44361</v>
      </c>
      <c r="J8973" s="56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3">
      <c r="A8974" s="56">
        <v>13085500</v>
      </c>
      <c r="B8974" s="57" t="s">
        <v>10</v>
      </c>
      <c r="C8974" s="58">
        <v>44362</v>
      </c>
      <c r="D8974" s="56">
        <v>297</v>
      </c>
      <c r="E8974" s="56">
        <v>23522.7</v>
      </c>
      <c r="F8974" s="56">
        <v>297</v>
      </c>
      <c r="G8974" s="56">
        <v>20764</v>
      </c>
      <c r="H8974" s="56">
        <v>-20763.900000000001</v>
      </c>
      <c r="I8974" s="58">
        <v>44362</v>
      </c>
      <c r="J8974" s="56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3">
      <c r="A8975" s="56">
        <v>13085500</v>
      </c>
      <c r="B8975" s="57" t="s">
        <v>10</v>
      </c>
      <c r="C8975" s="58">
        <v>44363</v>
      </c>
      <c r="D8975" s="56">
        <v>306</v>
      </c>
      <c r="E8975" s="56">
        <v>24128.7</v>
      </c>
      <c r="F8975" s="56">
        <v>306</v>
      </c>
      <c r="G8975" s="56">
        <v>21370</v>
      </c>
      <c r="H8975" s="56">
        <v>-21369.9</v>
      </c>
      <c r="I8975" s="58">
        <v>44363</v>
      </c>
      <c r="J8975" s="56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3">
      <c r="A8976" s="56">
        <v>13085500</v>
      </c>
      <c r="B8976" s="57" t="s">
        <v>10</v>
      </c>
      <c r="C8976" s="58">
        <v>44364</v>
      </c>
      <c r="D8976" s="56">
        <v>314</v>
      </c>
      <c r="E8976" s="56">
        <v>24751.7</v>
      </c>
      <c r="F8976" s="56">
        <v>314</v>
      </c>
      <c r="G8976" s="56">
        <v>21993</v>
      </c>
      <c r="H8976" s="56">
        <v>-21992.9</v>
      </c>
      <c r="I8976" s="58">
        <v>44364</v>
      </c>
      <c r="J8976" s="5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3">
      <c r="A8977" s="56">
        <v>13085500</v>
      </c>
      <c r="B8977" s="57" t="s">
        <v>10</v>
      </c>
      <c r="C8977" s="58">
        <v>44365</v>
      </c>
      <c r="D8977" s="56">
        <v>306</v>
      </c>
      <c r="E8977" s="56">
        <v>25358.7</v>
      </c>
      <c r="F8977" s="56">
        <v>306</v>
      </c>
      <c r="G8977" s="56">
        <v>22600</v>
      </c>
      <c r="H8977" s="56">
        <v>-22599.9</v>
      </c>
      <c r="I8977" s="58">
        <v>44365</v>
      </c>
      <c r="J8977" s="56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3">
      <c r="A8978" s="56">
        <v>13085500</v>
      </c>
      <c r="B8978" s="57" t="s">
        <v>10</v>
      </c>
      <c r="C8978" s="58">
        <v>44366</v>
      </c>
      <c r="D8978" s="56">
        <v>309</v>
      </c>
      <c r="E8978" s="56">
        <v>25970.799999999999</v>
      </c>
      <c r="F8978" s="56">
        <v>309</v>
      </c>
      <c r="G8978" s="56">
        <v>23212</v>
      </c>
      <c r="H8978" s="56">
        <v>-23212</v>
      </c>
      <c r="I8978" s="58">
        <v>44366</v>
      </c>
      <c r="J8978" s="56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3">
      <c r="A8979" s="56">
        <v>13085500</v>
      </c>
      <c r="B8979" s="57" t="s">
        <v>10</v>
      </c>
      <c r="C8979" s="58">
        <v>44367</v>
      </c>
      <c r="D8979" s="56">
        <v>305</v>
      </c>
      <c r="E8979" s="56">
        <v>26575.7</v>
      </c>
      <c r="F8979" s="56">
        <v>305</v>
      </c>
      <c r="G8979" s="56">
        <v>23817</v>
      </c>
      <c r="H8979" s="56">
        <v>-23816.9</v>
      </c>
      <c r="I8979" s="58">
        <v>44367</v>
      </c>
      <c r="J8979" s="56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3">
      <c r="A8980" s="56">
        <v>13085500</v>
      </c>
      <c r="B8980" s="57" t="s">
        <v>10</v>
      </c>
      <c r="C8980" s="58">
        <v>44368</v>
      </c>
      <c r="D8980" s="56">
        <v>308</v>
      </c>
      <c r="E8980" s="56">
        <v>27187.200000000001</v>
      </c>
      <c r="F8980" s="56">
        <v>308</v>
      </c>
      <c r="G8980" s="56">
        <v>24428</v>
      </c>
      <c r="H8980" s="56">
        <v>-24428.400000000001</v>
      </c>
      <c r="I8980" s="58">
        <v>44368</v>
      </c>
      <c r="J8980" s="56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3">
      <c r="A8981" s="56">
        <v>13085500</v>
      </c>
      <c r="B8981" s="57" t="s">
        <v>10</v>
      </c>
      <c r="C8981" s="58">
        <v>44369</v>
      </c>
      <c r="D8981" s="56">
        <v>318</v>
      </c>
      <c r="E8981" s="56">
        <v>27817.1</v>
      </c>
      <c r="F8981" s="56">
        <v>318</v>
      </c>
      <c r="G8981" s="56">
        <v>25058</v>
      </c>
      <c r="H8981" s="56">
        <v>-25058.3</v>
      </c>
      <c r="I8981" s="58">
        <v>44369</v>
      </c>
      <c r="J8981" s="56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3">
      <c r="A8982" s="56">
        <v>13085500</v>
      </c>
      <c r="B8982" s="57" t="s">
        <v>10</v>
      </c>
      <c r="C8982" s="58">
        <v>44370</v>
      </c>
      <c r="D8982" s="56">
        <v>317</v>
      </c>
      <c r="E8982" s="56">
        <v>28446.7</v>
      </c>
      <c r="F8982" s="56">
        <v>317</v>
      </c>
      <c r="G8982" s="56">
        <v>25688</v>
      </c>
      <c r="H8982" s="56">
        <v>-25687.9</v>
      </c>
      <c r="I8982" s="58">
        <v>44370</v>
      </c>
      <c r="J8982" s="56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3">
      <c r="A8983" s="56">
        <v>13085500</v>
      </c>
      <c r="B8983" s="57" t="s">
        <v>10</v>
      </c>
      <c r="C8983" s="58">
        <v>44371</v>
      </c>
      <c r="D8983" s="56">
        <v>327</v>
      </c>
      <c r="E8983" s="56">
        <v>29095.599999999999</v>
      </c>
      <c r="F8983" s="56">
        <v>327</v>
      </c>
      <c r="G8983" s="56">
        <v>26337</v>
      </c>
      <c r="H8983" s="56">
        <v>-26336.799999999999</v>
      </c>
      <c r="I8983" s="58">
        <v>44371</v>
      </c>
      <c r="J8983" s="56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3">
      <c r="A8984" s="56">
        <v>13085500</v>
      </c>
      <c r="B8984" s="57" t="s">
        <v>10</v>
      </c>
      <c r="C8984" s="58">
        <v>44372</v>
      </c>
      <c r="D8984" s="56">
        <v>327</v>
      </c>
      <c r="E8984" s="56">
        <v>29743.599999999999</v>
      </c>
      <c r="F8984" s="56">
        <v>327</v>
      </c>
      <c r="G8984" s="56">
        <v>26985</v>
      </c>
      <c r="H8984" s="56">
        <v>-26984.799999999999</v>
      </c>
      <c r="I8984" s="58">
        <v>44372</v>
      </c>
      <c r="J8984" s="56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3">
      <c r="A8985" s="56">
        <v>13085500</v>
      </c>
      <c r="B8985" s="57" t="s">
        <v>10</v>
      </c>
      <c r="C8985" s="58">
        <v>44373</v>
      </c>
      <c r="D8985" s="56">
        <v>327</v>
      </c>
      <c r="E8985" s="56">
        <v>30391.7</v>
      </c>
      <c r="F8985" s="56">
        <v>327</v>
      </c>
      <c r="G8985" s="56">
        <v>27633</v>
      </c>
      <c r="H8985" s="56">
        <v>-27632.9</v>
      </c>
      <c r="I8985" s="58">
        <v>44373</v>
      </c>
      <c r="J8985" s="56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3">
      <c r="A8986" s="56">
        <v>13085500</v>
      </c>
      <c r="B8986" s="57" t="s">
        <v>10</v>
      </c>
      <c r="C8986" s="58">
        <v>44374</v>
      </c>
      <c r="D8986" s="56">
        <v>323</v>
      </c>
      <c r="E8986" s="56">
        <v>31032.3</v>
      </c>
      <c r="F8986" s="56">
        <v>323</v>
      </c>
      <c r="G8986" s="56">
        <v>28274</v>
      </c>
      <c r="H8986" s="56">
        <v>-28273.5</v>
      </c>
      <c r="I8986" s="58">
        <v>44374</v>
      </c>
      <c r="J8986" s="5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3">
      <c r="A8987" s="56">
        <v>13085500</v>
      </c>
      <c r="B8987" s="57" t="s">
        <v>10</v>
      </c>
      <c r="C8987" s="58">
        <v>44375</v>
      </c>
      <c r="D8987" s="56">
        <v>320</v>
      </c>
      <c r="E8987" s="56">
        <v>31666.3</v>
      </c>
      <c r="F8987" s="56">
        <v>320</v>
      </c>
      <c r="G8987" s="56">
        <v>28908</v>
      </c>
      <c r="H8987" s="56">
        <v>-28907.5</v>
      </c>
      <c r="I8987" s="58">
        <v>44375</v>
      </c>
      <c r="J8987" s="56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3">
      <c r="A8988" s="56">
        <v>13085500</v>
      </c>
      <c r="B8988" s="57" t="s">
        <v>10</v>
      </c>
      <c r="C8988" s="58">
        <v>44376</v>
      </c>
      <c r="D8988" s="56">
        <v>325</v>
      </c>
      <c r="E8988" s="56">
        <v>32311.599999999999</v>
      </c>
      <c r="F8988" s="56">
        <v>325</v>
      </c>
      <c r="G8988" s="56">
        <v>29553</v>
      </c>
      <c r="H8988" s="56">
        <v>-29552.799999999999</v>
      </c>
      <c r="I8988" s="58">
        <v>44376</v>
      </c>
      <c r="J8988" s="56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3">
      <c r="A8989" s="56">
        <v>13085500</v>
      </c>
      <c r="B8989" s="57" t="s">
        <v>10</v>
      </c>
      <c r="C8989" s="58">
        <v>44377</v>
      </c>
      <c r="D8989" s="56">
        <v>329</v>
      </c>
      <c r="E8989" s="56">
        <v>32964</v>
      </c>
      <c r="F8989" s="56">
        <v>329</v>
      </c>
      <c r="G8989" s="56">
        <v>30205</v>
      </c>
      <c r="H8989" s="56">
        <v>-30205.200000000001</v>
      </c>
      <c r="I8989" s="58">
        <v>44377</v>
      </c>
      <c r="J8989" s="56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3">
      <c r="A8990" s="56">
        <v>13085500</v>
      </c>
      <c r="B8990" s="57" t="s">
        <v>10</v>
      </c>
      <c r="C8990" s="58">
        <v>44378</v>
      </c>
      <c r="D8990" s="56">
        <v>333</v>
      </c>
      <c r="E8990" s="56">
        <v>33624.300000000003</v>
      </c>
      <c r="F8990" s="56">
        <v>333</v>
      </c>
      <c r="G8990" s="56">
        <v>30866</v>
      </c>
      <c r="H8990" s="56">
        <v>-30865.5</v>
      </c>
      <c r="I8990" s="58">
        <v>44378</v>
      </c>
      <c r="J8990" s="56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3">
      <c r="A8991" s="56">
        <v>13085500</v>
      </c>
      <c r="B8991" s="57" t="s">
        <v>10</v>
      </c>
      <c r="C8991" s="58">
        <v>44379</v>
      </c>
      <c r="D8991" s="56">
        <v>324</v>
      </c>
      <c r="E8991" s="56">
        <v>34267.300000000003</v>
      </c>
      <c r="F8991" s="56">
        <v>324</v>
      </c>
      <c r="G8991" s="56">
        <v>31509</v>
      </c>
      <c r="H8991" s="56">
        <v>-31508.5</v>
      </c>
      <c r="I8991" s="58">
        <v>44379</v>
      </c>
      <c r="J8991" s="56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3">
      <c r="A8992" s="56">
        <v>13085500</v>
      </c>
      <c r="B8992" s="57" t="s">
        <v>10</v>
      </c>
      <c r="C8992" s="58">
        <v>44380</v>
      </c>
      <c r="D8992" s="56">
        <v>296</v>
      </c>
      <c r="E8992" s="56">
        <v>34853.800000000003</v>
      </c>
      <c r="F8992" s="56">
        <v>296</v>
      </c>
      <c r="G8992" s="56">
        <v>32095</v>
      </c>
      <c r="H8992" s="56">
        <v>-32095</v>
      </c>
      <c r="I8992" s="58">
        <v>44380</v>
      </c>
      <c r="J8992" s="56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3">
      <c r="A8993" s="56">
        <v>13085500</v>
      </c>
      <c r="B8993" s="57" t="s">
        <v>10</v>
      </c>
      <c r="C8993" s="58">
        <v>44381</v>
      </c>
      <c r="D8993" s="56">
        <v>278</v>
      </c>
      <c r="E8993" s="56">
        <v>35404.400000000001</v>
      </c>
      <c r="F8993" s="56">
        <v>278</v>
      </c>
      <c r="G8993" s="56">
        <v>32646</v>
      </c>
      <c r="H8993" s="56">
        <v>-32645.599999999999</v>
      </c>
      <c r="I8993" s="58">
        <v>44381</v>
      </c>
      <c r="J8993" s="56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3">
      <c r="A8994" s="56">
        <v>13085500</v>
      </c>
      <c r="B8994" s="57" t="s">
        <v>10</v>
      </c>
      <c r="C8994" s="58">
        <v>44382</v>
      </c>
      <c r="D8994" s="56">
        <v>279</v>
      </c>
      <c r="E8994" s="56">
        <v>35958</v>
      </c>
      <c r="F8994" s="56">
        <v>279</v>
      </c>
      <c r="G8994" s="56">
        <v>33199</v>
      </c>
      <c r="H8994" s="56">
        <v>-33199.199999999997</v>
      </c>
      <c r="I8994" s="58">
        <v>44382</v>
      </c>
      <c r="J8994" s="56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3">
      <c r="A8995" s="56">
        <v>13085500</v>
      </c>
      <c r="B8995" s="57" t="s">
        <v>10</v>
      </c>
      <c r="C8995" s="58">
        <v>44383</v>
      </c>
      <c r="D8995" s="56">
        <v>283</v>
      </c>
      <c r="E8995" s="56">
        <v>36519.699999999997</v>
      </c>
      <c r="F8995" s="56">
        <v>283</v>
      </c>
      <c r="G8995" s="56">
        <v>33761</v>
      </c>
      <c r="H8995" s="56">
        <v>-33760.9</v>
      </c>
      <c r="I8995" s="58">
        <v>44383</v>
      </c>
      <c r="J8995" s="56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561.33050000000003</v>
      </c>
      <c r="O8995">
        <f t="shared" si="844"/>
        <v>561.33050000000003</v>
      </c>
      <c r="P8995">
        <f t="shared" si="845"/>
        <v>0</v>
      </c>
    </row>
    <row r="8996" spans="1:16" x14ac:dyDescent="0.3">
      <c r="A8996" s="56">
        <v>13085500</v>
      </c>
      <c r="B8996" s="57" t="s">
        <v>10</v>
      </c>
      <c r="C8996" s="58">
        <v>44384</v>
      </c>
      <c r="D8996" s="56">
        <v>279</v>
      </c>
      <c r="E8996" s="56">
        <v>37072.800000000003</v>
      </c>
      <c r="F8996" s="56">
        <v>279</v>
      </c>
      <c r="G8996" s="56">
        <v>34314</v>
      </c>
      <c r="H8996" s="56">
        <v>-34314</v>
      </c>
      <c r="I8996" s="58">
        <v>44384</v>
      </c>
      <c r="J8996" s="5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3">
      <c r="A8997" s="56">
        <v>13085500</v>
      </c>
      <c r="B8997" s="57" t="s">
        <v>10</v>
      </c>
      <c r="C8997" s="58">
        <v>44385</v>
      </c>
      <c r="D8997" s="56">
        <v>265</v>
      </c>
      <c r="E8997" s="56">
        <v>37597.599999999999</v>
      </c>
      <c r="F8997" s="56">
        <v>265</v>
      </c>
      <c r="G8997" s="56">
        <v>34839</v>
      </c>
      <c r="H8997" s="56">
        <v>-34838.800000000003</v>
      </c>
      <c r="I8997" s="58">
        <v>44385</v>
      </c>
      <c r="J8997" s="56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si="843"/>
        <v>525.62750000000005</v>
      </c>
      <c r="O8997">
        <f t="shared" ref="O8997:O9060" si="849">F8997*1.9835</f>
        <v>525.62750000000005</v>
      </c>
      <c r="P8997">
        <f t="shared" ref="P8997:P9060" si="850">(D8997-F8997)*1.9835</f>
        <v>0</v>
      </c>
    </row>
    <row r="8998" spans="1:16" x14ac:dyDescent="0.3">
      <c r="A8998" s="56">
        <v>13085500</v>
      </c>
      <c r="B8998" s="57" t="s">
        <v>10</v>
      </c>
      <c r="C8998" s="58">
        <v>44386</v>
      </c>
      <c r="D8998" s="56">
        <v>250</v>
      </c>
      <c r="E8998" s="56">
        <v>38093.300000000003</v>
      </c>
      <c r="F8998" s="56">
        <v>250</v>
      </c>
      <c r="G8998" s="56">
        <v>35335</v>
      </c>
      <c r="H8998" s="56">
        <v>-35334.5</v>
      </c>
      <c r="I8998" s="58">
        <v>44386</v>
      </c>
      <c r="J8998" s="56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3"/>
        <v>495.875</v>
      </c>
      <c r="O8998">
        <f t="shared" si="849"/>
        <v>495.875</v>
      </c>
      <c r="P8998">
        <f t="shared" si="850"/>
        <v>0</v>
      </c>
    </row>
    <row r="8999" spans="1:16" x14ac:dyDescent="0.3">
      <c r="A8999" s="56">
        <v>13085500</v>
      </c>
      <c r="B8999" s="57" t="s">
        <v>10</v>
      </c>
      <c r="C8999" s="58">
        <v>44387</v>
      </c>
      <c r="D8999" s="56">
        <v>237</v>
      </c>
      <c r="E8999" s="56">
        <v>38564</v>
      </c>
      <c r="F8999" s="56">
        <v>237</v>
      </c>
      <c r="G8999" s="56">
        <v>35805</v>
      </c>
      <c r="H8999" s="56">
        <v>-35805.199999999997</v>
      </c>
      <c r="I8999" s="58">
        <v>44387</v>
      </c>
      <c r="J8999" s="56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3"/>
        <v>470.08949999999999</v>
      </c>
      <c r="O8999">
        <f t="shared" si="849"/>
        <v>470.08949999999999</v>
      </c>
      <c r="P8999">
        <f t="shared" si="850"/>
        <v>0</v>
      </c>
    </row>
    <row r="9000" spans="1:16" x14ac:dyDescent="0.3">
      <c r="A9000" s="56">
        <v>13085500</v>
      </c>
      <c r="B9000" s="57" t="s">
        <v>10</v>
      </c>
      <c r="C9000" s="58">
        <v>44388</v>
      </c>
      <c r="D9000" s="56">
        <v>236</v>
      </c>
      <c r="E9000" s="56">
        <v>39032.400000000001</v>
      </c>
      <c r="F9000" s="56">
        <v>236</v>
      </c>
      <c r="G9000" s="56">
        <v>36274</v>
      </c>
      <c r="H9000" s="56">
        <v>-36273.599999999999</v>
      </c>
      <c r="I9000" s="58">
        <v>44388</v>
      </c>
      <c r="J9000" s="56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3"/>
        <v>468.10599999999999</v>
      </c>
      <c r="O9000">
        <f t="shared" si="849"/>
        <v>468.10599999999999</v>
      </c>
      <c r="P9000">
        <f t="shared" si="850"/>
        <v>0</v>
      </c>
    </row>
    <row r="9001" spans="1:16" x14ac:dyDescent="0.3">
      <c r="A9001" s="56">
        <v>13085500</v>
      </c>
      <c r="B9001" s="57" t="s">
        <v>10</v>
      </c>
      <c r="C9001" s="58">
        <v>44389</v>
      </c>
      <c r="D9001" s="56">
        <v>233</v>
      </c>
      <c r="E9001" s="56">
        <v>39494.699999999997</v>
      </c>
      <c r="F9001" s="56">
        <v>233</v>
      </c>
      <c r="G9001" s="56">
        <v>36736</v>
      </c>
      <c r="H9001" s="56">
        <v>-36735.9</v>
      </c>
      <c r="I9001" s="58">
        <v>44389</v>
      </c>
      <c r="J9001" s="56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3"/>
        <v>462.15550000000002</v>
      </c>
      <c r="O9001">
        <f t="shared" si="849"/>
        <v>462.15550000000002</v>
      </c>
      <c r="P9001">
        <f t="shared" si="850"/>
        <v>0</v>
      </c>
    </row>
    <row r="9002" spans="1:16" x14ac:dyDescent="0.3">
      <c r="A9002" s="56">
        <v>13085500</v>
      </c>
      <c r="B9002" s="57" t="s">
        <v>10</v>
      </c>
      <c r="C9002" s="58">
        <v>44390</v>
      </c>
      <c r="D9002" s="56">
        <v>225</v>
      </c>
      <c r="E9002" s="56">
        <v>39940.800000000003</v>
      </c>
      <c r="F9002" s="56">
        <v>225</v>
      </c>
      <c r="G9002" s="56">
        <v>37182</v>
      </c>
      <c r="H9002" s="56">
        <v>-37182</v>
      </c>
      <c r="I9002" s="58">
        <v>44390</v>
      </c>
      <c r="J9002" s="56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3"/>
        <v>446.28750000000002</v>
      </c>
      <c r="O9002">
        <f t="shared" si="849"/>
        <v>446.28750000000002</v>
      </c>
      <c r="P9002">
        <f t="shared" si="850"/>
        <v>0</v>
      </c>
    </row>
    <row r="9003" spans="1:16" x14ac:dyDescent="0.3">
      <c r="A9003" s="56">
        <v>13085500</v>
      </c>
      <c r="B9003" s="57" t="s">
        <v>10</v>
      </c>
      <c r="C9003" s="58">
        <v>44391</v>
      </c>
      <c r="D9003" s="56">
        <v>222</v>
      </c>
      <c r="E9003" s="56">
        <v>40381.199999999997</v>
      </c>
      <c r="F9003" s="56">
        <v>222</v>
      </c>
      <c r="G9003" s="56">
        <v>37622</v>
      </c>
      <c r="H9003" s="56">
        <v>-37622.400000000001</v>
      </c>
      <c r="I9003" s="58">
        <v>44391</v>
      </c>
      <c r="J9003" s="56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3"/>
        <v>440.33699999999999</v>
      </c>
      <c r="O9003">
        <f t="shared" si="849"/>
        <v>440.33699999999999</v>
      </c>
      <c r="P9003">
        <f t="shared" si="850"/>
        <v>0</v>
      </c>
    </row>
    <row r="9004" spans="1:16" x14ac:dyDescent="0.3">
      <c r="A9004" s="56">
        <v>13085500</v>
      </c>
      <c r="B9004" s="57" t="s">
        <v>10</v>
      </c>
      <c r="C9004" s="58">
        <v>44392</v>
      </c>
      <c r="D9004" s="56">
        <v>221</v>
      </c>
      <c r="E9004" s="56">
        <v>40818.5</v>
      </c>
      <c r="F9004" s="56">
        <v>221</v>
      </c>
      <c r="G9004" s="56">
        <v>38060</v>
      </c>
      <c r="H9004" s="56">
        <v>-38059.699999999997</v>
      </c>
      <c r="I9004" s="58">
        <v>44392</v>
      </c>
      <c r="J9004" s="56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3"/>
        <v>438.3535</v>
      </c>
      <c r="O9004">
        <f t="shared" si="849"/>
        <v>438.3535</v>
      </c>
      <c r="P9004">
        <f t="shared" si="850"/>
        <v>0</v>
      </c>
    </row>
    <row r="9005" spans="1:16" x14ac:dyDescent="0.3">
      <c r="A9005" s="56">
        <v>13085500</v>
      </c>
      <c r="B9005" s="57" t="s">
        <v>10</v>
      </c>
      <c r="C9005" s="58">
        <v>44393</v>
      </c>
      <c r="D9005" s="56">
        <v>233</v>
      </c>
      <c r="E9005" s="56">
        <v>41280.699999999997</v>
      </c>
      <c r="F9005" s="56">
        <v>233</v>
      </c>
      <c r="G9005" s="56">
        <v>38522</v>
      </c>
      <c r="H9005" s="56">
        <v>-38521.9</v>
      </c>
      <c r="I9005" s="58">
        <v>44393</v>
      </c>
      <c r="J9005" s="56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3"/>
        <v>462.15550000000002</v>
      </c>
      <c r="O9005">
        <f t="shared" si="849"/>
        <v>462.15550000000002</v>
      </c>
      <c r="P9005">
        <f t="shared" si="850"/>
        <v>0</v>
      </c>
    </row>
    <row r="9006" spans="1:16" x14ac:dyDescent="0.3">
      <c r="A9006" s="56">
        <v>13085500</v>
      </c>
      <c r="B9006" s="57" t="s">
        <v>10</v>
      </c>
      <c r="C9006" s="58">
        <v>44394</v>
      </c>
      <c r="D9006" s="56">
        <v>230</v>
      </c>
      <c r="E9006" s="56">
        <v>41736.400000000001</v>
      </c>
      <c r="F9006" s="56">
        <v>230</v>
      </c>
      <c r="G9006" s="56">
        <v>38978</v>
      </c>
      <c r="H9006" s="56">
        <v>-38977.599999999999</v>
      </c>
      <c r="I9006" s="58">
        <v>44394</v>
      </c>
      <c r="J9006" s="56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3"/>
        <v>456.20499999999998</v>
      </c>
      <c r="O9006">
        <f t="shared" si="849"/>
        <v>456.20499999999998</v>
      </c>
      <c r="P9006">
        <f t="shared" si="850"/>
        <v>0</v>
      </c>
    </row>
    <row r="9007" spans="1:16" x14ac:dyDescent="0.3">
      <c r="A9007" s="56">
        <v>13085500</v>
      </c>
      <c r="B9007" s="57" t="s">
        <v>10</v>
      </c>
      <c r="C9007" s="58">
        <v>44395</v>
      </c>
      <c r="D9007" s="56">
        <v>233</v>
      </c>
      <c r="E9007" s="56">
        <v>42197.599999999999</v>
      </c>
      <c r="F9007" s="56">
        <v>233</v>
      </c>
      <c r="G9007" s="56">
        <v>39439</v>
      </c>
      <c r="H9007" s="56">
        <v>-39438.800000000003</v>
      </c>
      <c r="I9007" s="58">
        <v>44395</v>
      </c>
      <c r="J9007" s="56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3"/>
        <v>462.15550000000002</v>
      </c>
      <c r="O9007">
        <f t="shared" si="849"/>
        <v>462.15550000000002</v>
      </c>
      <c r="P9007">
        <f t="shared" si="850"/>
        <v>0</v>
      </c>
    </row>
    <row r="9008" spans="1:16" x14ac:dyDescent="0.3">
      <c r="A9008" s="56">
        <v>13085500</v>
      </c>
      <c r="B9008" s="57" t="s">
        <v>10</v>
      </c>
      <c r="C9008" s="58">
        <v>44396</v>
      </c>
      <c r="D9008" s="56">
        <v>225</v>
      </c>
      <c r="E9008" s="56">
        <v>42644.5</v>
      </c>
      <c r="F9008" s="56">
        <v>225</v>
      </c>
      <c r="G9008" s="56">
        <v>39886</v>
      </c>
      <c r="H9008" s="56">
        <v>-39885.699999999997</v>
      </c>
      <c r="I9008" s="58">
        <v>44396</v>
      </c>
      <c r="J9008" s="56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3"/>
        <v>446.28750000000002</v>
      </c>
      <c r="O9008">
        <f t="shared" si="849"/>
        <v>446.28750000000002</v>
      </c>
      <c r="P9008">
        <f t="shared" si="850"/>
        <v>0</v>
      </c>
    </row>
    <row r="9009" spans="1:16" x14ac:dyDescent="0.3">
      <c r="A9009" s="56">
        <v>13085500</v>
      </c>
      <c r="B9009" s="57" t="s">
        <v>10</v>
      </c>
      <c r="C9009" s="58">
        <v>44397</v>
      </c>
      <c r="D9009" s="56">
        <v>231</v>
      </c>
      <c r="E9009" s="56">
        <v>43101.9</v>
      </c>
      <c r="F9009" s="56">
        <v>231</v>
      </c>
      <c r="G9009" s="56">
        <v>40343</v>
      </c>
      <c r="H9009" s="56">
        <v>-40343.1</v>
      </c>
      <c r="I9009" s="58">
        <v>44397</v>
      </c>
      <c r="J9009" s="56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3"/>
        <v>458.18850000000003</v>
      </c>
      <c r="O9009">
        <f t="shared" si="849"/>
        <v>458.18850000000003</v>
      </c>
      <c r="P9009">
        <f t="shared" si="850"/>
        <v>0</v>
      </c>
    </row>
    <row r="9010" spans="1:16" x14ac:dyDescent="0.3">
      <c r="A9010" s="56">
        <v>13085500</v>
      </c>
      <c r="B9010" s="57" t="s">
        <v>10</v>
      </c>
      <c r="C9010" s="58">
        <v>44398</v>
      </c>
      <c r="D9010" s="56">
        <v>233</v>
      </c>
      <c r="E9010" s="56">
        <v>43563.5</v>
      </c>
      <c r="F9010" s="56">
        <v>233</v>
      </c>
      <c r="G9010" s="56">
        <v>40805</v>
      </c>
      <c r="H9010" s="56">
        <v>-40804.699999999997</v>
      </c>
      <c r="I9010" s="58">
        <v>44398</v>
      </c>
      <c r="J9010" s="56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3"/>
        <v>462.15550000000002</v>
      </c>
      <c r="O9010">
        <f t="shared" si="849"/>
        <v>462.15550000000002</v>
      </c>
      <c r="P9010">
        <f t="shared" si="850"/>
        <v>0</v>
      </c>
    </row>
    <row r="9011" spans="1:16" x14ac:dyDescent="0.3">
      <c r="A9011" s="56">
        <v>13085500</v>
      </c>
      <c r="B9011" s="57" t="s">
        <v>10</v>
      </c>
      <c r="C9011" s="58">
        <v>44399</v>
      </c>
      <c r="D9011" s="56">
        <v>221</v>
      </c>
      <c r="E9011" s="56">
        <v>44002.6</v>
      </c>
      <c r="F9011" s="56">
        <v>221</v>
      </c>
      <c r="G9011" s="56">
        <v>41244</v>
      </c>
      <c r="H9011" s="56">
        <v>-41243.800000000003</v>
      </c>
      <c r="I9011" s="58">
        <v>44399</v>
      </c>
      <c r="J9011" s="56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3"/>
        <v>438.3535</v>
      </c>
      <c r="O9011">
        <f t="shared" si="849"/>
        <v>438.3535</v>
      </c>
      <c r="P9011">
        <f t="shared" si="850"/>
        <v>0</v>
      </c>
    </row>
    <row r="9012" spans="1:16" x14ac:dyDescent="0.3">
      <c r="A9012" s="56">
        <v>13085500</v>
      </c>
      <c r="B9012" s="57" t="s">
        <v>10</v>
      </c>
      <c r="C9012" s="58">
        <v>44400</v>
      </c>
      <c r="D9012" s="56">
        <v>219</v>
      </c>
      <c r="E9012" s="56">
        <v>44437.1</v>
      </c>
      <c r="F9012" s="56">
        <v>219</v>
      </c>
      <c r="G9012" s="56">
        <v>41678</v>
      </c>
      <c r="H9012" s="56">
        <v>-41678.300000000003</v>
      </c>
      <c r="I9012" s="58">
        <v>44400</v>
      </c>
      <c r="J9012" s="56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3"/>
        <v>434.38650000000001</v>
      </c>
      <c r="O9012">
        <f t="shared" si="849"/>
        <v>434.38650000000001</v>
      </c>
      <c r="P9012">
        <f t="shared" si="850"/>
        <v>0</v>
      </c>
    </row>
    <row r="9013" spans="1:16" x14ac:dyDescent="0.3">
      <c r="A9013" s="56">
        <v>13085500</v>
      </c>
      <c r="B9013" s="57" t="s">
        <v>10</v>
      </c>
      <c r="C9013" s="58">
        <v>44401</v>
      </c>
      <c r="D9013" s="56">
        <v>199</v>
      </c>
      <c r="E9013" s="56">
        <v>44832.6</v>
      </c>
      <c r="F9013" s="56">
        <v>199</v>
      </c>
      <c r="G9013" s="56">
        <v>42074</v>
      </c>
      <c r="H9013" s="56">
        <v>-42073.8</v>
      </c>
      <c r="I9013" s="58">
        <v>44401</v>
      </c>
      <c r="J9013" s="56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3"/>
        <v>394.7165</v>
      </c>
      <c r="O9013">
        <f t="shared" si="849"/>
        <v>394.7165</v>
      </c>
      <c r="P9013">
        <f t="shared" si="850"/>
        <v>0</v>
      </c>
    </row>
    <row r="9014" spans="1:16" x14ac:dyDescent="0.3">
      <c r="A9014" s="56">
        <v>13085500</v>
      </c>
      <c r="B9014" s="57" t="s">
        <v>10</v>
      </c>
      <c r="C9014" s="58">
        <v>44402</v>
      </c>
      <c r="D9014" s="56">
        <v>193</v>
      </c>
      <c r="E9014" s="56">
        <v>45215.4</v>
      </c>
      <c r="F9014" s="56">
        <v>193</v>
      </c>
      <c r="G9014" s="56">
        <v>42457</v>
      </c>
      <c r="H9014" s="56">
        <v>-42456.6</v>
      </c>
      <c r="I9014" s="58">
        <v>44402</v>
      </c>
      <c r="J9014" s="56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3"/>
        <v>382.81549999999999</v>
      </c>
      <c r="O9014">
        <f t="shared" si="849"/>
        <v>382.81549999999999</v>
      </c>
      <c r="P9014">
        <f t="shared" si="850"/>
        <v>0</v>
      </c>
    </row>
    <row r="9015" spans="1:16" x14ac:dyDescent="0.3">
      <c r="A9015" s="56">
        <v>13085500</v>
      </c>
      <c r="B9015" s="57" t="s">
        <v>10</v>
      </c>
      <c r="C9015" s="58">
        <v>44403</v>
      </c>
      <c r="D9015" s="56">
        <v>210</v>
      </c>
      <c r="E9015" s="56">
        <v>45632.2</v>
      </c>
      <c r="F9015" s="56">
        <v>210</v>
      </c>
      <c r="G9015" s="56">
        <v>42873</v>
      </c>
      <c r="H9015" s="56">
        <v>-42873.4</v>
      </c>
      <c r="I9015" s="58">
        <v>44403</v>
      </c>
      <c r="J9015" s="56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3"/>
        <v>416.53500000000003</v>
      </c>
      <c r="O9015">
        <f t="shared" si="849"/>
        <v>416.53500000000003</v>
      </c>
      <c r="P9015">
        <f t="shared" si="850"/>
        <v>0</v>
      </c>
    </row>
    <row r="9016" spans="1:16" x14ac:dyDescent="0.3">
      <c r="A9016" s="56">
        <v>13085500</v>
      </c>
      <c r="B9016" s="57" t="s">
        <v>10</v>
      </c>
      <c r="C9016" s="58">
        <v>44404</v>
      </c>
      <c r="D9016" s="56">
        <v>226</v>
      </c>
      <c r="E9016" s="56">
        <v>46080.4</v>
      </c>
      <c r="F9016" s="56">
        <v>226</v>
      </c>
      <c r="G9016" s="56">
        <v>43322</v>
      </c>
      <c r="H9016" s="56">
        <v>-43321.599999999999</v>
      </c>
      <c r="I9016" s="58">
        <v>44404</v>
      </c>
      <c r="J9016" s="56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3"/>
        <v>448.27100000000002</v>
      </c>
      <c r="O9016">
        <f t="shared" si="849"/>
        <v>448.27100000000002</v>
      </c>
      <c r="P9016">
        <f t="shared" si="850"/>
        <v>0</v>
      </c>
    </row>
    <row r="9017" spans="1:16" x14ac:dyDescent="0.3">
      <c r="A9017" s="56">
        <v>13085500</v>
      </c>
      <c r="B9017" s="57" t="s">
        <v>10</v>
      </c>
      <c r="C9017" s="58">
        <v>44405</v>
      </c>
      <c r="D9017" s="56">
        <v>234</v>
      </c>
      <c r="E9017" s="56">
        <v>46544.3</v>
      </c>
      <c r="F9017" s="56">
        <v>234</v>
      </c>
      <c r="G9017" s="56">
        <v>43786</v>
      </c>
      <c r="H9017" s="56">
        <v>-43785.5</v>
      </c>
      <c r="I9017" s="58">
        <v>44405</v>
      </c>
      <c r="J9017" s="56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3"/>
        <v>464.13900000000001</v>
      </c>
      <c r="O9017">
        <f t="shared" si="849"/>
        <v>464.13900000000001</v>
      </c>
      <c r="P9017">
        <f t="shared" si="850"/>
        <v>0</v>
      </c>
    </row>
    <row r="9018" spans="1:16" x14ac:dyDescent="0.3">
      <c r="A9018" s="56">
        <v>13085500</v>
      </c>
      <c r="B9018" s="57" t="s">
        <v>10</v>
      </c>
      <c r="C9018" s="58">
        <v>44406</v>
      </c>
      <c r="D9018" s="56">
        <v>232</v>
      </c>
      <c r="E9018" s="56">
        <v>47004</v>
      </c>
      <c r="F9018" s="56">
        <v>232</v>
      </c>
      <c r="G9018" s="56">
        <v>44245</v>
      </c>
      <c r="H9018" s="56">
        <v>-44245.2</v>
      </c>
      <c r="I9018" s="58">
        <v>44406</v>
      </c>
      <c r="J9018" s="56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3"/>
        <v>460.17200000000003</v>
      </c>
      <c r="O9018">
        <f t="shared" si="849"/>
        <v>460.17200000000003</v>
      </c>
      <c r="P9018">
        <f t="shared" si="850"/>
        <v>0</v>
      </c>
    </row>
    <row r="9019" spans="1:16" x14ac:dyDescent="0.3">
      <c r="A9019" s="56">
        <v>13085500</v>
      </c>
      <c r="B9019" s="57" t="s">
        <v>10</v>
      </c>
      <c r="C9019" s="58">
        <v>44407</v>
      </c>
      <c r="D9019" s="56">
        <v>231</v>
      </c>
      <c r="E9019" s="56">
        <v>47462.7</v>
      </c>
      <c r="F9019" s="56">
        <v>231</v>
      </c>
      <c r="G9019" s="56">
        <v>44704</v>
      </c>
      <c r="H9019" s="56">
        <v>-44703.9</v>
      </c>
      <c r="I9019" s="58">
        <v>44407</v>
      </c>
      <c r="J9019" s="56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3"/>
        <v>458.18850000000003</v>
      </c>
      <c r="O9019">
        <f t="shared" si="849"/>
        <v>458.18850000000003</v>
      </c>
      <c r="P9019">
        <f t="shared" si="850"/>
        <v>0</v>
      </c>
    </row>
    <row r="9020" spans="1:16" x14ac:dyDescent="0.3">
      <c r="A9020" s="56">
        <v>13085500</v>
      </c>
      <c r="B9020" s="57" t="s">
        <v>10</v>
      </c>
      <c r="C9020" s="58">
        <v>44408</v>
      </c>
      <c r="D9020" s="56">
        <v>209</v>
      </c>
      <c r="E9020" s="56">
        <v>47876.2</v>
      </c>
      <c r="F9020" s="56">
        <v>209</v>
      </c>
      <c r="G9020" s="56">
        <v>45117</v>
      </c>
      <c r="H9020" s="56">
        <v>-45117.4</v>
      </c>
      <c r="I9020" s="58">
        <v>44408</v>
      </c>
      <c r="J9020" s="56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3"/>
        <v>414.55150000000003</v>
      </c>
      <c r="O9020">
        <f t="shared" si="849"/>
        <v>414.55150000000003</v>
      </c>
      <c r="P9020">
        <f t="shared" si="850"/>
        <v>0</v>
      </c>
    </row>
    <row r="9021" spans="1:16" x14ac:dyDescent="0.3">
      <c r="A9021" s="56">
        <v>13085500</v>
      </c>
      <c r="B9021" s="57" t="s">
        <v>10</v>
      </c>
      <c r="C9021" s="58">
        <v>44409</v>
      </c>
      <c r="D9021" s="56">
        <v>197</v>
      </c>
      <c r="E9021" s="56">
        <v>48267.6</v>
      </c>
      <c r="F9021" s="56">
        <v>197</v>
      </c>
      <c r="G9021" s="56">
        <v>45509</v>
      </c>
      <c r="H9021" s="56">
        <v>-45508.800000000003</v>
      </c>
      <c r="I9021" s="58">
        <v>44409</v>
      </c>
      <c r="J9021" s="56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3"/>
        <v>390.74950000000001</v>
      </c>
      <c r="O9021">
        <f t="shared" si="849"/>
        <v>390.74950000000001</v>
      </c>
      <c r="P9021">
        <f t="shared" si="850"/>
        <v>0</v>
      </c>
    </row>
    <row r="9022" spans="1:16" x14ac:dyDescent="0.3">
      <c r="A9022" s="56">
        <v>13085500</v>
      </c>
      <c r="B9022" s="57" t="s">
        <v>10</v>
      </c>
      <c r="C9022" s="58">
        <v>44410</v>
      </c>
      <c r="D9022" s="56">
        <v>197</v>
      </c>
      <c r="E9022" s="56">
        <v>48657.599999999999</v>
      </c>
      <c r="F9022" s="56">
        <v>197</v>
      </c>
      <c r="G9022" s="56">
        <v>45899</v>
      </c>
      <c r="H9022" s="56">
        <v>-45898.8</v>
      </c>
      <c r="I9022" s="58">
        <v>44410</v>
      </c>
      <c r="J9022" s="56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3"/>
        <v>390.74950000000001</v>
      </c>
      <c r="O9022">
        <f t="shared" si="849"/>
        <v>390.74950000000001</v>
      </c>
      <c r="P9022">
        <f t="shared" si="850"/>
        <v>0</v>
      </c>
    </row>
    <row r="9023" spans="1:16" x14ac:dyDescent="0.3">
      <c r="A9023" s="56">
        <v>13085500</v>
      </c>
      <c r="B9023" s="57" t="s">
        <v>10</v>
      </c>
      <c r="C9023" s="58">
        <v>44411</v>
      </c>
      <c r="D9023" s="56">
        <v>194</v>
      </c>
      <c r="E9023" s="56">
        <v>49041.7</v>
      </c>
      <c r="F9023" s="56">
        <v>194</v>
      </c>
      <c r="G9023" s="56">
        <v>46283</v>
      </c>
      <c r="H9023" s="56">
        <v>-46282.9</v>
      </c>
      <c r="I9023" s="58">
        <v>44411</v>
      </c>
      <c r="J9023" s="56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3"/>
        <v>384.79900000000004</v>
      </c>
      <c r="O9023">
        <f t="shared" si="849"/>
        <v>384.79900000000004</v>
      </c>
      <c r="P9023">
        <f t="shared" si="850"/>
        <v>0</v>
      </c>
    </row>
    <row r="9024" spans="1:16" x14ac:dyDescent="0.3">
      <c r="A9024" s="56">
        <v>13085500</v>
      </c>
      <c r="B9024" s="57" t="s">
        <v>10</v>
      </c>
      <c r="C9024" s="58">
        <v>44412</v>
      </c>
      <c r="D9024" s="56">
        <v>217</v>
      </c>
      <c r="E9024" s="56">
        <v>49472.6</v>
      </c>
      <c r="F9024" s="56">
        <v>217</v>
      </c>
      <c r="G9024" s="56">
        <v>46714</v>
      </c>
      <c r="H9024" s="56">
        <v>-46713.8</v>
      </c>
      <c r="I9024" s="58">
        <v>44412</v>
      </c>
      <c r="J9024" s="56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3"/>
        <v>430.41950000000003</v>
      </c>
      <c r="O9024">
        <f t="shared" si="849"/>
        <v>430.41950000000003</v>
      </c>
      <c r="P9024">
        <f t="shared" si="850"/>
        <v>0</v>
      </c>
    </row>
    <row r="9025" spans="1:16" x14ac:dyDescent="0.3">
      <c r="A9025" s="56">
        <v>13085500</v>
      </c>
      <c r="B9025" s="57" t="s">
        <v>10</v>
      </c>
      <c r="C9025" s="58">
        <v>44413</v>
      </c>
      <c r="D9025" s="56">
        <v>226</v>
      </c>
      <c r="E9025" s="56">
        <v>49921.7</v>
      </c>
      <c r="F9025" s="56">
        <v>226</v>
      </c>
      <c r="G9025" s="56">
        <v>47163</v>
      </c>
      <c r="H9025" s="56">
        <v>-47162.9</v>
      </c>
      <c r="I9025" s="58">
        <v>44413</v>
      </c>
      <c r="J9025" s="56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3"/>
        <v>448.27100000000002</v>
      </c>
      <c r="O9025">
        <f t="shared" si="849"/>
        <v>448.27100000000002</v>
      </c>
      <c r="P9025">
        <f t="shared" si="850"/>
        <v>0</v>
      </c>
    </row>
    <row r="9026" spans="1:16" x14ac:dyDescent="0.3">
      <c r="A9026" s="56">
        <v>13085500</v>
      </c>
      <c r="B9026" s="57" t="s">
        <v>10</v>
      </c>
      <c r="C9026" s="58">
        <v>44414</v>
      </c>
      <c r="D9026" s="56">
        <v>213</v>
      </c>
      <c r="E9026" s="56">
        <v>50343.8</v>
      </c>
      <c r="F9026" s="56">
        <v>213</v>
      </c>
      <c r="G9026" s="56">
        <v>47585</v>
      </c>
      <c r="H9026" s="56">
        <v>-47585</v>
      </c>
      <c r="I9026" s="58">
        <v>44414</v>
      </c>
      <c r="J9026" s="56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3"/>
        <v>422.4855</v>
      </c>
      <c r="O9026">
        <f t="shared" si="849"/>
        <v>422.4855</v>
      </c>
      <c r="P9026">
        <f t="shared" si="850"/>
        <v>0</v>
      </c>
    </row>
    <row r="9027" spans="1:16" x14ac:dyDescent="0.3">
      <c r="A9027" s="56">
        <v>13085500</v>
      </c>
      <c r="B9027" s="57" t="s">
        <v>10</v>
      </c>
      <c r="C9027" s="58">
        <v>44415</v>
      </c>
      <c r="D9027" s="56">
        <v>204</v>
      </c>
      <c r="E9027" s="56">
        <v>50748.2</v>
      </c>
      <c r="F9027" s="56">
        <v>204</v>
      </c>
      <c r="G9027" s="56">
        <v>47989</v>
      </c>
      <c r="H9027" s="56">
        <v>-47989.4</v>
      </c>
      <c r="I9027" s="58">
        <v>44415</v>
      </c>
      <c r="J9027" s="56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ref="N9027:N9090" si="851">D9027*1.9835</f>
        <v>404.63400000000001</v>
      </c>
      <c r="O9027">
        <f t="shared" si="849"/>
        <v>404.63400000000001</v>
      </c>
      <c r="P9027">
        <f t="shared" si="850"/>
        <v>0</v>
      </c>
    </row>
    <row r="9028" spans="1:16" x14ac:dyDescent="0.3">
      <c r="A9028" s="56">
        <v>13085500</v>
      </c>
      <c r="B9028" s="57" t="s">
        <v>10</v>
      </c>
      <c r="C9028" s="58">
        <v>44416</v>
      </c>
      <c r="D9028" s="56">
        <v>195</v>
      </c>
      <c r="E9028" s="56">
        <v>51135.5</v>
      </c>
      <c r="F9028" s="56">
        <v>195</v>
      </c>
      <c r="G9028" s="56">
        <v>48377</v>
      </c>
      <c r="H9028" s="56">
        <v>-48376.7</v>
      </c>
      <c r="I9028" s="58">
        <v>44416</v>
      </c>
      <c r="J9028" s="56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51"/>
        <v>386.78250000000003</v>
      </c>
      <c r="O9028">
        <f t="shared" si="849"/>
        <v>386.78250000000003</v>
      </c>
      <c r="P9028">
        <f t="shared" si="850"/>
        <v>0</v>
      </c>
    </row>
    <row r="9029" spans="1:16" x14ac:dyDescent="0.3">
      <c r="A9029" s="56">
        <v>13085500</v>
      </c>
      <c r="B9029" s="57" t="s">
        <v>10</v>
      </c>
      <c r="C9029" s="58">
        <v>44417</v>
      </c>
      <c r="D9029" s="56">
        <v>231</v>
      </c>
      <c r="E9029" s="56">
        <v>51593.7</v>
      </c>
      <c r="F9029" s="56">
        <v>231</v>
      </c>
      <c r="G9029" s="56">
        <v>48835</v>
      </c>
      <c r="H9029" s="56">
        <v>-48834.9</v>
      </c>
      <c r="I9029" s="58">
        <v>44417</v>
      </c>
      <c r="J9029" s="56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51"/>
        <v>458.18850000000003</v>
      </c>
      <c r="O9029">
        <f t="shared" si="849"/>
        <v>458.18850000000003</v>
      </c>
      <c r="P9029">
        <f t="shared" si="850"/>
        <v>0</v>
      </c>
    </row>
    <row r="9030" spans="1:16" x14ac:dyDescent="0.3">
      <c r="A9030" s="56">
        <v>13085500</v>
      </c>
      <c r="B9030" s="57" t="s">
        <v>10</v>
      </c>
      <c r="C9030" s="58">
        <v>44418</v>
      </c>
      <c r="D9030" s="56">
        <v>192</v>
      </c>
      <c r="E9030" s="56">
        <v>51974.5</v>
      </c>
      <c r="F9030" s="56">
        <v>192</v>
      </c>
      <c r="G9030" s="56">
        <v>49216</v>
      </c>
      <c r="H9030" s="56">
        <v>-49215.7</v>
      </c>
      <c r="I9030" s="58">
        <v>44418</v>
      </c>
      <c r="J9030" s="56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51"/>
        <v>380.83199999999999</v>
      </c>
      <c r="O9030">
        <f t="shared" si="849"/>
        <v>380.83199999999999</v>
      </c>
      <c r="P9030">
        <f t="shared" si="850"/>
        <v>0</v>
      </c>
    </row>
    <row r="9031" spans="1:16" x14ac:dyDescent="0.3">
      <c r="A9031" s="56">
        <v>13085500</v>
      </c>
      <c r="B9031" s="57" t="s">
        <v>10</v>
      </c>
      <c r="C9031" s="58">
        <v>44419</v>
      </c>
      <c r="D9031" s="56">
        <v>232</v>
      </c>
      <c r="E9031" s="56">
        <v>52435.5</v>
      </c>
      <c r="F9031" s="56">
        <v>232</v>
      </c>
      <c r="G9031" s="56">
        <v>49677</v>
      </c>
      <c r="H9031" s="56">
        <v>-49676.7</v>
      </c>
      <c r="I9031" s="58">
        <v>44419</v>
      </c>
      <c r="J9031" s="56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51"/>
        <v>460.17200000000003</v>
      </c>
      <c r="O9031">
        <f t="shared" si="849"/>
        <v>460.17200000000003</v>
      </c>
      <c r="P9031">
        <f t="shared" si="850"/>
        <v>0</v>
      </c>
    </row>
    <row r="9032" spans="1:16" x14ac:dyDescent="0.3">
      <c r="A9032" s="56">
        <v>13085500</v>
      </c>
      <c r="B9032" s="57" t="s">
        <v>10</v>
      </c>
      <c r="C9032" s="58">
        <v>44420</v>
      </c>
      <c r="D9032" s="56">
        <v>239</v>
      </c>
      <c r="E9032" s="56">
        <v>52909.5</v>
      </c>
      <c r="F9032" s="56">
        <v>239</v>
      </c>
      <c r="G9032" s="56">
        <v>50151</v>
      </c>
      <c r="H9032" s="56">
        <v>-50150.7</v>
      </c>
      <c r="I9032" s="58">
        <v>44420</v>
      </c>
      <c r="J9032" s="56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51"/>
        <v>474.05650000000003</v>
      </c>
      <c r="O9032">
        <f t="shared" si="849"/>
        <v>474.05650000000003</v>
      </c>
      <c r="P9032">
        <f t="shared" si="850"/>
        <v>0</v>
      </c>
    </row>
    <row r="9033" spans="1:16" x14ac:dyDescent="0.3">
      <c r="A9033" s="56">
        <v>13085500</v>
      </c>
      <c r="B9033" s="57" t="s">
        <v>10</v>
      </c>
      <c r="C9033" s="58">
        <v>44421</v>
      </c>
      <c r="D9033" s="56">
        <v>235</v>
      </c>
      <c r="E9033" s="56">
        <v>53375.3</v>
      </c>
      <c r="F9033" s="56">
        <v>235</v>
      </c>
      <c r="G9033" s="56">
        <v>50617</v>
      </c>
      <c r="H9033" s="56">
        <v>-50616.5</v>
      </c>
      <c r="I9033" s="58">
        <v>44421</v>
      </c>
      <c r="J9033" s="56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51"/>
        <v>466.1225</v>
      </c>
      <c r="O9033">
        <f t="shared" si="849"/>
        <v>466.1225</v>
      </c>
      <c r="P9033">
        <f t="shared" si="850"/>
        <v>0</v>
      </c>
    </row>
    <row r="9034" spans="1:16" x14ac:dyDescent="0.3">
      <c r="A9034" s="56">
        <v>13085500</v>
      </c>
      <c r="B9034" s="57" t="s">
        <v>10</v>
      </c>
      <c r="C9034" s="58">
        <v>44422</v>
      </c>
      <c r="D9034" s="56">
        <v>206</v>
      </c>
      <c r="E9034" s="56">
        <v>53784.7</v>
      </c>
      <c r="F9034" s="56">
        <v>206</v>
      </c>
      <c r="G9034" s="56">
        <v>51026</v>
      </c>
      <c r="H9034" s="56">
        <v>-51025.9</v>
      </c>
      <c r="I9034" s="58">
        <v>44422</v>
      </c>
      <c r="J9034" s="56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51"/>
        <v>408.601</v>
      </c>
      <c r="O9034">
        <f t="shared" si="849"/>
        <v>408.601</v>
      </c>
      <c r="P9034">
        <f t="shared" si="850"/>
        <v>0</v>
      </c>
    </row>
    <row r="9035" spans="1:16" x14ac:dyDescent="0.3">
      <c r="A9035" s="56">
        <v>13085500</v>
      </c>
      <c r="B9035" s="57" t="s">
        <v>10</v>
      </c>
      <c r="C9035" s="58">
        <v>44423</v>
      </c>
      <c r="D9035" s="56">
        <v>189</v>
      </c>
      <c r="E9035" s="56">
        <v>54158.7</v>
      </c>
      <c r="F9035" s="56">
        <v>189</v>
      </c>
      <c r="G9035" s="56">
        <v>51400</v>
      </c>
      <c r="H9035" s="56">
        <v>-51399.9</v>
      </c>
      <c r="I9035" s="58">
        <v>44423</v>
      </c>
      <c r="J9035" s="56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51"/>
        <v>374.88150000000002</v>
      </c>
      <c r="O9035">
        <f t="shared" si="849"/>
        <v>374.88150000000002</v>
      </c>
      <c r="P9035">
        <f t="shared" si="850"/>
        <v>0</v>
      </c>
    </row>
    <row r="9036" spans="1:16" x14ac:dyDescent="0.3">
      <c r="A9036" s="56">
        <v>13085500</v>
      </c>
      <c r="B9036" s="57" t="s">
        <v>10</v>
      </c>
      <c r="C9036" s="58">
        <v>44424</v>
      </c>
      <c r="D9036" s="56">
        <v>208</v>
      </c>
      <c r="E9036" s="56">
        <v>54571.4</v>
      </c>
      <c r="F9036" s="56">
        <v>208</v>
      </c>
      <c r="G9036" s="56">
        <v>51813</v>
      </c>
      <c r="H9036" s="56">
        <v>-51812.6</v>
      </c>
      <c r="I9036" s="58">
        <v>44424</v>
      </c>
      <c r="J9036" s="56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51"/>
        <v>412.56799999999998</v>
      </c>
      <c r="O9036">
        <f t="shared" si="849"/>
        <v>412.56799999999998</v>
      </c>
      <c r="P9036">
        <f t="shared" si="850"/>
        <v>0</v>
      </c>
    </row>
    <row r="9037" spans="1:16" x14ac:dyDescent="0.3">
      <c r="A9037" s="56">
        <v>13085500</v>
      </c>
      <c r="B9037" s="57" t="s">
        <v>10</v>
      </c>
      <c r="C9037" s="58">
        <v>44425</v>
      </c>
      <c r="D9037" s="56">
        <v>226</v>
      </c>
      <c r="E9037" s="56">
        <v>55019.9</v>
      </c>
      <c r="F9037" s="56">
        <v>226</v>
      </c>
      <c r="G9037" s="56">
        <v>52261</v>
      </c>
      <c r="H9037" s="56">
        <v>-52261.1</v>
      </c>
      <c r="I9037" s="58">
        <v>44425</v>
      </c>
      <c r="J9037" s="56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51"/>
        <v>448.27100000000002</v>
      </c>
      <c r="O9037">
        <f t="shared" si="849"/>
        <v>448.27100000000002</v>
      </c>
      <c r="P9037">
        <f t="shared" si="850"/>
        <v>0</v>
      </c>
    </row>
    <row r="9038" spans="1:16" x14ac:dyDescent="0.3">
      <c r="A9038" s="56">
        <v>13085500</v>
      </c>
      <c r="B9038" s="57" t="s">
        <v>10</v>
      </c>
      <c r="C9038" s="58">
        <v>44426</v>
      </c>
      <c r="D9038" s="56">
        <v>227</v>
      </c>
      <c r="E9038" s="56">
        <v>55470.2</v>
      </c>
      <c r="F9038" s="56">
        <v>227</v>
      </c>
      <c r="G9038" s="56">
        <v>52711</v>
      </c>
      <c r="H9038" s="56">
        <v>-52711.4</v>
      </c>
      <c r="I9038" s="58">
        <v>44426</v>
      </c>
      <c r="J9038" s="56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51"/>
        <v>450.25450000000001</v>
      </c>
      <c r="O9038">
        <f t="shared" si="849"/>
        <v>450.25450000000001</v>
      </c>
      <c r="P9038">
        <f t="shared" si="850"/>
        <v>0</v>
      </c>
    </row>
    <row r="9039" spans="1:16" x14ac:dyDescent="0.3">
      <c r="A9039" s="56">
        <v>13085500</v>
      </c>
      <c r="B9039" s="57" t="s">
        <v>10</v>
      </c>
      <c r="C9039" s="58">
        <v>44427</v>
      </c>
      <c r="D9039" s="56">
        <v>226</v>
      </c>
      <c r="E9039" s="56">
        <v>55917.9</v>
      </c>
      <c r="F9039" s="56">
        <v>226</v>
      </c>
      <c r="G9039" s="56">
        <v>53159</v>
      </c>
      <c r="H9039" s="56">
        <v>-53159.1</v>
      </c>
      <c r="I9039" s="58">
        <v>44427</v>
      </c>
      <c r="J9039" s="56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51"/>
        <v>448.27100000000002</v>
      </c>
      <c r="O9039">
        <f t="shared" si="849"/>
        <v>448.27100000000002</v>
      </c>
      <c r="P9039">
        <f t="shared" si="850"/>
        <v>0</v>
      </c>
    </row>
    <row r="9040" spans="1:16" x14ac:dyDescent="0.3">
      <c r="A9040" s="56">
        <v>13085500</v>
      </c>
      <c r="B9040" s="57" t="s">
        <v>10</v>
      </c>
      <c r="C9040" s="58">
        <v>44428</v>
      </c>
      <c r="D9040" s="56">
        <v>208</v>
      </c>
      <c r="E9040" s="56">
        <v>56330.3</v>
      </c>
      <c r="F9040" s="56">
        <v>208</v>
      </c>
      <c r="G9040" s="56">
        <v>53572</v>
      </c>
      <c r="H9040" s="56">
        <v>-53571.5</v>
      </c>
      <c r="I9040" s="58">
        <v>44428</v>
      </c>
      <c r="J9040" s="56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51"/>
        <v>412.56799999999998</v>
      </c>
      <c r="O9040">
        <f t="shared" si="849"/>
        <v>412.56799999999998</v>
      </c>
      <c r="P9040">
        <f t="shared" si="850"/>
        <v>0</v>
      </c>
    </row>
    <row r="9041" spans="1:16" x14ac:dyDescent="0.3">
      <c r="A9041" s="56">
        <v>13085500</v>
      </c>
      <c r="B9041" s="57" t="s">
        <v>10</v>
      </c>
      <c r="C9041" s="58">
        <v>44429</v>
      </c>
      <c r="D9041" s="56">
        <v>162</v>
      </c>
      <c r="E9041" s="56">
        <v>56652.1</v>
      </c>
      <c r="F9041" s="56">
        <v>162</v>
      </c>
      <c r="G9041" s="56">
        <v>53893</v>
      </c>
      <c r="H9041" s="56">
        <v>-53893.3</v>
      </c>
      <c r="I9041" s="58">
        <v>44429</v>
      </c>
      <c r="J9041" s="56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51"/>
        <v>321.327</v>
      </c>
      <c r="O9041">
        <f t="shared" si="849"/>
        <v>321.327</v>
      </c>
      <c r="P9041">
        <f t="shared" si="850"/>
        <v>0</v>
      </c>
    </row>
    <row r="9042" spans="1:16" x14ac:dyDescent="0.3">
      <c r="A9042" s="56">
        <v>13085500</v>
      </c>
      <c r="B9042" s="57" t="s">
        <v>10</v>
      </c>
      <c r="C9042" s="58">
        <v>44430</v>
      </c>
      <c r="D9042" s="56">
        <v>144</v>
      </c>
      <c r="E9042" s="56">
        <v>56937.2</v>
      </c>
      <c r="F9042" s="56">
        <v>144</v>
      </c>
      <c r="G9042" s="56">
        <v>54178</v>
      </c>
      <c r="H9042" s="56">
        <v>-54178.400000000001</v>
      </c>
      <c r="I9042" s="58">
        <v>44430</v>
      </c>
      <c r="J9042" s="56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51"/>
        <v>285.62400000000002</v>
      </c>
      <c r="O9042">
        <f t="shared" si="849"/>
        <v>285.62400000000002</v>
      </c>
      <c r="P9042">
        <f t="shared" si="850"/>
        <v>0</v>
      </c>
    </row>
    <row r="9043" spans="1:16" x14ac:dyDescent="0.3">
      <c r="A9043" s="56">
        <v>13085500</v>
      </c>
      <c r="B9043" s="57" t="s">
        <v>10</v>
      </c>
      <c r="C9043" s="58">
        <v>44431</v>
      </c>
      <c r="D9043" s="56">
        <v>173</v>
      </c>
      <c r="E9043" s="56">
        <v>57281.1</v>
      </c>
      <c r="F9043" s="56">
        <v>173</v>
      </c>
      <c r="G9043" s="56">
        <v>54522</v>
      </c>
      <c r="H9043" s="56">
        <v>-54522.3</v>
      </c>
      <c r="I9043" s="58">
        <v>44431</v>
      </c>
      <c r="J9043" s="56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51"/>
        <v>343.14550000000003</v>
      </c>
      <c r="O9043">
        <f t="shared" si="849"/>
        <v>343.14550000000003</v>
      </c>
      <c r="P9043">
        <f t="shared" si="850"/>
        <v>0</v>
      </c>
    </row>
    <row r="9044" spans="1:16" x14ac:dyDescent="0.3">
      <c r="A9044" s="56">
        <v>13085500</v>
      </c>
      <c r="B9044" s="57" t="s">
        <v>10</v>
      </c>
      <c r="C9044" s="58">
        <v>44432</v>
      </c>
      <c r="D9044" s="56">
        <v>186</v>
      </c>
      <c r="E9044" s="56">
        <v>57650.8</v>
      </c>
      <c r="F9044" s="56">
        <v>186</v>
      </c>
      <c r="G9044" s="56">
        <v>54892</v>
      </c>
      <c r="H9044" s="56">
        <v>-54892</v>
      </c>
      <c r="I9044" s="58">
        <v>44432</v>
      </c>
      <c r="J9044" s="56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51"/>
        <v>368.93099999999998</v>
      </c>
      <c r="O9044">
        <f t="shared" si="849"/>
        <v>368.93099999999998</v>
      </c>
      <c r="P9044">
        <f t="shared" si="850"/>
        <v>0</v>
      </c>
    </row>
    <row r="9045" spans="1:16" x14ac:dyDescent="0.3">
      <c r="A9045" s="56">
        <v>13085500</v>
      </c>
      <c r="B9045" s="57" t="s">
        <v>10</v>
      </c>
      <c r="C9045" s="58">
        <v>44433</v>
      </c>
      <c r="D9045" s="56">
        <v>190</v>
      </c>
      <c r="E9045" s="56">
        <v>58027.6</v>
      </c>
      <c r="F9045" s="56">
        <v>190</v>
      </c>
      <c r="G9045" s="56">
        <v>55269</v>
      </c>
      <c r="H9045" s="56">
        <v>-55268.800000000003</v>
      </c>
      <c r="I9045" s="58">
        <v>44433</v>
      </c>
      <c r="J9045" s="56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51"/>
        <v>376.86500000000001</v>
      </c>
      <c r="O9045">
        <f t="shared" si="849"/>
        <v>376.86500000000001</v>
      </c>
      <c r="P9045">
        <f t="shared" si="850"/>
        <v>0</v>
      </c>
    </row>
    <row r="9046" spans="1:16" x14ac:dyDescent="0.3">
      <c r="A9046" s="56">
        <v>13085500</v>
      </c>
      <c r="B9046" s="57" t="s">
        <v>10</v>
      </c>
      <c r="C9046" s="58">
        <v>44434</v>
      </c>
      <c r="D9046" s="56">
        <v>200</v>
      </c>
      <c r="E9046" s="56">
        <v>58423.199999999997</v>
      </c>
      <c r="F9046" s="56">
        <v>200</v>
      </c>
      <c r="G9046" s="56">
        <v>55664</v>
      </c>
      <c r="H9046" s="56">
        <v>-55664.4</v>
      </c>
      <c r="I9046" s="58">
        <v>44434</v>
      </c>
      <c r="J9046" s="56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51"/>
        <v>396.7</v>
      </c>
      <c r="O9046">
        <f t="shared" si="849"/>
        <v>396.7</v>
      </c>
      <c r="P9046">
        <f t="shared" si="850"/>
        <v>0</v>
      </c>
    </row>
    <row r="9047" spans="1:16" x14ac:dyDescent="0.3">
      <c r="A9047" s="56">
        <v>13085500</v>
      </c>
      <c r="B9047" s="57" t="s">
        <v>10</v>
      </c>
      <c r="C9047" s="58">
        <v>44435</v>
      </c>
      <c r="D9047" s="56">
        <v>195</v>
      </c>
      <c r="E9047" s="56">
        <v>58810.6</v>
      </c>
      <c r="F9047" s="56">
        <v>195</v>
      </c>
      <c r="G9047" s="56">
        <v>56052</v>
      </c>
      <c r="H9047" s="56">
        <v>-56051.8</v>
      </c>
      <c r="I9047" s="58">
        <v>44435</v>
      </c>
      <c r="J9047" s="56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51"/>
        <v>386.78250000000003</v>
      </c>
      <c r="O9047">
        <f t="shared" si="849"/>
        <v>386.78250000000003</v>
      </c>
      <c r="P9047">
        <f t="shared" si="850"/>
        <v>0</v>
      </c>
    </row>
    <row r="9048" spans="1:16" x14ac:dyDescent="0.3">
      <c r="A9048" s="56">
        <v>13085500</v>
      </c>
      <c r="B9048" s="57" t="s">
        <v>10</v>
      </c>
      <c r="C9048" s="58">
        <v>44436</v>
      </c>
      <c r="D9048" s="56">
        <v>172</v>
      </c>
      <c r="E9048" s="56">
        <v>59151.5</v>
      </c>
      <c r="F9048" s="56">
        <v>172</v>
      </c>
      <c r="G9048" s="56">
        <v>56393</v>
      </c>
      <c r="H9048" s="56">
        <v>-56392.7</v>
      </c>
      <c r="I9048" s="58">
        <v>44436</v>
      </c>
      <c r="J9048" s="56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51"/>
        <v>341.16200000000003</v>
      </c>
      <c r="O9048">
        <f t="shared" si="849"/>
        <v>341.16200000000003</v>
      </c>
      <c r="P9048">
        <f t="shared" si="850"/>
        <v>0</v>
      </c>
    </row>
    <row r="9049" spans="1:16" x14ac:dyDescent="0.3">
      <c r="A9049" s="56">
        <v>13085500</v>
      </c>
      <c r="B9049" s="57" t="s">
        <v>10</v>
      </c>
      <c r="C9049" s="58">
        <v>44437</v>
      </c>
      <c r="D9049" s="56">
        <v>158</v>
      </c>
      <c r="E9049" s="56">
        <v>59465.8</v>
      </c>
      <c r="F9049" s="56">
        <v>158</v>
      </c>
      <c r="G9049" s="56">
        <v>56707</v>
      </c>
      <c r="H9049" s="56">
        <v>-56707</v>
      </c>
      <c r="I9049" s="58">
        <v>44437</v>
      </c>
      <c r="J9049" s="56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51"/>
        <v>313.39300000000003</v>
      </c>
      <c r="O9049">
        <f t="shared" si="849"/>
        <v>313.39300000000003</v>
      </c>
      <c r="P9049">
        <f t="shared" si="850"/>
        <v>0</v>
      </c>
    </row>
    <row r="9050" spans="1:16" x14ac:dyDescent="0.3">
      <c r="A9050" s="56">
        <v>13085500</v>
      </c>
      <c r="B9050" s="57" t="s">
        <v>10</v>
      </c>
      <c r="C9050" s="58">
        <v>44438</v>
      </c>
      <c r="D9050" s="56">
        <v>186</v>
      </c>
      <c r="E9050" s="56">
        <v>59834.7</v>
      </c>
      <c r="F9050" s="56">
        <v>186</v>
      </c>
      <c r="G9050" s="56">
        <v>57076</v>
      </c>
      <c r="H9050" s="56">
        <v>-57075.9</v>
      </c>
      <c r="I9050" s="58">
        <v>44438</v>
      </c>
      <c r="J9050" s="56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51"/>
        <v>368.93099999999998</v>
      </c>
      <c r="O9050">
        <f t="shared" si="849"/>
        <v>368.93099999999998</v>
      </c>
      <c r="P9050">
        <f t="shared" si="850"/>
        <v>0</v>
      </c>
    </row>
    <row r="9051" spans="1:16" x14ac:dyDescent="0.3">
      <c r="A9051" s="56">
        <v>13085500</v>
      </c>
      <c r="B9051" s="57" t="s">
        <v>10</v>
      </c>
      <c r="C9051" s="58">
        <v>44439</v>
      </c>
      <c r="D9051" s="56">
        <v>195</v>
      </c>
      <c r="E9051" s="56">
        <v>60221.2</v>
      </c>
      <c r="F9051" s="56">
        <v>195</v>
      </c>
      <c r="G9051" s="56">
        <v>57462</v>
      </c>
      <c r="H9051" s="56">
        <v>-57462.400000000001</v>
      </c>
      <c r="I9051" s="58">
        <v>44439</v>
      </c>
      <c r="J9051" s="56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51"/>
        <v>386.78250000000003</v>
      </c>
      <c r="O9051">
        <f t="shared" si="849"/>
        <v>386.78250000000003</v>
      </c>
      <c r="P9051">
        <f t="shared" si="850"/>
        <v>0</v>
      </c>
    </row>
    <row r="9052" spans="1:16" x14ac:dyDescent="0.3">
      <c r="A9052" s="56">
        <v>13085500</v>
      </c>
      <c r="B9052" s="57" t="s">
        <v>10</v>
      </c>
      <c r="C9052" s="58">
        <v>44440</v>
      </c>
      <c r="D9052" s="56">
        <v>196</v>
      </c>
      <c r="E9052" s="56">
        <v>60610.2</v>
      </c>
      <c r="F9052" s="56">
        <v>196</v>
      </c>
      <c r="G9052" s="56">
        <v>57851</v>
      </c>
      <c r="H9052" s="56">
        <v>-57851.4</v>
      </c>
      <c r="I9052" s="58">
        <v>44440</v>
      </c>
      <c r="J9052" s="56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51"/>
        <v>388.76600000000002</v>
      </c>
      <c r="O9052">
        <f t="shared" si="849"/>
        <v>388.76600000000002</v>
      </c>
      <c r="P9052">
        <f t="shared" si="850"/>
        <v>0</v>
      </c>
    </row>
    <row r="9053" spans="1:16" x14ac:dyDescent="0.3">
      <c r="A9053" s="56">
        <v>13085500</v>
      </c>
      <c r="B9053" s="57" t="s">
        <v>10</v>
      </c>
      <c r="C9053" s="58">
        <v>44441</v>
      </c>
      <c r="D9053" s="56">
        <v>197</v>
      </c>
      <c r="E9053" s="56">
        <v>61000.2</v>
      </c>
      <c r="F9053" s="56">
        <v>197</v>
      </c>
      <c r="G9053" s="56">
        <v>58241</v>
      </c>
      <c r="H9053" s="56">
        <v>-58241.4</v>
      </c>
      <c r="I9053" s="58">
        <v>44441</v>
      </c>
      <c r="J9053" s="56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51"/>
        <v>390.74950000000001</v>
      </c>
      <c r="O9053">
        <f t="shared" si="849"/>
        <v>390.74950000000001</v>
      </c>
      <c r="P9053">
        <f t="shared" si="850"/>
        <v>0</v>
      </c>
    </row>
    <row r="9054" spans="1:16" x14ac:dyDescent="0.3">
      <c r="A9054" s="56">
        <v>13085500</v>
      </c>
      <c r="B9054" s="57" t="s">
        <v>10</v>
      </c>
      <c r="C9054" s="58">
        <v>44442</v>
      </c>
      <c r="D9054" s="56">
        <v>174</v>
      </c>
      <c r="E9054" s="56">
        <v>61346.1</v>
      </c>
      <c r="F9054" s="56">
        <v>174</v>
      </c>
      <c r="G9054" s="56">
        <v>58587</v>
      </c>
      <c r="H9054" s="56">
        <v>-58587.3</v>
      </c>
      <c r="I9054" s="58">
        <v>44442</v>
      </c>
      <c r="J9054" s="56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51"/>
        <v>345.12900000000002</v>
      </c>
      <c r="O9054">
        <f t="shared" si="849"/>
        <v>345.12900000000002</v>
      </c>
      <c r="P9054">
        <f t="shared" si="850"/>
        <v>0</v>
      </c>
    </row>
    <row r="9055" spans="1:16" x14ac:dyDescent="0.3">
      <c r="A9055" s="56">
        <v>13085500</v>
      </c>
      <c r="B9055" s="57" t="s">
        <v>10</v>
      </c>
      <c r="C9055" s="58">
        <v>44443</v>
      </c>
      <c r="D9055" s="56">
        <v>148</v>
      </c>
      <c r="E9055" s="56">
        <v>61640</v>
      </c>
      <c r="F9055" s="56">
        <v>148</v>
      </c>
      <c r="G9055" s="56">
        <v>58881</v>
      </c>
      <c r="H9055" s="56">
        <v>-58881.2</v>
      </c>
      <c r="I9055" s="58">
        <v>44443</v>
      </c>
      <c r="J9055" s="56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51"/>
        <v>293.55799999999999</v>
      </c>
      <c r="O9055">
        <f t="shared" si="849"/>
        <v>293.55799999999999</v>
      </c>
      <c r="P9055">
        <f t="shared" si="850"/>
        <v>0</v>
      </c>
    </row>
    <row r="9056" spans="1:16" x14ac:dyDescent="0.3">
      <c r="A9056" s="56">
        <v>13085500</v>
      </c>
      <c r="B9056" s="57" t="s">
        <v>10</v>
      </c>
      <c r="C9056" s="58">
        <v>44444</v>
      </c>
      <c r="D9056" s="56">
        <v>138</v>
      </c>
      <c r="E9056" s="56">
        <v>61913.8</v>
      </c>
      <c r="F9056" s="56">
        <v>138</v>
      </c>
      <c r="G9056" s="56">
        <v>59155</v>
      </c>
      <c r="H9056" s="56">
        <v>-59155</v>
      </c>
      <c r="I9056" s="58">
        <v>44444</v>
      </c>
      <c r="J9056" s="56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51"/>
        <v>273.72300000000001</v>
      </c>
      <c r="O9056">
        <f t="shared" si="849"/>
        <v>273.72300000000001</v>
      </c>
      <c r="P9056">
        <f t="shared" si="850"/>
        <v>0</v>
      </c>
    </row>
    <row r="9057" spans="1:16" x14ac:dyDescent="0.3">
      <c r="A9057" s="56">
        <v>13085500</v>
      </c>
      <c r="B9057" s="57" t="s">
        <v>10</v>
      </c>
      <c r="C9057" s="58">
        <v>44445</v>
      </c>
      <c r="D9057" s="56">
        <v>148</v>
      </c>
      <c r="E9057" s="56">
        <v>62207.8</v>
      </c>
      <c r="F9057" s="56">
        <v>148</v>
      </c>
      <c r="G9057" s="56">
        <v>59449</v>
      </c>
      <c r="H9057" s="56">
        <v>-59449</v>
      </c>
      <c r="I9057" s="58">
        <v>44445</v>
      </c>
      <c r="J9057" s="56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51"/>
        <v>293.55799999999999</v>
      </c>
      <c r="O9057">
        <f t="shared" si="849"/>
        <v>293.55799999999999</v>
      </c>
      <c r="P9057">
        <f t="shared" si="850"/>
        <v>0</v>
      </c>
    </row>
    <row r="9058" spans="1:16" x14ac:dyDescent="0.3">
      <c r="A9058" s="56">
        <v>13085500</v>
      </c>
      <c r="B9058" s="57" t="s">
        <v>10</v>
      </c>
      <c r="C9058" s="58">
        <v>44446</v>
      </c>
      <c r="D9058" s="56">
        <v>160</v>
      </c>
      <c r="E9058" s="56">
        <v>62525</v>
      </c>
      <c r="F9058" s="56">
        <v>160</v>
      </c>
      <c r="G9058" s="56">
        <v>59766</v>
      </c>
      <c r="H9058" s="56">
        <v>-59766.2</v>
      </c>
      <c r="I9058" s="58">
        <v>44446</v>
      </c>
      <c r="J9058" s="56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51"/>
        <v>317.36</v>
      </c>
      <c r="O9058">
        <f t="shared" si="849"/>
        <v>317.36</v>
      </c>
      <c r="P9058">
        <f t="shared" si="850"/>
        <v>0</v>
      </c>
    </row>
    <row r="9059" spans="1:16" x14ac:dyDescent="0.3">
      <c r="A9059" s="56">
        <v>13085500</v>
      </c>
      <c r="B9059" s="57" t="s">
        <v>10</v>
      </c>
      <c r="C9059" s="58">
        <v>44447</v>
      </c>
      <c r="D9059" s="56">
        <v>172</v>
      </c>
      <c r="E9059" s="56">
        <v>62865.599999999999</v>
      </c>
      <c r="F9059" s="56">
        <v>172</v>
      </c>
      <c r="G9059" s="56">
        <v>60107</v>
      </c>
      <c r="H9059" s="56">
        <v>-60106.8</v>
      </c>
      <c r="I9059" s="58">
        <v>44447</v>
      </c>
      <c r="J9059" s="56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51"/>
        <v>341.16200000000003</v>
      </c>
      <c r="O9059">
        <f t="shared" si="849"/>
        <v>341.16200000000003</v>
      </c>
      <c r="P9059">
        <f t="shared" si="850"/>
        <v>0</v>
      </c>
    </row>
    <row r="9060" spans="1:16" x14ac:dyDescent="0.3">
      <c r="A9060" s="56">
        <v>13085500</v>
      </c>
      <c r="B9060" s="57" t="s">
        <v>10</v>
      </c>
      <c r="C9060" s="58">
        <v>44448</v>
      </c>
      <c r="D9060" s="56">
        <v>168</v>
      </c>
      <c r="E9060" s="56">
        <v>63198.1</v>
      </c>
      <c r="F9060" s="56">
        <v>168</v>
      </c>
      <c r="G9060" s="56">
        <v>60439</v>
      </c>
      <c r="H9060" s="56">
        <v>-60439.3</v>
      </c>
      <c r="I9060" s="58">
        <v>44448</v>
      </c>
      <c r="J9060" s="56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51"/>
        <v>333.22800000000001</v>
      </c>
      <c r="O9060">
        <f t="shared" si="849"/>
        <v>333.22800000000001</v>
      </c>
      <c r="P9060">
        <f t="shared" si="850"/>
        <v>0</v>
      </c>
    </row>
    <row r="9061" spans="1:16" x14ac:dyDescent="0.3">
      <c r="A9061" s="56">
        <v>13085500</v>
      </c>
      <c r="B9061" s="57" t="s">
        <v>10</v>
      </c>
      <c r="C9061" s="58">
        <v>44449</v>
      </c>
      <c r="D9061" s="56">
        <v>169</v>
      </c>
      <c r="E9061" s="56">
        <v>63533.1</v>
      </c>
      <c r="F9061" s="56">
        <v>169</v>
      </c>
      <c r="G9061" s="56">
        <v>60774</v>
      </c>
      <c r="H9061" s="56">
        <v>-60774.3</v>
      </c>
      <c r="I9061" s="58">
        <v>44449</v>
      </c>
      <c r="J9061" s="56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si="851"/>
        <v>335.2115</v>
      </c>
      <c r="O9061">
        <f t="shared" ref="O9061:O9112" si="855">F9061*1.9835</f>
        <v>335.2115</v>
      </c>
      <c r="P9061">
        <f t="shared" ref="P9061:P9112" si="856">(D9061-F9061)*1.9835</f>
        <v>0</v>
      </c>
    </row>
    <row r="9062" spans="1:16" x14ac:dyDescent="0.3">
      <c r="A9062" s="56">
        <v>13085500</v>
      </c>
      <c r="B9062" s="57" t="s">
        <v>10</v>
      </c>
      <c r="C9062" s="58">
        <v>44450</v>
      </c>
      <c r="D9062" s="56">
        <v>153</v>
      </c>
      <c r="E9062" s="56">
        <v>63836.1</v>
      </c>
      <c r="F9062" s="56">
        <v>153</v>
      </c>
      <c r="G9062" s="56">
        <v>61077</v>
      </c>
      <c r="H9062" s="56">
        <v>-61077.3</v>
      </c>
      <c r="I9062" s="58">
        <v>44450</v>
      </c>
      <c r="J9062" s="56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1"/>
        <v>303.47550000000001</v>
      </c>
      <c r="O9062">
        <f t="shared" si="855"/>
        <v>303.47550000000001</v>
      </c>
      <c r="P9062">
        <f t="shared" si="856"/>
        <v>0</v>
      </c>
    </row>
    <row r="9063" spans="1:16" x14ac:dyDescent="0.3">
      <c r="A9063" s="56">
        <v>13085500</v>
      </c>
      <c r="B9063" s="57" t="s">
        <v>10</v>
      </c>
      <c r="C9063" s="58">
        <v>44451</v>
      </c>
      <c r="D9063" s="56">
        <v>138</v>
      </c>
      <c r="E9063" s="56">
        <v>64108.9</v>
      </c>
      <c r="F9063" s="56">
        <v>138</v>
      </c>
      <c r="G9063" s="56">
        <v>61350</v>
      </c>
      <c r="H9063" s="56">
        <v>-61350.1</v>
      </c>
      <c r="I9063" s="58">
        <v>44451</v>
      </c>
      <c r="J9063" s="56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1"/>
        <v>273.72300000000001</v>
      </c>
      <c r="O9063">
        <f t="shared" si="855"/>
        <v>273.72300000000001</v>
      </c>
      <c r="P9063">
        <f t="shared" si="856"/>
        <v>0</v>
      </c>
    </row>
    <row r="9064" spans="1:16" x14ac:dyDescent="0.3">
      <c r="A9064" s="56">
        <v>13085500</v>
      </c>
      <c r="B9064" s="57" t="s">
        <v>10</v>
      </c>
      <c r="C9064" s="58">
        <v>44452</v>
      </c>
      <c r="D9064" s="56">
        <v>126</v>
      </c>
      <c r="E9064" s="56">
        <v>64358.6</v>
      </c>
      <c r="F9064" s="56">
        <v>126</v>
      </c>
      <c r="G9064" s="56">
        <v>61600</v>
      </c>
      <c r="H9064" s="56">
        <v>-61599.8</v>
      </c>
      <c r="I9064" s="58">
        <v>44452</v>
      </c>
      <c r="J9064" s="56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1"/>
        <v>249.92099999999999</v>
      </c>
      <c r="O9064">
        <f t="shared" si="855"/>
        <v>249.92099999999999</v>
      </c>
      <c r="P9064">
        <f t="shared" si="856"/>
        <v>0</v>
      </c>
    </row>
    <row r="9065" spans="1:16" x14ac:dyDescent="0.3">
      <c r="A9065" s="56">
        <v>13085500</v>
      </c>
      <c r="B9065" s="57" t="s">
        <v>10</v>
      </c>
      <c r="C9065" s="58">
        <v>44453</v>
      </c>
      <c r="D9065" s="56">
        <v>122</v>
      </c>
      <c r="E9065" s="56">
        <v>64599.7</v>
      </c>
      <c r="F9065" s="56">
        <v>122</v>
      </c>
      <c r="G9065" s="56">
        <v>61841</v>
      </c>
      <c r="H9065" s="56">
        <v>-61840.9</v>
      </c>
      <c r="I9065" s="58">
        <v>44453</v>
      </c>
      <c r="J9065" s="56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1"/>
        <v>241.98699999999999</v>
      </c>
      <c r="O9065">
        <f t="shared" si="855"/>
        <v>241.98699999999999</v>
      </c>
      <c r="P9065">
        <f t="shared" si="856"/>
        <v>0</v>
      </c>
    </row>
    <row r="9066" spans="1:16" x14ac:dyDescent="0.3">
      <c r="A9066" s="56">
        <v>13085500</v>
      </c>
      <c r="B9066" s="57" t="s">
        <v>10</v>
      </c>
      <c r="C9066" s="58">
        <v>44454</v>
      </c>
      <c r="D9066" s="56">
        <v>126</v>
      </c>
      <c r="E9066" s="56">
        <v>64850.1</v>
      </c>
      <c r="F9066" s="56">
        <v>126</v>
      </c>
      <c r="G9066" s="56">
        <v>62091</v>
      </c>
      <c r="H9066" s="56">
        <v>-62091.3</v>
      </c>
      <c r="I9066" s="58">
        <v>44454</v>
      </c>
      <c r="J9066" s="56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1"/>
        <v>249.92099999999999</v>
      </c>
      <c r="O9066">
        <f t="shared" si="855"/>
        <v>249.92099999999999</v>
      </c>
      <c r="P9066">
        <f t="shared" si="856"/>
        <v>0</v>
      </c>
    </row>
    <row r="9067" spans="1:16" x14ac:dyDescent="0.3">
      <c r="A9067" s="56">
        <v>13085500</v>
      </c>
      <c r="B9067" s="57" t="s">
        <v>10</v>
      </c>
      <c r="C9067" s="58">
        <v>44455</v>
      </c>
      <c r="D9067" s="56">
        <v>126</v>
      </c>
      <c r="E9067" s="56">
        <v>65099.4</v>
      </c>
      <c r="F9067" s="56">
        <v>126</v>
      </c>
      <c r="G9067" s="56">
        <v>62341</v>
      </c>
      <c r="H9067" s="56">
        <v>-62340.6</v>
      </c>
      <c r="I9067" s="58">
        <v>44455</v>
      </c>
      <c r="J9067" s="56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1"/>
        <v>249.92099999999999</v>
      </c>
      <c r="O9067">
        <f t="shared" si="855"/>
        <v>249.92099999999999</v>
      </c>
      <c r="P9067">
        <f t="shared" si="856"/>
        <v>0</v>
      </c>
    </row>
    <row r="9068" spans="1:16" x14ac:dyDescent="0.3">
      <c r="A9068" s="56">
        <v>13085500</v>
      </c>
      <c r="B9068" s="57" t="s">
        <v>10</v>
      </c>
      <c r="C9068" s="58">
        <v>44456</v>
      </c>
      <c r="D9068" s="56">
        <v>115</v>
      </c>
      <c r="E9068" s="56">
        <v>65326.5</v>
      </c>
      <c r="F9068" s="56">
        <v>115</v>
      </c>
      <c r="G9068" s="56">
        <v>62568</v>
      </c>
      <c r="H9068" s="56">
        <v>-62567.7</v>
      </c>
      <c r="I9068" s="58">
        <v>44456</v>
      </c>
      <c r="J9068" s="56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1"/>
        <v>228.10249999999999</v>
      </c>
      <c r="O9068">
        <f t="shared" si="855"/>
        <v>228.10249999999999</v>
      </c>
      <c r="P9068">
        <f t="shared" si="856"/>
        <v>0</v>
      </c>
    </row>
    <row r="9069" spans="1:16" x14ac:dyDescent="0.3">
      <c r="A9069" s="56">
        <v>13085500</v>
      </c>
      <c r="B9069" s="57" t="s">
        <v>10</v>
      </c>
      <c r="C9069" s="58">
        <v>44457</v>
      </c>
      <c r="D9069" s="56">
        <v>101</v>
      </c>
      <c r="E9069" s="56">
        <v>65526.2</v>
      </c>
      <c r="F9069" s="56">
        <v>101</v>
      </c>
      <c r="G9069" s="56">
        <v>62767</v>
      </c>
      <c r="H9069" s="56">
        <v>-62767.4</v>
      </c>
      <c r="I9069" s="58">
        <v>44457</v>
      </c>
      <c r="J9069" s="56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1"/>
        <v>200.33350000000002</v>
      </c>
      <c r="O9069">
        <f t="shared" si="855"/>
        <v>200.33350000000002</v>
      </c>
      <c r="P9069">
        <f t="shared" si="856"/>
        <v>0</v>
      </c>
    </row>
    <row r="9070" spans="1:16" x14ac:dyDescent="0.3">
      <c r="A9070" s="56">
        <v>13085500</v>
      </c>
      <c r="B9070" s="57" t="s">
        <v>10</v>
      </c>
      <c r="C9070" s="58">
        <v>44458</v>
      </c>
      <c r="D9070" s="56">
        <v>95</v>
      </c>
      <c r="E9070" s="56">
        <v>65713.899999999994</v>
      </c>
      <c r="F9070" s="56">
        <v>95</v>
      </c>
      <c r="G9070" s="56">
        <v>62955</v>
      </c>
      <c r="H9070" s="56">
        <v>-62955.1</v>
      </c>
      <c r="I9070" s="58">
        <v>44458</v>
      </c>
      <c r="J9070" s="56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1"/>
        <v>188.4325</v>
      </c>
      <c r="O9070">
        <f t="shared" si="855"/>
        <v>188.4325</v>
      </c>
      <c r="P9070">
        <f t="shared" si="856"/>
        <v>0</v>
      </c>
    </row>
    <row r="9071" spans="1:16" x14ac:dyDescent="0.3">
      <c r="A9071" s="56">
        <v>13085500</v>
      </c>
      <c r="B9071" s="57" t="s">
        <v>10</v>
      </c>
      <c r="C9071" s="58">
        <v>44459</v>
      </c>
      <c r="D9071" s="56">
        <v>98</v>
      </c>
      <c r="E9071" s="56">
        <v>65908.7</v>
      </c>
      <c r="F9071" s="56">
        <v>98</v>
      </c>
      <c r="G9071" s="56">
        <v>63150</v>
      </c>
      <c r="H9071" s="56">
        <v>-63149.9</v>
      </c>
      <c r="I9071" s="58">
        <v>44459</v>
      </c>
      <c r="J9071" s="56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1"/>
        <v>194.38300000000001</v>
      </c>
      <c r="O9071">
        <f t="shared" si="855"/>
        <v>194.38300000000001</v>
      </c>
      <c r="P9071">
        <f t="shared" si="856"/>
        <v>0</v>
      </c>
    </row>
    <row r="9072" spans="1:16" x14ac:dyDescent="0.3">
      <c r="A9072" s="56">
        <v>13085500</v>
      </c>
      <c r="B9072" s="57" t="s">
        <v>10</v>
      </c>
      <c r="C9072" s="58">
        <v>44460</v>
      </c>
      <c r="D9072" s="56">
        <v>91</v>
      </c>
      <c r="E9072" s="56">
        <v>66088.7</v>
      </c>
      <c r="F9072" s="56">
        <v>91</v>
      </c>
      <c r="G9072" s="56">
        <v>63330</v>
      </c>
      <c r="H9072" s="56">
        <v>-63329.9</v>
      </c>
      <c r="I9072" s="58">
        <v>44460</v>
      </c>
      <c r="J9072" s="56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1"/>
        <v>180.49850000000001</v>
      </c>
      <c r="O9072">
        <f t="shared" si="855"/>
        <v>180.49850000000001</v>
      </c>
      <c r="P9072">
        <f t="shared" si="856"/>
        <v>0</v>
      </c>
    </row>
    <row r="9073" spans="1:16" x14ac:dyDescent="0.3">
      <c r="A9073" s="56">
        <v>13085500</v>
      </c>
      <c r="B9073" s="57" t="s">
        <v>10</v>
      </c>
      <c r="C9073" s="58">
        <v>44461</v>
      </c>
      <c r="D9073" s="56">
        <v>78</v>
      </c>
      <c r="E9073" s="56">
        <v>66243.399999999994</v>
      </c>
      <c r="F9073" s="56">
        <v>78</v>
      </c>
      <c r="G9073" s="56">
        <v>63485</v>
      </c>
      <c r="H9073" s="56">
        <v>-63484.6</v>
      </c>
      <c r="I9073" s="58">
        <v>44461</v>
      </c>
      <c r="J9073" s="56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1"/>
        <v>154.71299999999999</v>
      </c>
      <c r="O9073">
        <f t="shared" si="855"/>
        <v>154.71299999999999</v>
      </c>
      <c r="P9073">
        <f t="shared" si="856"/>
        <v>0</v>
      </c>
    </row>
    <row r="9074" spans="1:16" x14ac:dyDescent="0.3">
      <c r="A9074" s="56">
        <v>13085500</v>
      </c>
      <c r="B9074" s="57" t="s">
        <v>10</v>
      </c>
      <c r="C9074" s="58">
        <v>44462</v>
      </c>
      <c r="D9074" s="56">
        <v>80</v>
      </c>
      <c r="E9074" s="56">
        <v>66401.8</v>
      </c>
      <c r="F9074" s="56">
        <v>80</v>
      </c>
      <c r="G9074" s="56">
        <v>63643</v>
      </c>
      <c r="H9074" s="56">
        <v>-63643</v>
      </c>
      <c r="I9074" s="58">
        <v>44462</v>
      </c>
      <c r="J9074" s="56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1"/>
        <v>158.68</v>
      </c>
      <c r="O9074">
        <f t="shared" si="855"/>
        <v>158.68</v>
      </c>
      <c r="P9074">
        <f t="shared" si="856"/>
        <v>0</v>
      </c>
    </row>
    <row r="9075" spans="1:16" x14ac:dyDescent="0.3">
      <c r="A9075" s="56">
        <v>13085500</v>
      </c>
      <c r="B9075" s="57" t="s">
        <v>10</v>
      </c>
      <c r="C9075" s="58">
        <v>44463</v>
      </c>
      <c r="D9075" s="56">
        <v>89</v>
      </c>
      <c r="E9075" s="56">
        <v>66577.3</v>
      </c>
      <c r="F9075" s="56">
        <v>89</v>
      </c>
      <c r="G9075" s="56">
        <v>63819</v>
      </c>
      <c r="H9075" s="56">
        <v>-63818.5</v>
      </c>
      <c r="I9075" s="58">
        <v>44463</v>
      </c>
      <c r="J9075" s="56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1"/>
        <v>176.53149999999999</v>
      </c>
      <c r="O9075">
        <f t="shared" si="855"/>
        <v>176.53149999999999</v>
      </c>
      <c r="P9075">
        <f t="shared" si="856"/>
        <v>0</v>
      </c>
    </row>
    <row r="9076" spans="1:16" x14ac:dyDescent="0.3">
      <c r="A9076" s="56">
        <v>13085500</v>
      </c>
      <c r="B9076" s="57" t="s">
        <v>10</v>
      </c>
      <c r="C9076" s="58">
        <v>44464</v>
      </c>
      <c r="D9076" s="56">
        <v>93</v>
      </c>
      <c r="E9076" s="56">
        <v>66761.399999999994</v>
      </c>
      <c r="F9076" s="56">
        <v>93</v>
      </c>
      <c r="G9076" s="56">
        <v>64003</v>
      </c>
      <c r="H9076" s="56">
        <v>-64002.6</v>
      </c>
      <c r="I9076" s="58">
        <v>44464</v>
      </c>
      <c r="J9076" s="56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1"/>
        <v>184.46549999999999</v>
      </c>
      <c r="O9076">
        <f t="shared" si="855"/>
        <v>184.46549999999999</v>
      </c>
      <c r="P9076">
        <f t="shared" si="856"/>
        <v>0</v>
      </c>
    </row>
    <row r="9077" spans="1:16" x14ac:dyDescent="0.3">
      <c r="A9077" s="56">
        <v>13085500</v>
      </c>
      <c r="B9077" s="57" t="s">
        <v>10</v>
      </c>
      <c r="C9077" s="58">
        <v>44465</v>
      </c>
      <c r="D9077" s="56">
        <v>94</v>
      </c>
      <c r="E9077" s="56">
        <v>66947.3</v>
      </c>
      <c r="F9077" s="56">
        <v>94</v>
      </c>
      <c r="G9077" s="56">
        <v>64189</v>
      </c>
      <c r="H9077" s="56">
        <v>-64188.5</v>
      </c>
      <c r="I9077" s="58">
        <v>44465</v>
      </c>
      <c r="J9077" s="56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1"/>
        <v>186.44900000000001</v>
      </c>
      <c r="O9077">
        <f t="shared" si="855"/>
        <v>186.44900000000001</v>
      </c>
      <c r="P9077">
        <f t="shared" si="856"/>
        <v>0</v>
      </c>
    </row>
    <row r="9078" spans="1:16" x14ac:dyDescent="0.3">
      <c r="A9078" s="56">
        <v>13085500</v>
      </c>
      <c r="B9078" s="57" t="s">
        <v>10</v>
      </c>
      <c r="C9078" s="58">
        <v>44466</v>
      </c>
      <c r="D9078" s="56">
        <v>98</v>
      </c>
      <c r="E9078" s="56">
        <v>67142.3</v>
      </c>
      <c r="F9078" s="56">
        <v>98</v>
      </c>
      <c r="G9078" s="56">
        <v>64384</v>
      </c>
      <c r="H9078" s="56">
        <v>-64383.5</v>
      </c>
      <c r="I9078" s="58">
        <v>44466</v>
      </c>
      <c r="J9078" s="56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1"/>
        <v>194.38300000000001</v>
      </c>
      <c r="O9078">
        <f t="shared" si="855"/>
        <v>194.38300000000001</v>
      </c>
      <c r="P9078">
        <f t="shared" si="856"/>
        <v>0</v>
      </c>
    </row>
    <row r="9079" spans="1:16" x14ac:dyDescent="0.3">
      <c r="A9079" s="56">
        <v>13085500</v>
      </c>
      <c r="B9079" s="57" t="s">
        <v>10</v>
      </c>
      <c r="C9079" s="58">
        <v>44467</v>
      </c>
      <c r="D9079" s="56">
        <v>98</v>
      </c>
      <c r="E9079" s="56">
        <v>67336</v>
      </c>
      <c r="F9079" s="56">
        <v>98</v>
      </c>
      <c r="G9079" s="56">
        <v>64577</v>
      </c>
      <c r="H9079" s="56">
        <v>-64577.2</v>
      </c>
      <c r="I9079" s="58">
        <v>44467</v>
      </c>
      <c r="J9079" s="56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1"/>
        <v>194.38300000000001</v>
      </c>
      <c r="O9079">
        <f t="shared" si="855"/>
        <v>194.38300000000001</v>
      </c>
      <c r="P9079">
        <f t="shared" si="856"/>
        <v>0</v>
      </c>
    </row>
    <row r="9080" spans="1:16" x14ac:dyDescent="0.3">
      <c r="A9080" s="56">
        <v>13085500</v>
      </c>
      <c r="B9080" s="57" t="s">
        <v>10</v>
      </c>
      <c r="C9080" s="58">
        <v>44468</v>
      </c>
      <c r="D9080" s="56">
        <v>101</v>
      </c>
      <c r="E9080" s="56">
        <v>67535.7</v>
      </c>
      <c r="F9080" s="56">
        <v>101</v>
      </c>
      <c r="G9080" s="56">
        <v>64777</v>
      </c>
      <c r="H9080" s="56">
        <v>-64776.9</v>
      </c>
      <c r="I9080" s="58">
        <v>44468</v>
      </c>
      <c r="J9080" s="56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1"/>
        <v>200.33350000000002</v>
      </c>
      <c r="O9080">
        <f t="shared" si="855"/>
        <v>200.33350000000002</v>
      </c>
      <c r="P9080">
        <f t="shared" si="856"/>
        <v>0</v>
      </c>
    </row>
    <row r="9081" spans="1:16" x14ac:dyDescent="0.3">
      <c r="A9081" s="56">
        <v>13085500</v>
      </c>
      <c r="B9081" s="57" t="s">
        <v>10</v>
      </c>
      <c r="C9081" s="58">
        <v>44469</v>
      </c>
      <c r="D9081" s="56">
        <v>103</v>
      </c>
      <c r="E9081" s="56">
        <v>67740.7</v>
      </c>
      <c r="F9081" s="56">
        <v>103</v>
      </c>
      <c r="G9081" s="56">
        <v>64982</v>
      </c>
      <c r="H9081" s="56">
        <v>-64981.9</v>
      </c>
      <c r="I9081" s="58">
        <v>44469</v>
      </c>
      <c r="J9081" s="56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1"/>
        <v>204.3005</v>
      </c>
      <c r="O9081">
        <f t="shared" si="855"/>
        <v>204.3005</v>
      </c>
      <c r="P9081">
        <f t="shared" si="856"/>
        <v>0</v>
      </c>
    </row>
    <row r="9082" spans="1:16" x14ac:dyDescent="0.3">
      <c r="A9082" s="56">
        <v>13085500</v>
      </c>
      <c r="B9082" s="57" t="s">
        <v>10</v>
      </c>
      <c r="C9082" s="58">
        <v>44470</v>
      </c>
      <c r="D9082" s="56">
        <v>94</v>
      </c>
      <c r="E9082" s="56">
        <v>67927.7</v>
      </c>
      <c r="F9082" s="56">
        <v>94</v>
      </c>
      <c r="G9082" s="56">
        <v>65169</v>
      </c>
      <c r="H9082" s="56">
        <v>-65168.9</v>
      </c>
      <c r="I9082" s="58">
        <v>44470</v>
      </c>
      <c r="J9082" s="56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1"/>
        <v>186.44900000000001</v>
      </c>
      <c r="O9082">
        <f t="shared" si="855"/>
        <v>186.44900000000001</v>
      </c>
      <c r="P9082">
        <f t="shared" si="856"/>
        <v>0</v>
      </c>
    </row>
    <row r="9083" spans="1:16" x14ac:dyDescent="0.3">
      <c r="A9083" s="56">
        <v>13085500</v>
      </c>
      <c r="B9083" s="57" t="s">
        <v>10</v>
      </c>
      <c r="C9083" s="58">
        <v>44471</v>
      </c>
      <c r="D9083" s="56">
        <v>87</v>
      </c>
      <c r="E9083" s="56">
        <v>68100.899999999994</v>
      </c>
      <c r="F9083" s="56">
        <v>87</v>
      </c>
      <c r="G9083" s="56">
        <v>65342</v>
      </c>
      <c r="H9083" s="56">
        <v>-65342.1</v>
      </c>
      <c r="I9083" s="58">
        <v>44471</v>
      </c>
      <c r="J9083" s="56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1"/>
        <v>172.56450000000001</v>
      </c>
      <c r="O9083">
        <f t="shared" si="855"/>
        <v>172.56450000000001</v>
      </c>
      <c r="P9083">
        <f t="shared" si="856"/>
        <v>0</v>
      </c>
    </row>
    <row r="9084" spans="1:16" x14ac:dyDescent="0.3">
      <c r="A9084" s="56">
        <v>13085500</v>
      </c>
      <c r="B9084" s="57" t="s">
        <v>10</v>
      </c>
      <c r="C9084" s="58">
        <v>44472</v>
      </c>
      <c r="D9084" s="56">
        <v>83</v>
      </c>
      <c r="E9084" s="56">
        <v>68265.399999999994</v>
      </c>
      <c r="F9084" s="56">
        <v>83</v>
      </c>
      <c r="G9084" s="56">
        <v>65507</v>
      </c>
      <c r="H9084" s="56">
        <v>-65506.6</v>
      </c>
      <c r="I9084" s="58">
        <v>44472</v>
      </c>
      <c r="J9084" s="56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1"/>
        <v>164.63050000000001</v>
      </c>
      <c r="O9084">
        <f t="shared" si="855"/>
        <v>164.63050000000001</v>
      </c>
      <c r="P9084">
        <f t="shared" si="856"/>
        <v>0</v>
      </c>
    </row>
    <row r="9085" spans="1:16" x14ac:dyDescent="0.3">
      <c r="A9085" s="56">
        <v>13085500</v>
      </c>
      <c r="B9085" s="57" t="s">
        <v>10</v>
      </c>
      <c r="C9085" s="58">
        <v>44473</v>
      </c>
      <c r="D9085" s="56">
        <v>67</v>
      </c>
      <c r="E9085" s="56">
        <v>68398.3</v>
      </c>
      <c r="F9085" s="56">
        <v>67</v>
      </c>
      <c r="G9085" s="56">
        <v>65640</v>
      </c>
      <c r="H9085" s="56">
        <v>-65639.5</v>
      </c>
      <c r="I9085" s="58">
        <v>44473</v>
      </c>
      <c r="J9085" s="56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1"/>
        <v>132.89449999999999</v>
      </c>
      <c r="O9085">
        <f t="shared" si="855"/>
        <v>132.89449999999999</v>
      </c>
      <c r="P9085">
        <f t="shared" si="856"/>
        <v>0</v>
      </c>
    </row>
    <row r="9086" spans="1:16" x14ac:dyDescent="0.3">
      <c r="A9086" s="56">
        <v>13085500</v>
      </c>
      <c r="B9086" s="57" t="s">
        <v>10</v>
      </c>
      <c r="C9086" s="58">
        <v>44474</v>
      </c>
      <c r="D9086" s="56">
        <v>60</v>
      </c>
      <c r="E9086" s="56">
        <v>68517.899999999994</v>
      </c>
      <c r="F9086" s="56">
        <v>60</v>
      </c>
      <c r="G9086" s="56">
        <v>65759</v>
      </c>
      <c r="H9086" s="56">
        <v>-65759.100000000006</v>
      </c>
      <c r="I9086" s="58">
        <v>44474</v>
      </c>
      <c r="J9086" s="56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1"/>
        <v>119.01</v>
      </c>
      <c r="O9086">
        <f t="shared" si="855"/>
        <v>119.01</v>
      </c>
      <c r="P9086">
        <f t="shared" si="856"/>
        <v>0</v>
      </c>
    </row>
    <row r="9087" spans="1:16" x14ac:dyDescent="0.3">
      <c r="A9087" s="56">
        <v>13085500</v>
      </c>
      <c r="B9087" s="57" t="s">
        <v>10</v>
      </c>
      <c r="C9087" s="58">
        <v>44475</v>
      </c>
      <c r="D9087" s="56">
        <v>60</v>
      </c>
      <c r="E9087" s="56">
        <v>68637.5</v>
      </c>
      <c r="F9087" s="56">
        <v>60</v>
      </c>
      <c r="G9087" s="56">
        <v>65879</v>
      </c>
      <c r="H9087" s="56">
        <v>-65878.7</v>
      </c>
      <c r="I9087" s="58">
        <v>44475</v>
      </c>
      <c r="J9087" s="56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1"/>
        <v>119.01</v>
      </c>
      <c r="O9087">
        <f t="shared" si="855"/>
        <v>119.01</v>
      </c>
      <c r="P9087">
        <f t="shared" si="856"/>
        <v>0</v>
      </c>
    </row>
    <row r="9088" spans="1:16" x14ac:dyDescent="0.3">
      <c r="A9088" s="56">
        <v>13085500</v>
      </c>
      <c r="B9088" s="57" t="s">
        <v>10</v>
      </c>
      <c r="C9088" s="58">
        <v>44476</v>
      </c>
      <c r="D9088" s="56">
        <v>52</v>
      </c>
      <c r="E9088" s="56">
        <v>68740.5</v>
      </c>
      <c r="F9088" s="56">
        <v>52</v>
      </c>
      <c r="G9088" s="56">
        <v>65982</v>
      </c>
      <c r="H9088" s="56">
        <v>-65981.7</v>
      </c>
      <c r="I9088" s="58">
        <v>44476</v>
      </c>
      <c r="J9088" s="56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1"/>
        <v>103.142</v>
      </c>
      <c r="O9088">
        <f t="shared" si="855"/>
        <v>103.142</v>
      </c>
      <c r="P9088">
        <f t="shared" si="856"/>
        <v>0</v>
      </c>
    </row>
    <row r="9089" spans="1:16" x14ac:dyDescent="0.3">
      <c r="A9089" s="56">
        <v>13085500</v>
      </c>
      <c r="B9089" s="57" t="s">
        <v>10</v>
      </c>
      <c r="C9089" s="58">
        <v>44477</v>
      </c>
      <c r="D9089" s="56">
        <v>40</v>
      </c>
      <c r="E9089" s="56">
        <v>68820.3</v>
      </c>
      <c r="F9089" s="56">
        <v>40</v>
      </c>
      <c r="G9089" s="56">
        <v>66062</v>
      </c>
      <c r="H9089" s="56">
        <v>-66061.5</v>
      </c>
      <c r="I9089" s="58">
        <v>44477</v>
      </c>
      <c r="J9089" s="56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1"/>
        <v>79.34</v>
      </c>
      <c r="O9089">
        <f t="shared" si="855"/>
        <v>79.34</v>
      </c>
      <c r="P9089">
        <f t="shared" si="856"/>
        <v>0</v>
      </c>
    </row>
    <row r="9090" spans="1:16" x14ac:dyDescent="0.3">
      <c r="A9090" s="56">
        <v>13085500</v>
      </c>
      <c r="B9090" s="57" t="s">
        <v>10</v>
      </c>
      <c r="C9090" s="58">
        <v>44478</v>
      </c>
      <c r="D9090" s="56">
        <v>26</v>
      </c>
      <c r="E9090" s="56">
        <v>68871.5</v>
      </c>
      <c r="F9090" s="56">
        <v>26</v>
      </c>
      <c r="G9090" s="56">
        <v>66113</v>
      </c>
      <c r="H9090" s="56">
        <v>-66112.7</v>
      </c>
      <c r="I9090" s="58">
        <v>44478</v>
      </c>
      <c r="J9090" s="56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1"/>
        <v>51.570999999999998</v>
      </c>
      <c r="O9090">
        <f t="shared" si="855"/>
        <v>51.570999999999998</v>
      </c>
      <c r="P9090">
        <f t="shared" si="856"/>
        <v>0</v>
      </c>
    </row>
    <row r="9091" spans="1:16" x14ac:dyDescent="0.3">
      <c r="A9091" s="56">
        <v>13085500</v>
      </c>
      <c r="B9091" s="57" t="s">
        <v>10</v>
      </c>
      <c r="C9091" s="58">
        <v>44479</v>
      </c>
      <c r="D9091" s="56">
        <v>21</v>
      </c>
      <c r="E9091" s="56">
        <v>68912.800000000003</v>
      </c>
      <c r="F9091" s="56">
        <v>21</v>
      </c>
      <c r="G9091" s="56">
        <v>66154</v>
      </c>
      <c r="H9091" s="56">
        <v>-66154</v>
      </c>
      <c r="I9091" s="58">
        <v>44479</v>
      </c>
      <c r="J9091" s="56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ref="N9091:N9154" si="857">D9091*1.9835</f>
        <v>41.653500000000001</v>
      </c>
      <c r="O9091">
        <f t="shared" si="855"/>
        <v>41.653500000000001</v>
      </c>
      <c r="P9091">
        <f t="shared" si="856"/>
        <v>0</v>
      </c>
    </row>
    <row r="9092" spans="1:16" x14ac:dyDescent="0.3">
      <c r="A9092" s="56">
        <v>13085500</v>
      </c>
      <c r="B9092" s="57" t="s">
        <v>10</v>
      </c>
      <c r="C9092" s="58">
        <v>44480</v>
      </c>
      <c r="D9092" s="56">
        <v>21</v>
      </c>
      <c r="E9092" s="56">
        <v>68953.8</v>
      </c>
      <c r="F9092" s="56">
        <v>21</v>
      </c>
      <c r="G9092" s="56">
        <v>66195</v>
      </c>
      <c r="H9092" s="56">
        <v>-66195</v>
      </c>
      <c r="I9092" s="58">
        <v>44480</v>
      </c>
      <c r="J9092" s="56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7"/>
        <v>41.653500000000001</v>
      </c>
      <c r="O9092">
        <f t="shared" si="855"/>
        <v>41.653500000000001</v>
      </c>
      <c r="P9092">
        <f t="shared" si="856"/>
        <v>0</v>
      </c>
    </row>
    <row r="9093" spans="1:16" x14ac:dyDescent="0.3">
      <c r="A9093" s="56">
        <v>13085500</v>
      </c>
      <c r="B9093" s="57" t="s">
        <v>10</v>
      </c>
      <c r="C9093" s="58">
        <v>44481</v>
      </c>
      <c r="D9093" s="56">
        <v>21</v>
      </c>
      <c r="E9093" s="56">
        <v>68994.899999999994</v>
      </c>
      <c r="F9093" s="56">
        <v>21</v>
      </c>
      <c r="G9093" s="56">
        <v>66236</v>
      </c>
      <c r="H9093" s="56">
        <v>-66236.100000000006</v>
      </c>
      <c r="I9093" s="58">
        <v>44481</v>
      </c>
      <c r="J9093" s="56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7"/>
        <v>41.653500000000001</v>
      </c>
      <c r="O9093">
        <f t="shared" si="855"/>
        <v>41.653500000000001</v>
      </c>
      <c r="P9093">
        <f t="shared" si="856"/>
        <v>0</v>
      </c>
    </row>
    <row r="9094" spans="1:16" x14ac:dyDescent="0.3">
      <c r="A9094" s="56">
        <v>13085500</v>
      </c>
      <c r="B9094" s="57" t="s">
        <v>10</v>
      </c>
      <c r="C9094" s="58">
        <v>44482</v>
      </c>
      <c r="D9094" s="56">
        <v>11</v>
      </c>
      <c r="E9094" s="56">
        <v>69016.100000000006</v>
      </c>
      <c r="F9094" s="56">
        <v>11</v>
      </c>
      <c r="G9094" s="56">
        <v>66257</v>
      </c>
      <c r="H9094" s="56">
        <v>-66257.3</v>
      </c>
      <c r="I9094" s="58">
        <v>44482</v>
      </c>
      <c r="J9094" s="56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7"/>
        <v>21.8185</v>
      </c>
      <c r="O9094">
        <f t="shared" si="855"/>
        <v>21.8185</v>
      </c>
      <c r="P9094">
        <f t="shared" si="856"/>
        <v>0</v>
      </c>
    </row>
    <row r="9095" spans="1:16" x14ac:dyDescent="0.3">
      <c r="A9095" s="56">
        <v>13085500</v>
      </c>
      <c r="B9095" s="57" t="s">
        <v>10</v>
      </c>
      <c r="C9095" s="58">
        <v>44483</v>
      </c>
      <c r="D9095" s="56">
        <v>0</v>
      </c>
      <c r="E9095" s="56">
        <v>69016.100000000006</v>
      </c>
      <c r="F9095" s="56">
        <v>0</v>
      </c>
      <c r="G9095" s="56">
        <v>66257</v>
      </c>
      <c r="H9095" s="56">
        <v>-66257.3</v>
      </c>
      <c r="I9095" s="58">
        <v>44483</v>
      </c>
      <c r="J9095" s="56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7"/>
        <v>0</v>
      </c>
      <c r="O9095">
        <f t="shared" si="855"/>
        <v>0</v>
      </c>
      <c r="P9095">
        <f t="shared" si="856"/>
        <v>0</v>
      </c>
    </row>
    <row r="9096" spans="1:16" x14ac:dyDescent="0.3">
      <c r="A9096" s="56">
        <v>13085500</v>
      </c>
      <c r="B9096" s="57" t="s">
        <v>10</v>
      </c>
      <c r="C9096" s="58">
        <v>44484</v>
      </c>
      <c r="D9096" s="56">
        <v>0</v>
      </c>
      <c r="E9096" s="56">
        <v>69016.100000000006</v>
      </c>
      <c r="F9096" s="56">
        <v>0</v>
      </c>
      <c r="G9096" s="56">
        <v>66257</v>
      </c>
      <c r="H9096" s="56">
        <v>-66257.3</v>
      </c>
      <c r="I9096" s="58">
        <v>44484</v>
      </c>
      <c r="J9096" s="56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7"/>
        <v>0</v>
      </c>
      <c r="O9096">
        <f t="shared" si="855"/>
        <v>0</v>
      </c>
      <c r="P9096">
        <f t="shared" si="856"/>
        <v>0</v>
      </c>
    </row>
    <row r="9097" spans="1:16" x14ac:dyDescent="0.3">
      <c r="A9097" s="56">
        <v>13085500</v>
      </c>
      <c r="B9097" s="57" t="s">
        <v>10</v>
      </c>
      <c r="C9097" s="58">
        <v>44485</v>
      </c>
      <c r="D9097" s="56">
        <v>0</v>
      </c>
      <c r="E9097" s="56">
        <v>69016.100000000006</v>
      </c>
      <c r="F9097" s="56">
        <v>0</v>
      </c>
      <c r="G9097" s="56">
        <v>66257</v>
      </c>
      <c r="H9097" s="56">
        <v>-66257.3</v>
      </c>
      <c r="I9097" s="58">
        <v>44485</v>
      </c>
      <c r="J9097" s="56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7"/>
        <v>0</v>
      </c>
      <c r="O9097">
        <f t="shared" si="855"/>
        <v>0</v>
      </c>
      <c r="P9097">
        <f t="shared" si="856"/>
        <v>0</v>
      </c>
    </row>
    <row r="9098" spans="1:16" x14ac:dyDescent="0.3">
      <c r="A9098" s="56">
        <v>13085500</v>
      </c>
      <c r="B9098" s="57" t="s">
        <v>10</v>
      </c>
      <c r="C9098" s="58">
        <v>44486</v>
      </c>
      <c r="D9098" s="56">
        <v>0</v>
      </c>
      <c r="E9098" s="56">
        <v>69016.100000000006</v>
      </c>
      <c r="F9098" s="56">
        <v>0</v>
      </c>
      <c r="G9098" s="56">
        <v>66257</v>
      </c>
      <c r="H9098" s="56">
        <v>-66257.3</v>
      </c>
      <c r="I9098" s="58">
        <v>44486</v>
      </c>
      <c r="J9098" s="56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7"/>
        <v>0</v>
      </c>
      <c r="O9098">
        <f t="shared" si="855"/>
        <v>0</v>
      </c>
      <c r="P9098">
        <f t="shared" si="856"/>
        <v>0</v>
      </c>
    </row>
    <row r="9099" spans="1:16" x14ac:dyDescent="0.3">
      <c r="A9099" s="56">
        <v>13085500</v>
      </c>
      <c r="B9099" s="57" t="s">
        <v>10</v>
      </c>
      <c r="C9099" s="58">
        <v>44487</v>
      </c>
      <c r="D9099" s="56">
        <v>0</v>
      </c>
      <c r="E9099" s="56">
        <v>69016.100000000006</v>
      </c>
      <c r="F9099" s="56">
        <v>0</v>
      </c>
      <c r="G9099" s="56">
        <v>66257</v>
      </c>
      <c r="H9099" s="56">
        <v>-66257.3</v>
      </c>
      <c r="I9099" s="58">
        <v>44487</v>
      </c>
      <c r="J9099" s="56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7"/>
        <v>0</v>
      </c>
      <c r="O9099">
        <f t="shared" si="855"/>
        <v>0</v>
      </c>
      <c r="P9099">
        <f t="shared" si="856"/>
        <v>0</v>
      </c>
    </row>
    <row r="9100" spans="1:16" x14ac:dyDescent="0.3">
      <c r="A9100" s="56">
        <v>13085500</v>
      </c>
      <c r="B9100" s="57" t="s">
        <v>10</v>
      </c>
      <c r="C9100" s="58">
        <v>44488</v>
      </c>
      <c r="D9100" s="56">
        <v>0</v>
      </c>
      <c r="E9100" s="56">
        <v>69016.100000000006</v>
      </c>
      <c r="F9100" s="56">
        <v>0</v>
      </c>
      <c r="G9100" s="56">
        <v>66257</v>
      </c>
      <c r="H9100" s="56">
        <v>-66257.3</v>
      </c>
      <c r="I9100" s="58">
        <v>44488</v>
      </c>
      <c r="J9100" s="56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7"/>
        <v>0</v>
      </c>
      <c r="O9100">
        <f t="shared" si="855"/>
        <v>0</v>
      </c>
      <c r="P9100">
        <f t="shared" si="856"/>
        <v>0</v>
      </c>
    </row>
    <row r="9101" spans="1:16" x14ac:dyDescent="0.3">
      <c r="A9101" s="56">
        <v>13085500</v>
      </c>
      <c r="B9101" s="57" t="s">
        <v>10</v>
      </c>
      <c r="C9101" s="58">
        <v>44489</v>
      </c>
      <c r="D9101" s="56">
        <v>0</v>
      </c>
      <c r="E9101" s="56">
        <v>69016.100000000006</v>
      </c>
      <c r="F9101" s="56">
        <v>0</v>
      </c>
      <c r="G9101" s="56">
        <v>66257</v>
      </c>
      <c r="H9101" s="56">
        <v>-66257.3</v>
      </c>
      <c r="I9101" s="58">
        <v>44489</v>
      </c>
      <c r="J9101" s="56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7"/>
        <v>0</v>
      </c>
      <c r="O9101">
        <f t="shared" si="855"/>
        <v>0</v>
      </c>
      <c r="P9101">
        <f t="shared" si="856"/>
        <v>0</v>
      </c>
    </row>
    <row r="9102" spans="1:16" x14ac:dyDescent="0.3">
      <c r="A9102" s="56">
        <v>13085500</v>
      </c>
      <c r="B9102" s="57" t="s">
        <v>10</v>
      </c>
      <c r="C9102" s="58">
        <v>44490</v>
      </c>
      <c r="D9102" s="56">
        <v>0</v>
      </c>
      <c r="E9102" s="56">
        <v>69016.100000000006</v>
      </c>
      <c r="F9102" s="56">
        <v>0</v>
      </c>
      <c r="G9102" s="56">
        <v>66257</v>
      </c>
      <c r="H9102" s="56">
        <v>-66257.3</v>
      </c>
      <c r="I9102" s="58">
        <v>44490</v>
      </c>
      <c r="J9102" s="56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7"/>
        <v>0</v>
      </c>
      <c r="O9102">
        <f t="shared" si="855"/>
        <v>0</v>
      </c>
      <c r="P9102">
        <f t="shared" si="856"/>
        <v>0</v>
      </c>
    </row>
    <row r="9103" spans="1:16" x14ac:dyDescent="0.3">
      <c r="A9103" s="56">
        <v>13085500</v>
      </c>
      <c r="B9103" s="57" t="s">
        <v>10</v>
      </c>
      <c r="C9103" s="58">
        <v>44491</v>
      </c>
      <c r="D9103" s="56">
        <v>0</v>
      </c>
      <c r="E9103" s="56">
        <v>69016.100000000006</v>
      </c>
      <c r="F9103" s="56">
        <v>0</v>
      </c>
      <c r="G9103" s="56">
        <v>66257</v>
      </c>
      <c r="H9103" s="56">
        <v>-66257.3</v>
      </c>
      <c r="I9103" s="58">
        <v>44491</v>
      </c>
      <c r="J9103" s="56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7"/>
        <v>0</v>
      </c>
      <c r="O9103">
        <f t="shared" si="855"/>
        <v>0</v>
      </c>
      <c r="P9103">
        <f t="shared" si="856"/>
        <v>0</v>
      </c>
    </row>
    <row r="9104" spans="1:16" x14ac:dyDescent="0.3">
      <c r="A9104" s="56">
        <v>13085500</v>
      </c>
      <c r="B9104" s="57" t="s">
        <v>10</v>
      </c>
      <c r="C9104" s="58">
        <v>44492</v>
      </c>
      <c r="D9104" s="56">
        <v>0</v>
      </c>
      <c r="E9104" s="56">
        <v>69016.100000000006</v>
      </c>
      <c r="F9104" s="56">
        <v>0</v>
      </c>
      <c r="G9104" s="56">
        <v>66257</v>
      </c>
      <c r="H9104" s="56">
        <v>-66257.3</v>
      </c>
      <c r="I9104" s="58">
        <v>44492</v>
      </c>
      <c r="J9104" s="56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7"/>
        <v>0</v>
      </c>
      <c r="O9104">
        <f t="shared" si="855"/>
        <v>0</v>
      </c>
      <c r="P9104">
        <f t="shared" si="856"/>
        <v>0</v>
      </c>
    </row>
    <row r="9105" spans="1:16" x14ac:dyDescent="0.3">
      <c r="A9105" s="56">
        <v>13085500</v>
      </c>
      <c r="B9105" s="57" t="s">
        <v>10</v>
      </c>
      <c r="C9105" s="58">
        <v>44493</v>
      </c>
      <c r="D9105" s="56">
        <v>0</v>
      </c>
      <c r="E9105" s="56">
        <v>69016.100000000006</v>
      </c>
      <c r="F9105" s="56">
        <v>0</v>
      </c>
      <c r="G9105" s="56">
        <v>66257</v>
      </c>
      <c r="H9105" s="56">
        <v>-66257.3</v>
      </c>
      <c r="I9105" s="58">
        <v>44493</v>
      </c>
      <c r="J9105" s="56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7"/>
        <v>0</v>
      </c>
      <c r="O9105">
        <f t="shared" si="855"/>
        <v>0</v>
      </c>
      <c r="P9105">
        <f t="shared" si="856"/>
        <v>0</v>
      </c>
    </row>
    <row r="9106" spans="1:16" x14ac:dyDescent="0.3">
      <c r="A9106" s="56">
        <v>13085500</v>
      </c>
      <c r="B9106" s="57" t="s">
        <v>10</v>
      </c>
      <c r="C9106" s="58">
        <v>44494</v>
      </c>
      <c r="D9106" s="56">
        <v>0</v>
      </c>
      <c r="E9106" s="56">
        <v>69016.100000000006</v>
      </c>
      <c r="F9106" s="56">
        <v>0</v>
      </c>
      <c r="G9106" s="56">
        <v>66257</v>
      </c>
      <c r="H9106" s="56">
        <v>-66257.3</v>
      </c>
      <c r="I9106" s="58">
        <v>44494</v>
      </c>
      <c r="J9106" s="56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7"/>
        <v>0</v>
      </c>
      <c r="O9106">
        <f t="shared" si="855"/>
        <v>0</v>
      </c>
      <c r="P9106">
        <f t="shared" si="856"/>
        <v>0</v>
      </c>
    </row>
    <row r="9107" spans="1:16" x14ac:dyDescent="0.3">
      <c r="A9107" s="56">
        <v>13085500</v>
      </c>
      <c r="B9107" s="57" t="s">
        <v>10</v>
      </c>
      <c r="C9107" s="58">
        <v>44495</v>
      </c>
      <c r="D9107" s="56">
        <v>0</v>
      </c>
      <c r="E9107" s="56">
        <v>69016.100000000006</v>
      </c>
      <c r="F9107" s="56">
        <v>0</v>
      </c>
      <c r="G9107" s="56">
        <v>66257</v>
      </c>
      <c r="H9107" s="56">
        <v>-66257.3</v>
      </c>
      <c r="I9107" s="58">
        <v>44495</v>
      </c>
      <c r="J9107" s="56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7"/>
        <v>0</v>
      </c>
      <c r="O9107">
        <f t="shared" si="855"/>
        <v>0</v>
      </c>
      <c r="P9107">
        <f t="shared" si="856"/>
        <v>0</v>
      </c>
    </row>
    <row r="9108" spans="1:16" x14ac:dyDescent="0.3">
      <c r="A9108" s="56">
        <v>13085500</v>
      </c>
      <c r="B9108" s="57" t="s">
        <v>10</v>
      </c>
      <c r="C9108" s="58">
        <v>44496</v>
      </c>
      <c r="D9108" s="56">
        <v>0</v>
      </c>
      <c r="E9108" s="56">
        <v>69016.100000000006</v>
      </c>
      <c r="F9108" s="56">
        <v>0</v>
      </c>
      <c r="G9108" s="56">
        <v>66257</v>
      </c>
      <c r="H9108" s="56">
        <v>-66257.3</v>
      </c>
      <c r="I9108" s="58">
        <v>44496</v>
      </c>
      <c r="J9108" s="56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7"/>
        <v>0</v>
      </c>
      <c r="O9108">
        <f t="shared" si="855"/>
        <v>0</v>
      </c>
      <c r="P9108">
        <f t="shared" si="856"/>
        <v>0</v>
      </c>
    </row>
    <row r="9109" spans="1:16" x14ac:dyDescent="0.3">
      <c r="A9109" s="56">
        <v>13085500</v>
      </c>
      <c r="B9109" s="57" t="s">
        <v>10</v>
      </c>
      <c r="C9109" s="58">
        <v>44497</v>
      </c>
      <c r="D9109" s="56">
        <v>0</v>
      </c>
      <c r="E9109" s="56">
        <v>69016.100000000006</v>
      </c>
      <c r="F9109" s="56">
        <v>0</v>
      </c>
      <c r="G9109" s="56">
        <v>66257</v>
      </c>
      <c r="H9109" s="56">
        <v>-66257.3</v>
      </c>
      <c r="I9109" s="58">
        <v>44497</v>
      </c>
      <c r="J9109" s="56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7"/>
        <v>0</v>
      </c>
      <c r="O9109">
        <f t="shared" si="855"/>
        <v>0</v>
      </c>
      <c r="P9109">
        <f t="shared" si="856"/>
        <v>0</v>
      </c>
    </row>
    <row r="9110" spans="1:16" x14ac:dyDescent="0.3">
      <c r="A9110" s="56">
        <v>13085500</v>
      </c>
      <c r="B9110" s="57" t="s">
        <v>10</v>
      </c>
      <c r="C9110" s="58">
        <v>44498</v>
      </c>
      <c r="D9110" s="56">
        <v>0</v>
      </c>
      <c r="E9110" s="56">
        <v>69016.100000000006</v>
      </c>
      <c r="F9110" s="56">
        <v>0</v>
      </c>
      <c r="G9110" s="56">
        <v>66257</v>
      </c>
      <c r="H9110" s="56">
        <v>-66257.3</v>
      </c>
      <c r="I9110" s="58">
        <v>44498</v>
      </c>
      <c r="J9110" s="56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7"/>
        <v>0</v>
      </c>
      <c r="O9110">
        <f t="shared" si="855"/>
        <v>0</v>
      </c>
      <c r="P9110">
        <f t="shared" si="856"/>
        <v>0</v>
      </c>
    </row>
    <row r="9111" spans="1:16" x14ac:dyDescent="0.3">
      <c r="A9111" s="56">
        <v>13085500</v>
      </c>
      <c r="B9111" s="57" t="s">
        <v>10</v>
      </c>
      <c r="C9111" s="58">
        <v>44499</v>
      </c>
      <c r="D9111" s="56">
        <v>0</v>
      </c>
      <c r="E9111" s="56">
        <v>69016.100000000006</v>
      </c>
      <c r="F9111" s="56">
        <v>0</v>
      </c>
      <c r="G9111" s="56">
        <v>66257</v>
      </c>
      <c r="H9111" s="56">
        <v>-66257.3</v>
      </c>
      <c r="I9111" s="58">
        <v>44499</v>
      </c>
      <c r="J9111" s="56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7"/>
        <v>0</v>
      </c>
      <c r="O9111">
        <f t="shared" si="855"/>
        <v>0</v>
      </c>
      <c r="P9111">
        <f t="shared" si="856"/>
        <v>0</v>
      </c>
    </row>
    <row r="9112" spans="1:16" x14ac:dyDescent="0.3">
      <c r="A9112" s="56">
        <v>13085500</v>
      </c>
      <c r="B9112" s="57" t="s">
        <v>10</v>
      </c>
      <c r="C9112" s="58">
        <v>44500</v>
      </c>
      <c r="D9112" s="56">
        <v>0</v>
      </c>
      <c r="E9112" s="56">
        <v>69016.100000000006</v>
      </c>
      <c r="F9112" s="56">
        <v>0</v>
      </c>
      <c r="G9112" s="56">
        <v>66257</v>
      </c>
      <c r="H9112" s="56">
        <v>-66257.3</v>
      </c>
      <c r="I9112" s="58">
        <v>44500</v>
      </c>
      <c r="J9112" s="56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7"/>
        <v>0</v>
      </c>
      <c r="O9112">
        <f t="shared" si="855"/>
        <v>0</v>
      </c>
      <c r="P9112">
        <f t="shared" si="856"/>
        <v>0</v>
      </c>
    </row>
    <row r="9113" spans="1:16" x14ac:dyDescent="0.3">
      <c r="A9113" s="56">
        <v>13085500</v>
      </c>
      <c r="B9113" s="57" t="s">
        <v>10</v>
      </c>
      <c r="C9113" s="58">
        <v>44501</v>
      </c>
      <c r="D9113" s="56">
        <v>0</v>
      </c>
      <c r="E9113" s="56">
        <v>0</v>
      </c>
      <c r="F9113" s="56">
        <v>0</v>
      </c>
      <c r="G9113" s="56">
        <v>0</v>
      </c>
      <c r="H9113" s="56">
        <v>0</v>
      </c>
      <c r="I9113" s="58">
        <v>44501</v>
      </c>
      <c r="J9113" s="56">
        <v>2022</v>
      </c>
      <c r="K9113">
        <f t="shared" ref="K9113:K9176" si="858">MONTH(I9113)</f>
        <v>11</v>
      </c>
      <c r="L9113">
        <f t="shared" ref="L9113:L9176" si="859">DAY(I9113)</f>
        <v>1</v>
      </c>
      <c r="M9113">
        <f t="shared" ref="M9113:M9176" si="860">YEAR(I9113)</f>
        <v>2021</v>
      </c>
      <c r="N9113">
        <f t="shared" si="857"/>
        <v>0</v>
      </c>
      <c r="O9113">
        <f t="shared" ref="O9113:O9176" si="861">F9113*1.9835</f>
        <v>0</v>
      </c>
      <c r="P9113">
        <f t="shared" ref="P9113:P9176" si="862">(D9113-F9113)*1.9835</f>
        <v>0</v>
      </c>
    </row>
    <row r="9114" spans="1:16" x14ac:dyDescent="0.3">
      <c r="A9114" s="56">
        <v>13085500</v>
      </c>
      <c r="B9114" s="57" t="s">
        <v>10</v>
      </c>
      <c r="C9114" s="58">
        <v>44502</v>
      </c>
      <c r="D9114" s="56">
        <v>0</v>
      </c>
      <c r="E9114" s="56">
        <v>0</v>
      </c>
      <c r="F9114" s="56">
        <v>0</v>
      </c>
      <c r="G9114" s="56">
        <v>0</v>
      </c>
      <c r="H9114" s="56">
        <v>0</v>
      </c>
      <c r="I9114" s="58">
        <v>44502</v>
      </c>
      <c r="J9114" s="56">
        <v>2022</v>
      </c>
      <c r="K9114">
        <f t="shared" si="858"/>
        <v>11</v>
      </c>
      <c r="L9114">
        <f t="shared" si="859"/>
        <v>2</v>
      </c>
      <c r="M9114">
        <f t="shared" si="860"/>
        <v>2021</v>
      </c>
      <c r="N9114">
        <f t="shared" si="857"/>
        <v>0</v>
      </c>
      <c r="O9114">
        <f t="shared" si="861"/>
        <v>0</v>
      </c>
      <c r="P9114">
        <f t="shared" si="862"/>
        <v>0</v>
      </c>
    </row>
    <row r="9115" spans="1:16" x14ac:dyDescent="0.3">
      <c r="A9115" s="56">
        <v>13085500</v>
      </c>
      <c r="B9115" s="57" t="s">
        <v>10</v>
      </c>
      <c r="C9115" s="58">
        <v>44503</v>
      </c>
      <c r="D9115" s="56">
        <v>0</v>
      </c>
      <c r="E9115" s="56">
        <v>0</v>
      </c>
      <c r="F9115" s="56">
        <v>0</v>
      </c>
      <c r="G9115" s="56">
        <v>0</v>
      </c>
      <c r="H9115" s="56">
        <v>0</v>
      </c>
      <c r="I9115" s="58">
        <v>44503</v>
      </c>
      <c r="J9115" s="56">
        <v>2022</v>
      </c>
      <c r="K9115">
        <f t="shared" si="858"/>
        <v>11</v>
      </c>
      <c r="L9115">
        <f t="shared" si="859"/>
        <v>3</v>
      </c>
      <c r="M9115">
        <f t="shared" si="860"/>
        <v>2021</v>
      </c>
      <c r="N9115">
        <f t="shared" si="857"/>
        <v>0</v>
      </c>
      <c r="O9115">
        <f t="shared" si="861"/>
        <v>0</v>
      </c>
      <c r="P9115">
        <f t="shared" si="862"/>
        <v>0</v>
      </c>
    </row>
    <row r="9116" spans="1:16" x14ac:dyDescent="0.3">
      <c r="A9116" s="56">
        <v>13085500</v>
      </c>
      <c r="B9116" s="57" t="s">
        <v>10</v>
      </c>
      <c r="C9116" s="58">
        <v>44504</v>
      </c>
      <c r="D9116" s="56">
        <v>0</v>
      </c>
      <c r="E9116" s="56">
        <v>0</v>
      </c>
      <c r="F9116" s="56">
        <v>0</v>
      </c>
      <c r="G9116" s="56">
        <v>0</v>
      </c>
      <c r="H9116" s="56">
        <v>0</v>
      </c>
      <c r="I9116" s="58">
        <v>44504</v>
      </c>
      <c r="J9116" s="56">
        <v>2022</v>
      </c>
      <c r="K9116">
        <f t="shared" si="858"/>
        <v>11</v>
      </c>
      <c r="L9116">
        <f t="shared" si="859"/>
        <v>4</v>
      </c>
      <c r="M9116">
        <f t="shared" si="860"/>
        <v>2021</v>
      </c>
      <c r="N9116">
        <f t="shared" si="857"/>
        <v>0</v>
      </c>
      <c r="O9116">
        <f t="shared" si="861"/>
        <v>0</v>
      </c>
      <c r="P9116">
        <f t="shared" si="862"/>
        <v>0</v>
      </c>
    </row>
    <row r="9117" spans="1:16" x14ac:dyDescent="0.3">
      <c r="A9117" s="56">
        <v>13085500</v>
      </c>
      <c r="B9117" s="57" t="s">
        <v>10</v>
      </c>
      <c r="C9117" s="58">
        <v>44505</v>
      </c>
      <c r="D9117" s="56">
        <v>0</v>
      </c>
      <c r="E9117" s="56">
        <v>0</v>
      </c>
      <c r="F9117" s="56">
        <v>0</v>
      </c>
      <c r="G9117" s="56">
        <v>0</v>
      </c>
      <c r="H9117" s="56">
        <v>0</v>
      </c>
      <c r="I9117" s="58">
        <v>44505</v>
      </c>
      <c r="J9117" s="56">
        <v>2022</v>
      </c>
      <c r="K9117">
        <f t="shared" si="858"/>
        <v>11</v>
      </c>
      <c r="L9117">
        <f t="shared" si="859"/>
        <v>5</v>
      </c>
      <c r="M9117">
        <f t="shared" si="860"/>
        <v>2021</v>
      </c>
      <c r="N9117">
        <f t="shared" si="857"/>
        <v>0</v>
      </c>
      <c r="O9117">
        <f t="shared" si="861"/>
        <v>0</v>
      </c>
      <c r="P9117">
        <f t="shared" si="862"/>
        <v>0</v>
      </c>
    </row>
    <row r="9118" spans="1:16" x14ac:dyDescent="0.3">
      <c r="A9118" s="56">
        <v>13085500</v>
      </c>
      <c r="B9118" s="57" t="s">
        <v>10</v>
      </c>
      <c r="C9118" s="58">
        <v>44506</v>
      </c>
      <c r="D9118" s="56">
        <v>0</v>
      </c>
      <c r="E9118" s="56">
        <v>0</v>
      </c>
      <c r="F9118" s="56">
        <v>0</v>
      </c>
      <c r="G9118" s="56">
        <v>0</v>
      </c>
      <c r="H9118" s="56">
        <v>0</v>
      </c>
      <c r="I9118" s="58">
        <v>44506</v>
      </c>
      <c r="J9118" s="56">
        <v>2022</v>
      </c>
      <c r="K9118">
        <f t="shared" si="858"/>
        <v>11</v>
      </c>
      <c r="L9118">
        <f t="shared" si="859"/>
        <v>6</v>
      </c>
      <c r="M9118">
        <f t="shared" si="860"/>
        <v>2021</v>
      </c>
      <c r="N9118">
        <f t="shared" si="857"/>
        <v>0</v>
      </c>
      <c r="O9118">
        <f t="shared" si="861"/>
        <v>0</v>
      </c>
      <c r="P9118">
        <f t="shared" si="862"/>
        <v>0</v>
      </c>
    </row>
    <row r="9119" spans="1:16" x14ac:dyDescent="0.3">
      <c r="A9119" s="56">
        <v>13085500</v>
      </c>
      <c r="B9119" s="57" t="s">
        <v>10</v>
      </c>
      <c r="C9119" s="58">
        <v>44507</v>
      </c>
      <c r="D9119" s="56">
        <v>0</v>
      </c>
      <c r="E9119" s="56">
        <v>0</v>
      </c>
      <c r="F9119" s="56">
        <v>0</v>
      </c>
      <c r="G9119" s="56">
        <v>0</v>
      </c>
      <c r="H9119" s="56">
        <v>0</v>
      </c>
      <c r="I9119" s="58">
        <v>44507</v>
      </c>
      <c r="J9119" s="56">
        <v>2022</v>
      </c>
      <c r="K9119">
        <f t="shared" si="858"/>
        <v>11</v>
      </c>
      <c r="L9119">
        <f t="shared" si="859"/>
        <v>7</v>
      </c>
      <c r="M9119">
        <f t="shared" si="860"/>
        <v>2021</v>
      </c>
      <c r="N9119">
        <f t="shared" si="857"/>
        <v>0</v>
      </c>
      <c r="O9119">
        <f t="shared" si="861"/>
        <v>0</v>
      </c>
      <c r="P9119">
        <f t="shared" si="862"/>
        <v>0</v>
      </c>
    </row>
    <row r="9120" spans="1:16" x14ac:dyDescent="0.3">
      <c r="A9120" s="56">
        <v>13085500</v>
      </c>
      <c r="B9120" s="57" t="s">
        <v>10</v>
      </c>
      <c r="C9120" s="58">
        <v>44508</v>
      </c>
      <c r="D9120" s="56">
        <v>0</v>
      </c>
      <c r="E9120" s="56">
        <v>0</v>
      </c>
      <c r="F9120" s="56">
        <v>0</v>
      </c>
      <c r="G9120" s="56">
        <v>0</v>
      </c>
      <c r="H9120" s="56">
        <v>0</v>
      </c>
      <c r="I9120" s="58">
        <v>44508</v>
      </c>
      <c r="J9120" s="56">
        <v>2022</v>
      </c>
      <c r="K9120">
        <f t="shared" si="858"/>
        <v>11</v>
      </c>
      <c r="L9120">
        <f t="shared" si="859"/>
        <v>8</v>
      </c>
      <c r="M9120">
        <f t="shared" si="860"/>
        <v>2021</v>
      </c>
      <c r="N9120">
        <f t="shared" si="857"/>
        <v>0</v>
      </c>
      <c r="O9120">
        <f t="shared" si="861"/>
        <v>0</v>
      </c>
      <c r="P9120">
        <f t="shared" si="862"/>
        <v>0</v>
      </c>
    </row>
    <row r="9121" spans="1:16" x14ac:dyDescent="0.3">
      <c r="A9121" s="56">
        <v>13085500</v>
      </c>
      <c r="B9121" s="57" t="s">
        <v>10</v>
      </c>
      <c r="C9121" s="58">
        <v>44509</v>
      </c>
      <c r="D9121" s="56">
        <v>0</v>
      </c>
      <c r="E9121" s="56">
        <v>0</v>
      </c>
      <c r="F9121" s="56">
        <v>0</v>
      </c>
      <c r="G9121" s="56">
        <v>0</v>
      </c>
      <c r="H9121" s="56">
        <v>0</v>
      </c>
      <c r="I9121" s="58">
        <v>44509</v>
      </c>
      <c r="J9121" s="56">
        <v>2022</v>
      </c>
      <c r="K9121">
        <f t="shared" si="858"/>
        <v>11</v>
      </c>
      <c r="L9121">
        <f t="shared" si="859"/>
        <v>9</v>
      </c>
      <c r="M9121">
        <f t="shared" si="860"/>
        <v>2021</v>
      </c>
      <c r="N9121">
        <f t="shared" si="857"/>
        <v>0</v>
      </c>
      <c r="O9121">
        <f t="shared" si="861"/>
        <v>0</v>
      </c>
      <c r="P9121">
        <f t="shared" si="862"/>
        <v>0</v>
      </c>
    </row>
    <row r="9122" spans="1:16" x14ac:dyDescent="0.3">
      <c r="A9122" s="56">
        <v>13085500</v>
      </c>
      <c r="B9122" s="57" t="s">
        <v>10</v>
      </c>
      <c r="C9122" s="58">
        <v>44510</v>
      </c>
      <c r="D9122" s="56">
        <v>0</v>
      </c>
      <c r="E9122" s="56">
        <v>0</v>
      </c>
      <c r="F9122" s="56">
        <v>0</v>
      </c>
      <c r="G9122" s="56">
        <v>0</v>
      </c>
      <c r="H9122" s="56">
        <v>0</v>
      </c>
      <c r="I9122" s="58">
        <v>44510</v>
      </c>
      <c r="J9122" s="56">
        <v>2022</v>
      </c>
      <c r="K9122">
        <f t="shared" si="858"/>
        <v>11</v>
      </c>
      <c r="L9122">
        <f t="shared" si="859"/>
        <v>10</v>
      </c>
      <c r="M9122">
        <f t="shared" si="860"/>
        <v>2021</v>
      </c>
      <c r="N9122">
        <f t="shared" si="857"/>
        <v>0</v>
      </c>
      <c r="O9122">
        <f t="shared" si="861"/>
        <v>0</v>
      </c>
      <c r="P9122">
        <f t="shared" si="862"/>
        <v>0</v>
      </c>
    </row>
    <row r="9123" spans="1:16" x14ac:dyDescent="0.3">
      <c r="A9123" s="56">
        <v>13085500</v>
      </c>
      <c r="B9123" s="57" t="s">
        <v>10</v>
      </c>
      <c r="C9123" s="58">
        <v>44511</v>
      </c>
      <c r="D9123" s="56">
        <v>0</v>
      </c>
      <c r="E9123" s="56">
        <v>0</v>
      </c>
      <c r="F9123" s="56">
        <v>0</v>
      </c>
      <c r="G9123" s="56">
        <v>0</v>
      </c>
      <c r="H9123" s="56">
        <v>0</v>
      </c>
      <c r="I9123" s="58">
        <v>44511</v>
      </c>
      <c r="J9123" s="56">
        <v>2022</v>
      </c>
      <c r="K9123">
        <f t="shared" si="858"/>
        <v>11</v>
      </c>
      <c r="L9123">
        <f t="shared" si="859"/>
        <v>11</v>
      </c>
      <c r="M9123">
        <f t="shared" si="860"/>
        <v>2021</v>
      </c>
      <c r="N9123">
        <f t="shared" si="857"/>
        <v>0</v>
      </c>
      <c r="O9123">
        <f t="shared" si="861"/>
        <v>0</v>
      </c>
      <c r="P9123">
        <f t="shared" si="862"/>
        <v>0</v>
      </c>
    </row>
    <row r="9124" spans="1:16" x14ac:dyDescent="0.3">
      <c r="A9124" s="56">
        <v>13085500</v>
      </c>
      <c r="B9124" s="57" t="s">
        <v>10</v>
      </c>
      <c r="C9124" s="58">
        <v>44512</v>
      </c>
      <c r="D9124" s="56">
        <v>0</v>
      </c>
      <c r="E9124" s="56">
        <v>0</v>
      </c>
      <c r="F9124" s="56">
        <v>0</v>
      </c>
      <c r="G9124" s="56">
        <v>0</v>
      </c>
      <c r="H9124" s="56">
        <v>0</v>
      </c>
      <c r="I9124" s="58">
        <v>44512</v>
      </c>
      <c r="J9124" s="56">
        <v>2022</v>
      </c>
      <c r="K9124">
        <f t="shared" si="858"/>
        <v>11</v>
      </c>
      <c r="L9124">
        <f t="shared" si="859"/>
        <v>12</v>
      </c>
      <c r="M9124">
        <f t="shared" si="860"/>
        <v>2021</v>
      </c>
      <c r="N9124">
        <f t="shared" si="857"/>
        <v>0</v>
      </c>
      <c r="O9124">
        <f t="shared" si="861"/>
        <v>0</v>
      </c>
      <c r="P9124">
        <f t="shared" si="862"/>
        <v>0</v>
      </c>
    </row>
    <row r="9125" spans="1:16" x14ac:dyDescent="0.3">
      <c r="A9125" s="56">
        <v>13085500</v>
      </c>
      <c r="B9125" s="57" t="s">
        <v>10</v>
      </c>
      <c r="C9125" s="58">
        <v>44513</v>
      </c>
      <c r="D9125" s="56">
        <v>0</v>
      </c>
      <c r="E9125" s="56">
        <v>0</v>
      </c>
      <c r="F9125" s="56">
        <v>0</v>
      </c>
      <c r="G9125" s="56">
        <v>0</v>
      </c>
      <c r="H9125" s="56">
        <v>0</v>
      </c>
      <c r="I9125" s="58">
        <v>44513</v>
      </c>
      <c r="J9125" s="56">
        <v>2022</v>
      </c>
      <c r="K9125">
        <f t="shared" si="858"/>
        <v>11</v>
      </c>
      <c r="L9125">
        <f t="shared" si="859"/>
        <v>13</v>
      </c>
      <c r="M9125">
        <f t="shared" si="860"/>
        <v>2021</v>
      </c>
      <c r="N9125">
        <f t="shared" si="857"/>
        <v>0</v>
      </c>
      <c r="O9125">
        <f t="shared" si="861"/>
        <v>0</v>
      </c>
      <c r="P9125">
        <f t="shared" si="862"/>
        <v>0</v>
      </c>
    </row>
    <row r="9126" spans="1:16" x14ac:dyDescent="0.3">
      <c r="A9126" s="56">
        <v>13085500</v>
      </c>
      <c r="B9126" s="57" t="s">
        <v>10</v>
      </c>
      <c r="C9126" s="58">
        <v>44514</v>
      </c>
      <c r="D9126" s="56">
        <v>0</v>
      </c>
      <c r="E9126" s="56">
        <v>0</v>
      </c>
      <c r="F9126" s="56">
        <v>0</v>
      </c>
      <c r="G9126" s="56">
        <v>0</v>
      </c>
      <c r="H9126" s="56">
        <v>0</v>
      </c>
      <c r="I9126" s="58">
        <v>44514</v>
      </c>
      <c r="J9126" s="56">
        <v>2022</v>
      </c>
      <c r="K9126">
        <f t="shared" si="858"/>
        <v>11</v>
      </c>
      <c r="L9126">
        <f t="shared" si="859"/>
        <v>14</v>
      </c>
      <c r="M9126">
        <f t="shared" si="860"/>
        <v>2021</v>
      </c>
      <c r="N9126">
        <f t="shared" si="857"/>
        <v>0</v>
      </c>
      <c r="O9126">
        <f t="shared" si="861"/>
        <v>0</v>
      </c>
      <c r="P9126">
        <f t="shared" si="862"/>
        <v>0</v>
      </c>
    </row>
    <row r="9127" spans="1:16" x14ac:dyDescent="0.3">
      <c r="A9127" s="56">
        <v>13085500</v>
      </c>
      <c r="B9127" s="57" t="s">
        <v>10</v>
      </c>
      <c r="C9127" s="58">
        <v>44515</v>
      </c>
      <c r="D9127" s="56">
        <v>0</v>
      </c>
      <c r="E9127" s="56">
        <v>0</v>
      </c>
      <c r="F9127" s="56">
        <v>0</v>
      </c>
      <c r="G9127" s="56">
        <v>0</v>
      </c>
      <c r="H9127" s="56">
        <v>0</v>
      </c>
      <c r="I9127" s="58">
        <v>44515</v>
      </c>
      <c r="J9127" s="56">
        <v>2022</v>
      </c>
      <c r="K9127">
        <f t="shared" si="858"/>
        <v>11</v>
      </c>
      <c r="L9127">
        <f t="shared" si="859"/>
        <v>15</v>
      </c>
      <c r="M9127">
        <f t="shared" si="860"/>
        <v>2021</v>
      </c>
      <c r="N9127">
        <f t="shared" si="857"/>
        <v>0</v>
      </c>
      <c r="O9127">
        <f t="shared" si="861"/>
        <v>0</v>
      </c>
      <c r="P9127">
        <f t="shared" si="862"/>
        <v>0</v>
      </c>
    </row>
    <row r="9128" spans="1:16" x14ac:dyDescent="0.3">
      <c r="A9128" s="56">
        <v>13085500</v>
      </c>
      <c r="B9128" s="57" t="s">
        <v>10</v>
      </c>
      <c r="C9128" s="58">
        <v>44516</v>
      </c>
      <c r="D9128" s="56">
        <v>0</v>
      </c>
      <c r="E9128" s="56">
        <v>0</v>
      </c>
      <c r="F9128" s="56">
        <v>0</v>
      </c>
      <c r="G9128" s="56">
        <v>0</v>
      </c>
      <c r="H9128" s="56">
        <v>0</v>
      </c>
      <c r="I9128" s="58">
        <v>44516</v>
      </c>
      <c r="J9128" s="56">
        <v>2022</v>
      </c>
      <c r="K9128">
        <f t="shared" si="858"/>
        <v>11</v>
      </c>
      <c r="L9128">
        <f t="shared" si="859"/>
        <v>16</v>
      </c>
      <c r="M9128">
        <f t="shared" si="860"/>
        <v>2021</v>
      </c>
      <c r="N9128">
        <f t="shared" si="857"/>
        <v>0</v>
      </c>
      <c r="O9128">
        <f t="shared" si="861"/>
        <v>0</v>
      </c>
      <c r="P9128">
        <f t="shared" si="862"/>
        <v>0</v>
      </c>
    </row>
    <row r="9129" spans="1:16" x14ac:dyDescent="0.3">
      <c r="A9129" s="56">
        <v>13085500</v>
      </c>
      <c r="B9129" s="57" t="s">
        <v>10</v>
      </c>
      <c r="C9129" s="58">
        <v>44517</v>
      </c>
      <c r="D9129" s="56">
        <v>0</v>
      </c>
      <c r="E9129" s="56">
        <v>0</v>
      </c>
      <c r="F9129" s="56">
        <v>0</v>
      </c>
      <c r="G9129" s="56">
        <v>0</v>
      </c>
      <c r="H9129" s="56">
        <v>0</v>
      </c>
      <c r="I9129" s="58">
        <v>44517</v>
      </c>
      <c r="J9129" s="56">
        <v>2022</v>
      </c>
      <c r="K9129">
        <f t="shared" si="858"/>
        <v>11</v>
      </c>
      <c r="L9129">
        <f t="shared" si="859"/>
        <v>17</v>
      </c>
      <c r="M9129">
        <f t="shared" si="860"/>
        <v>2021</v>
      </c>
      <c r="N9129">
        <f t="shared" si="857"/>
        <v>0</v>
      </c>
      <c r="O9129">
        <f t="shared" si="861"/>
        <v>0</v>
      </c>
      <c r="P9129">
        <f t="shared" si="862"/>
        <v>0</v>
      </c>
    </row>
    <row r="9130" spans="1:16" x14ac:dyDescent="0.3">
      <c r="A9130" s="56">
        <v>13085500</v>
      </c>
      <c r="B9130" s="57" t="s">
        <v>10</v>
      </c>
      <c r="C9130" s="58">
        <v>44518</v>
      </c>
      <c r="D9130" s="56">
        <v>0</v>
      </c>
      <c r="E9130" s="56">
        <v>0</v>
      </c>
      <c r="F9130" s="56">
        <v>0</v>
      </c>
      <c r="G9130" s="56">
        <v>0</v>
      </c>
      <c r="H9130" s="56">
        <v>0</v>
      </c>
      <c r="I9130" s="58">
        <v>44518</v>
      </c>
      <c r="J9130" s="56">
        <v>2022</v>
      </c>
      <c r="K9130">
        <f t="shared" si="858"/>
        <v>11</v>
      </c>
      <c r="L9130">
        <f t="shared" si="859"/>
        <v>18</v>
      </c>
      <c r="M9130">
        <f t="shared" si="860"/>
        <v>2021</v>
      </c>
      <c r="N9130">
        <f t="shared" si="857"/>
        <v>0</v>
      </c>
      <c r="O9130">
        <f t="shared" si="861"/>
        <v>0</v>
      </c>
      <c r="P9130">
        <f t="shared" si="862"/>
        <v>0</v>
      </c>
    </row>
    <row r="9131" spans="1:16" x14ac:dyDescent="0.3">
      <c r="A9131" s="56">
        <v>13085500</v>
      </c>
      <c r="B9131" s="57" t="s">
        <v>10</v>
      </c>
      <c r="C9131" s="58">
        <v>44519</v>
      </c>
      <c r="D9131" s="56">
        <v>0</v>
      </c>
      <c r="E9131" s="56">
        <v>0</v>
      </c>
      <c r="F9131" s="56">
        <v>0</v>
      </c>
      <c r="G9131" s="56">
        <v>0</v>
      </c>
      <c r="H9131" s="56">
        <v>0</v>
      </c>
      <c r="I9131" s="58">
        <v>44519</v>
      </c>
      <c r="J9131" s="56">
        <v>2022</v>
      </c>
      <c r="K9131">
        <f t="shared" si="858"/>
        <v>11</v>
      </c>
      <c r="L9131">
        <f t="shared" si="859"/>
        <v>19</v>
      </c>
      <c r="M9131">
        <f t="shared" si="860"/>
        <v>2021</v>
      </c>
      <c r="N9131">
        <f t="shared" si="857"/>
        <v>0</v>
      </c>
      <c r="O9131">
        <f t="shared" si="861"/>
        <v>0</v>
      </c>
      <c r="P9131">
        <f t="shared" si="862"/>
        <v>0</v>
      </c>
    </row>
    <row r="9132" spans="1:16" x14ac:dyDescent="0.3">
      <c r="A9132" s="56">
        <v>13085500</v>
      </c>
      <c r="B9132" s="57" t="s">
        <v>10</v>
      </c>
      <c r="C9132" s="58">
        <v>44520</v>
      </c>
      <c r="D9132" s="56">
        <v>0</v>
      </c>
      <c r="E9132" s="56">
        <v>0</v>
      </c>
      <c r="F9132" s="56">
        <v>0</v>
      </c>
      <c r="G9132" s="56">
        <v>0</v>
      </c>
      <c r="H9132" s="56">
        <v>0</v>
      </c>
      <c r="I9132" s="58">
        <v>44520</v>
      </c>
      <c r="J9132" s="56">
        <v>2022</v>
      </c>
      <c r="K9132">
        <f t="shared" si="858"/>
        <v>11</v>
      </c>
      <c r="L9132">
        <f t="shared" si="859"/>
        <v>20</v>
      </c>
      <c r="M9132">
        <f t="shared" si="860"/>
        <v>2021</v>
      </c>
      <c r="N9132">
        <f t="shared" si="857"/>
        <v>0</v>
      </c>
      <c r="O9132">
        <f t="shared" si="861"/>
        <v>0</v>
      </c>
      <c r="P9132">
        <f t="shared" si="862"/>
        <v>0</v>
      </c>
    </row>
    <row r="9133" spans="1:16" x14ac:dyDescent="0.3">
      <c r="A9133" s="56">
        <v>13085500</v>
      </c>
      <c r="B9133" s="57" t="s">
        <v>10</v>
      </c>
      <c r="C9133" s="58">
        <v>44521</v>
      </c>
      <c r="D9133" s="56">
        <v>0</v>
      </c>
      <c r="E9133" s="56">
        <v>0</v>
      </c>
      <c r="F9133" s="56">
        <v>0</v>
      </c>
      <c r="G9133" s="56">
        <v>0</v>
      </c>
      <c r="H9133" s="56">
        <v>0</v>
      </c>
      <c r="I9133" s="58">
        <v>44521</v>
      </c>
      <c r="J9133" s="56">
        <v>2022</v>
      </c>
      <c r="K9133">
        <f t="shared" si="858"/>
        <v>11</v>
      </c>
      <c r="L9133">
        <f t="shared" si="859"/>
        <v>21</v>
      </c>
      <c r="M9133">
        <f t="shared" si="860"/>
        <v>2021</v>
      </c>
      <c r="N9133">
        <f t="shared" si="857"/>
        <v>0</v>
      </c>
      <c r="O9133">
        <f t="shared" si="861"/>
        <v>0</v>
      </c>
      <c r="P9133">
        <f t="shared" si="862"/>
        <v>0</v>
      </c>
    </row>
    <row r="9134" spans="1:16" x14ac:dyDescent="0.3">
      <c r="A9134" s="56">
        <v>13085500</v>
      </c>
      <c r="B9134" s="57" t="s">
        <v>10</v>
      </c>
      <c r="C9134" s="58">
        <v>44522</v>
      </c>
      <c r="D9134" s="56">
        <v>0</v>
      </c>
      <c r="E9134" s="56">
        <v>0</v>
      </c>
      <c r="F9134" s="56">
        <v>0</v>
      </c>
      <c r="G9134" s="56">
        <v>0</v>
      </c>
      <c r="H9134" s="56">
        <v>0</v>
      </c>
      <c r="I9134" s="58">
        <v>44522</v>
      </c>
      <c r="J9134" s="56">
        <v>2022</v>
      </c>
      <c r="K9134">
        <f t="shared" si="858"/>
        <v>11</v>
      </c>
      <c r="L9134">
        <f t="shared" si="859"/>
        <v>22</v>
      </c>
      <c r="M9134">
        <f t="shared" si="860"/>
        <v>2021</v>
      </c>
      <c r="N9134">
        <f t="shared" si="857"/>
        <v>0</v>
      </c>
      <c r="O9134">
        <f t="shared" si="861"/>
        <v>0</v>
      </c>
      <c r="P9134">
        <f t="shared" si="862"/>
        <v>0</v>
      </c>
    </row>
    <row r="9135" spans="1:16" x14ac:dyDescent="0.3">
      <c r="A9135" s="56">
        <v>13085500</v>
      </c>
      <c r="B9135" s="57" t="s">
        <v>10</v>
      </c>
      <c r="C9135" s="58">
        <v>44523</v>
      </c>
      <c r="D9135" s="56">
        <v>0</v>
      </c>
      <c r="E9135" s="56">
        <v>0</v>
      </c>
      <c r="F9135" s="56">
        <v>0</v>
      </c>
      <c r="G9135" s="56">
        <v>0</v>
      </c>
      <c r="H9135" s="56">
        <v>0</v>
      </c>
      <c r="I9135" s="58">
        <v>44523</v>
      </c>
      <c r="J9135" s="56">
        <v>2022</v>
      </c>
      <c r="K9135">
        <f t="shared" si="858"/>
        <v>11</v>
      </c>
      <c r="L9135">
        <f t="shared" si="859"/>
        <v>23</v>
      </c>
      <c r="M9135">
        <f t="shared" si="860"/>
        <v>2021</v>
      </c>
      <c r="N9135">
        <f t="shared" si="857"/>
        <v>0</v>
      </c>
      <c r="O9135">
        <f t="shared" si="861"/>
        <v>0</v>
      </c>
      <c r="P9135">
        <f t="shared" si="862"/>
        <v>0</v>
      </c>
    </row>
    <row r="9136" spans="1:16" x14ac:dyDescent="0.3">
      <c r="A9136" s="56">
        <v>13085500</v>
      </c>
      <c r="B9136" s="57" t="s">
        <v>10</v>
      </c>
      <c r="C9136" s="58">
        <v>44524</v>
      </c>
      <c r="D9136" s="56">
        <v>0</v>
      </c>
      <c r="E9136" s="56">
        <v>0</v>
      </c>
      <c r="F9136" s="56">
        <v>0</v>
      </c>
      <c r="G9136" s="56">
        <v>0</v>
      </c>
      <c r="H9136" s="56">
        <v>0</v>
      </c>
      <c r="I9136" s="58">
        <v>44524</v>
      </c>
      <c r="J9136" s="56">
        <v>2022</v>
      </c>
      <c r="K9136">
        <f t="shared" si="858"/>
        <v>11</v>
      </c>
      <c r="L9136">
        <f t="shared" si="859"/>
        <v>24</v>
      </c>
      <c r="M9136">
        <f t="shared" si="860"/>
        <v>2021</v>
      </c>
      <c r="N9136">
        <f t="shared" si="857"/>
        <v>0</v>
      </c>
      <c r="O9136">
        <f t="shared" si="861"/>
        <v>0</v>
      </c>
      <c r="P9136">
        <f t="shared" si="862"/>
        <v>0</v>
      </c>
    </row>
    <row r="9137" spans="1:16" x14ac:dyDescent="0.3">
      <c r="A9137" s="56">
        <v>13085500</v>
      </c>
      <c r="B9137" s="57" t="s">
        <v>10</v>
      </c>
      <c r="C9137" s="58">
        <v>44525</v>
      </c>
      <c r="D9137" s="56">
        <v>0</v>
      </c>
      <c r="E9137" s="56">
        <v>0</v>
      </c>
      <c r="F9137" s="56">
        <v>0</v>
      </c>
      <c r="G9137" s="56">
        <v>0</v>
      </c>
      <c r="H9137" s="56">
        <v>0</v>
      </c>
      <c r="I9137" s="58">
        <v>44525</v>
      </c>
      <c r="J9137" s="56">
        <v>2022</v>
      </c>
      <c r="K9137">
        <f t="shared" si="858"/>
        <v>11</v>
      </c>
      <c r="L9137">
        <f t="shared" si="859"/>
        <v>25</v>
      </c>
      <c r="M9137">
        <f t="shared" si="860"/>
        <v>2021</v>
      </c>
      <c r="N9137">
        <f t="shared" si="857"/>
        <v>0</v>
      </c>
      <c r="O9137">
        <f t="shared" si="861"/>
        <v>0</v>
      </c>
      <c r="P9137">
        <f t="shared" si="862"/>
        <v>0</v>
      </c>
    </row>
    <row r="9138" spans="1:16" x14ac:dyDescent="0.3">
      <c r="A9138" s="56">
        <v>13085500</v>
      </c>
      <c r="B9138" s="57" t="s">
        <v>10</v>
      </c>
      <c r="C9138" s="58">
        <v>44526</v>
      </c>
      <c r="D9138" s="56">
        <v>0</v>
      </c>
      <c r="E9138" s="56">
        <v>0</v>
      </c>
      <c r="F9138" s="56">
        <v>0</v>
      </c>
      <c r="G9138" s="56">
        <v>0</v>
      </c>
      <c r="H9138" s="56">
        <v>0</v>
      </c>
      <c r="I9138" s="58">
        <v>44526</v>
      </c>
      <c r="J9138" s="56">
        <v>2022</v>
      </c>
      <c r="K9138">
        <f t="shared" si="858"/>
        <v>11</v>
      </c>
      <c r="L9138">
        <f t="shared" si="859"/>
        <v>26</v>
      </c>
      <c r="M9138">
        <f t="shared" si="860"/>
        <v>2021</v>
      </c>
      <c r="N9138">
        <f t="shared" si="857"/>
        <v>0</v>
      </c>
      <c r="O9138">
        <f t="shared" si="861"/>
        <v>0</v>
      </c>
      <c r="P9138">
        <f t="shared" si="862"/>
        <v>0</v>
      </c>
    </row>
    <row r="9139" spans="1:16" x14ac:dyDescent="0.3">
      <c r="A9139" s="56">
        <v>13085500</v>
      </c>
      <c r="B9139" s="57" t="s">
        <v>10</v>
      </c>
      <c r="C9139" s="58">
        <v>44527</v>
      </c>
      <c r="D9139" s="56">
        <v>0</v>
      </c>
      <c r="E9139" s="56">
        <v>0</v>
      </c>
      <c r="F9139" s="56">
        <v>0</v>
      </c>
      <c r="G9139" s="56">
        <v>0</v>
      </c>
      <c r="H9139" s="56">
        <v>0</v>
      </c>
      <c r="I9139" s="58">
        <v>44527</v>
      </c>
      <c r="J9139" s="56">
        <v>2022</v>
      </c>
      <c r="K9139">
        <f t="shared" si="858"/>
        <v>11</v>
      </c>
      <c r="L9139">
        <f t="shared" si="859"/>
        <v>27</v>
      </c>
      <c r="M9139">
        <f t="shared" si="860"/>
        <v>2021</v>
      </c>
      <c r="N9139">
        <f t="shared" si="857"/>
        <v>0</v>
      </c>
      <c r="O9139">
        <f t="shared" si="861"/>
        <v>0</v>
      </c>
      <c r="P9139">
        <f t="shared" si="862"/>
        <v>0</v>
      </c>
    </row>
    <row r="9140" spans="1:16" x14ac:dyDescent="0.3">
      <c r="A9140" s="56">
        <v>13085500</v>
      </c>
      <c r="B9140" s="57" t="s">
        <v>10</v>
      </c>
      <c r="C9140" s="58">
        <v>44528</v>
      </c>
      <c r="D9140" s="56">
        <v>0</v>
      </c>
      <c r="E9140" s="56">
        <v>0</v>
      </c>
      <c r="F9140" s="56">
        <v>0</v>
      </c>
      <c r="G9140" s="56">
        <v>0</v>
      </c>
      <c r="H9140" s="56">
        <v>0</v>
      </c>
      <c r="I9140" s="58">
        <v>44528</v>
      </c>
      <c r="J9140" s="56">
        <v>2022</v>
      </c>
      <c r="K9140">
        <f t="shared" si="858"/>
        <v>11</v>
      </c>
      <c r="L9140">
        <f t="shared" si="859"/>
        <v>28</v>
      </c>
      <c r="M9140">
        <f t="shared" si="860"/>
        <v>2021</v>
      </c>
      <c r="N9140">
        <f t="shared" si="857"/>
        <v>0</v>
      </c>
      <c r="O9140">
        <f t="shared" si="861"/>
        <v>0</v>
      </c>
      <c r="P9140">
        <f t="shared" si="862"/>
        <v>0</v>
      </c>
    </row>
    <row r="9141" spans="1:16" x14ac:dyDescent="0.3">
      <c r="A9141" s="56">
        <v>13085500</v>
      </c>
      <c r="B9141" s="57" t="s">
        <v>10</v>
      </c>
      <c r="C9141" s="58">
        <v>44529</v>
      </c>
      <c r="D9141" s="56">
        <v>0</v>
      </c>
      <c r="E9141" s="56">
        <v>0</v>
      </c>
      <c r="F9141" s="56">
        <v>0</v>
      </c>
      <c r="G9141" s="56">
        <v>0</v>
      </c>
      <c r="H9141" s="56">
        <v>0</v>
      </c>
      <c r="I9141" s="58">
        <v>44529</v>
      </c>
      <c r="J9141" s="56">
        <v>2022</v>
      </c>
      <c r="K9141">
        <f t="shared" si="858"/>
        <v>11</v>
      </c>
      <c r="L9141">
        <f t="shared" si="859"/>
        <v>29</v>
      </c>
      <c r="M9141">
        <f t="shared" si="860"/>
        <v>2021</v>
      </c>
      <c r="N9141">
        <f t="shared" si="857"/>
        <v>0</v>
      </c>
      <c r="O9141">
        <f t="shared" si="861"/>
        <v>0</v>
      </c>
      <c r="P9141">
        <f t="shared" si="862"/>
        <v>0</v>
      </c>
    </row>
    <row r="9142" spans="1:16" x14ac:dyDescent="0.3">
      <c r="A9142" s="56">
        <v>13085500</v>
      </c>
      <c r="B9142" s="57" t="s">
        <v>10</v>
      </c>
      <c r="C9142" s="58">
        <v>44530</v>
      </c>
      <c r="D9142" s="56">
        <v>0</v>
      </c>
      <c r="E9142" s="56">
        <v>0</v>
      </c>
      <c r="F9142" s="56">
        <v>0</v>
      </c>
      <c r="G9142" s="56">
        <v>0</v>
      </c>
      <c r="H9142" s="56">
        <v>0</v>
      </c>
      <c r="I9142" s="58">
        <v>44530</v>
      </c>
      <c r="J9142" s="56">
        <v>2022</v>
      </c>
      <c r="K9142">
        <f t="shared" si="858"/>
        <v>11</v>
      </c>
      <c r="L9142">
        <f t="shared" si="859"/>
        <v>30</v>
      </c>
      <c r="M9142">
        <f t="shared" si="860"/>
        <v>2021</v>
      </c>
      <c r="N9142">
        <f t="shared" si="857"/>
        <v>0</v>
      </c>
      <c r="O9142">
        <f t="shared" si="861"/>
        <v>0</v>
      </c>
      <c r="P9142">
        <f t="shared" si="862"/>
        <v>0</v>
      </c>
    </row>
    <row r="9143" spans="1:16" x14ac:dyDescent="0.3">
      <c r="A9143" s="56">
        <v>13085500</v>
      </c>
      <c r="B9143" s="57" t="s">
        <v>10</v>
      </c>
      <c r="C9143" s="58">
        <v>44531</v>
      </c>
      <c r="D9143" s="56">
        <v>0</v>
      </c>
      <c r="E9143" s="56">
        <v>0</v>
      </c>
      <c r="F9143" s="56">
        <v>0</v>
      </c>
      <c r="G9143" s="56">
        <v>0</v>
      </c>
      <c r="H9143" s="56">
        <v>0</v>
      </c>
      <c r="I9143" s="58">
        <v>44531</v>
      </c>
      <c r="J9143" s="56">
        <v>2022</v>
      </c>
      <c r="K9143">
        <f t="shared" si="858"/>
        <v>12</v>
      </c>
      <c r="L9143">
        <f t="shared" si="859"/>
        <v>1</v>
      </c>
      <c r="M9143">
        <f t="shared" si="860"/>
        <v>2021</v>
      </c>
      <c r="N9143">
        <f t="shared" si="857"/>
        <v>0</v>
      </c>
      <c r="O9143">
        <f t="shared" si="861"/>
        <v>0</v>
      </c>
      <c r="P9143">
        <f t="shared" si="862"/>
        <v>0</v>
      </c>
    </row>
    <row r="9144" spans="1:16" x14ac:dyDescent="0.3">
      <c r="A9144" s="56">
        <v>13085500</v>
      </c>
      <c r="B9144" s="57" t="s">
        <v>10</v>
      </c>
      <c r="C9144" s="58">
        <v>44532</v>
      </c>
      <c r="D9144" s="56">
        <v>0</v>
      </c>
      <c r="E9144" s="56">
        <v>0</v>
      </c>
      <c r="F9144" s="56">
        <v>0</v>
      </c>
      <c r="G9144" s="56">
        <v>0</v>
      </c>
      <c r="H9144" s="56">
        <v>0</v>
      </c>
      <c r="I9144" s="58">
        <v>44532</v>
      </c>
      <c r="J9144" s="56">
        <v>2022</v>
      </c>
      <c r="K9144">
        <f t="shared" si="858"/>
        <v>12</v>
      </c>
      <c r="L9144">
        <f t="shared" si="859"/>
        <v>2</v>
      </c>
      <c r="M9144">
        <f t="shared" si="860"/>
        <v>2021</v>
      </c>
      <c r="N9144">
        <f t="shared" si="857"/>
        <v>0</v>
      </c>
      <c r="O9144">
        <f t="shared" si="861"/>
        <v>0</v>
      </c>
      <c r="P9144">
        <f t="shared" si="862"/>
        <v>0</v>
      </c>
    </row>
    <row r="9145" spans="1:16" x14ac:dyDescent="0.3">
      <c r="A9145" s="56">
        <v>13085500</v>
      </c>
      <c r="B9145" s="57" t="s">
        <v>10</v>
      </c>
      <c r="C9145" s="58">
        <v>44533</v>
      </c>
      <c r="D9145" s="56">
        <v>0</v>
      </c>
      <c r="E9145" s="56">
        <v>0</v>
      </c>
      <c r="F9145" s="56">
        <v>0</v>
      </c>
      <c r="G9145" s="56">
        <v>0</v>
      </c>
      <c r="H9145" s="56">
        <v>0</v>
      </c>
      <c r="I9145" s="58">
        <v>44533</v>
      </c>
      <c r="J9145" s="56">
        <v>2022</v>
      </c>
      <c r="K9145">
        <f t="shared" si="858"/>
        <v>12</v>
      </c>
      <c r="L9145">
        <f t="shared" si="859"/>
        <v>3</v>
      </c>
      <c r="M9145">
        <f t="shared" si="860"/>
        <v>2021</v>
      </c>
      <c r="N9145">
        <f t="shared" si="857"/>
        <v>0</v>
      </c>
      <c r="O9145">
        <f t="shared" si="861"/>
        <v>0</v>
      </c>
      <c r="P9145">
        <f t="shared" si="862"/>
        <v>0</v>
      </c>
    </row>
    <row r="9146" spans="1:16" x14ac:dyDescent="0.3">
      <c r="A9146" s="56">
        <v>13085500</v>
      </c>
      <c r="B9146" s="57" t="s">
        <v>10</v>
      </c>
      <c r="C9146" s="58">
        <v>44534</v>
      </c>
      <c r="D9146" s="56">
        <v>0</v>
      </c>
      <c r="E9146" s="56">
        <v>0</v>
      </c>
      <c r="F9146" s="56">
        <v>0</v>
      </c>
      <c r="G9146" s="56">
        <v>0</v>
      </c>
      <c r="H9146" s="56">
        <v>0</v>
      </c>
      <c r="I9146" s="58">
        <v>44534</v>
      </c>
      <c r="J9146" s="56">
        <v>2022</v>
      </c>
      <c r="K9146">
        <f t="shared" si="858"/>
        <v>12</v>
      </c>
      <c r="L9146">
        <f t="shared" si="859"/>
        <v>4</v>
      </c>
      <c r="M9146">
        <f t="shared" si="860"/>
        <v>2021</v>
      </c>
      <c r="N9146">
        <f t="shared" si="857"/>
        <v>0</v>
      </c>
      <c r="O9146">
        <f t="shared" si="861"/>
        <v>0</v>
      </c>
      <c r="P9146">
        <f t="shared" si="862"/>
        <v>0</v>
      </c>
    </row>
    <row r="9147" spans="1:16" x14ac:dyDescent="0.3">
      <c r="A9147" s="56">
        <v>13085500</v>
      </c>
      <c r="B9147" s="57" t="s">
        <v>10</v>
      </c>
      <c r="C9147" s="58">
        <v>44535</v>
      </c>
      <c r="D9147" s="56">
        <v>0</v>
      </c>
      <c r="E9147" s="56">
        <v>0</v>
      </c>
      <c r="F9147" s="56">
        <v>0</v>
      </c>
      <c r="G9147" s="56">
        <v>0</v>
      </c>
      <c r="H9147" s="56">
        <v>0</v>
      </c>
      <c r="I9147" s="58">
        <v>44535</v>
      </c>
      <c r="J9147" s="56">
        <v>2022</v>
      </c>
      <c r="K9147">
        <f t="shared" si="858"/>
        <v>12</v>
      </c>
      <c r="L9147">
        <f t="shared" si="859"/>
        <v>5</v>
      </c>
      <c r="M9147">
        <f t="shared" si="860"/>
        <v>2021</v>
      </c>
      <c r="N9147">
        <f t="shared" si="857"/>
        <v>0</v>
      </c>
      <c r="O9147">
        <f t="shared" si="861"/>
        <v>0</v>
      </c>
      <c r="P9147">
        <f t="shared" si="862"/>
        <v>0</v>
      </c>
    </row>
    <row r="9148" spans="1:16" x14ac:dyDescent="0.3">
      <c r="A9148" s="56">
        <v>13085500</v>
      </c>
      <c r="B9148" s="57" t="s">
        <v>10</v>
      </c>
      <c r="C9148" s="58">
        <v>44536</v>
      </c>
      <c r="D9148" s="56">
        <v>0</v>
      </c>
      <c r="E9148" s="56">
        <v>0</v>
      </c>
      <c r="F9148" s="56">
        <v>0</v>
      </c>
      <c r="G9148" s="56">
        <v>0</v>
      </c>
      <c r="H9148" s="56">
        <v>0</v>
      </c>
      <c r="I9148" s="58">
        <v>44536</v>
      </c>
      <c r="J9148" s="56">
        <v>2022</v>
      </c>
      <c r="K9148">
        <f t="shared" si="858"/>
        <v>12</v>
      </c>
      <c r="L9148">
        <f t="shared" si="859"/>
        <v>6</v>
      </c>
      <c r="M9148">
        <f t="shared" si="860"/>
        <v>2021</v>
      </c>
      <c r="N9148">
        <f t="shared" si="857"/>
        <v>0</v>
      </c>
      <c r="O9148">
        <f t="shared" si="861"/>
        <v>0</v>
      </c>
      <c r="P9148">
        <f t="shared" si="862"/>
        <v>0</v>
      </c>
    </row>
    <row r="9149" spans="1:16" x14ac:dyDescent="0.3">
      <c r="A9149" s="56">
        <v>13085500</v>
      </c>
      <c r="B9149" s="57" t="s">
        <v>10</v>
      </c>
      <c r="C9149" s="58">
        <v>44537</v>
      </c>
      <c r="D9149" s="56">
        <v>0</v>
      </c>
      <c r="E9149" s="56">
        <v>0</v>
      </c>
      <c r="F9149" s="56">
        <v>0</v>
      </c>
      <c r="G9149" s="56">
        <v>0</v>
      </c>
      <c r="H9149" s="56">
        <v>0</v>
      </c>
      <c r="I9149" s="58">
        <v>44537</v>
      </c>
      <c r="J9149" s="56">
        <v>2022</v>
      </c>
      <c r="K9149">
        <f t="shared" si="858"/>
        <v>12</v>
      </c>
      <c r="L9149">
        <f t="shared" si="859"/>
        <v>7</v>
      </c>
      <c r="M9149">
        <f t="shared" si="860"/>
        <v>2021</v>
      </c>
      <c r="N9149">
        <f t="shared" si="857"/>
        <v>0</v>
      </c>
      <c r="O9149">
        <f t="shared" si="861"/>
        <v>0</v>
      </c>
      <c r="P9149">
        <f t="shared" si="862"/>
        <v>0</v>
      </c>
    </row>
    <row r="9150" spans="1:16" x14ac:dyDescent="0.3">
      <c r="A9150" s="56">
        <v>13085500</v>
      </c>
      <c r="B9150" s="57" t="s">
        <v>10</v>
      </c>
      <c r="C9150" s="58">
        <v>44538</v>
      </c>
      <c r="D9150" s="56">
        <v>0</v>
      </c>
      <c r="E9150" s="56">
        <v>0</v>
      </c>
      <c r="F9150" s="56">
        <v>0</v>
      </c>
      <c r="G9150" s="56">
        <v>0</v>
      </c>
      <c r="H9150" s="56">
        <v>0</v>
      </c>
      <c r="I9150" s="58">
        <v>44538</v>
      </c>
      <c r="J9150" s="56">
        <v>2022</v>
      </c>
      <c r="K9150">
        <f t="shared" si="858"/>
        <v>12</v>
      </c>
      <c r="L9150">
        <f t="shared" si="859"/>
        <v>8</v>
      </c>
      <c r="M9150">
        <f t="shared" si="860"/>
        <v>2021</v>
      </c>
      <c r="N9150">
        <f t="shared" si="857"/>
        <v>0</v>
      </c>
      <c r="O9150">
        <f t="shared" si="861"/>
        <v>0</v>
      </c>
      <c r="P9150">
        <f t="shared" si="862"/>
        <v>0</v>
      </c>
    </row>
    <row r="9151" spans="1:16" x14ac:dyDescent="0.3">
      <c r="A9151" s="56">
        <v>13085500</v>
      </c>
      <c r="B9151" s="57" t="s">
        <v>10</v>
      </c>
      <c r="C9151" s="58">
        <v>44539</v>
      </c>
      <c r="D9151" s="56">
        <v>0</v>
      </c>
      <c r="E9151" s="56">
        <v>0</v>
      </c>
      <c r="F9151" s="56">
        <v>0</v>
      </c>
      <c r="G9151" s="56">
        <v>0</v>
      </c>
      <c r="H9151" s="56">
        <v>0</v>
      </c>
      <c r="I9151" s="58">
        <v>44539</v>
      </c>
      <c r="J9151" s="56">
        <v>2022</v>
      </c>
      <c r="K9151">
        <f t="shared" si="858"/>
        <v>12</v>
      </c>
      <c r="L9151">
        <f t="shared" si="859"/>
        <v>9</v>
      </c>
      <c r="M9151">
        <f t="shared" si="860"/>
        <v>2021</v>
      </c>
      <c r="N9151">
        <f t="shared" si="857"/>
        <v>0</v>
      </c>
      <c r="O9151">
        <f t="shared" si="861"/>
        <v>0</v>
      </c>
      <c r="P9151">
        <f t="shared" si="862"/>
        <v>0</v>
      </c>
    </row>
    <row r="9152" spans="1:16" x14ac:dyDescent="0.3">
      <c r="A9152" s="56">
        <v>13085500</v>
      </c>
      <c r="B9152" s="57" t="s">
        <v>10</v>
      </c>
      <c r="C9152" s="58">
        <v>44540</v>
      </c>
      <c r="D9152" s="56">
        <v>0</v>
      </c>
      <c r="E9152" s="56">
        <v>0</v>
      </c>
      <c r="F9152" s="56">
        <v>0</v>
      </c>
      <c r="G9152" s="56">
        <v>0</v>
      </c>
      <c r="H9152" s="56">
        <v>0</v>
      </c>
      <c r="I9152" s="58">
        <v>44540</v>
      </c>
      <c r="J9152" s="56">
        <v>2022</v>
      </c>
      <c r="K9152">
        <f t="shared" si="858"/>
        <v>12</v>
      </c>
      <c r="L9152">
        <f t="shared" si="859"/>
        <v>10</v>
      </c>
      <c r="M9152">
        <f t="shared" si="860"/>
        <v>2021</v>
      </c>
      <c r="N9152">
        <f t="shared" si="857"/>
        <v>0</v>
      </c>
      <c r="O9152">
        <f t="shared" si="861"/>
        <v>0</v>
      </c>
      <c r="P9152">
        <f t="shared" si="862"/>
        <v>0</v>
      </c>
    </row>
    <row r="9153" spans="1:16" x14ac:dyDescent="0.3">
      <c r="A9153" s="56">
        <v>13085500</v>
      </c>
      <c r="B9153" s="57" t="s">
        <v>10</v>
      </c>
      <c r="C9153" s="58">
        <v>44541</v>
      </c>
      <c r="D9153" s="56">
        <v>0</v>
      </c>
      <c r="E9153" s="56">
        <v>0</v>
      </c>
      <c r="F9153" s="56">
        <v>0</v>
      </c>
      <c r="G9153" s="56">
        <v>0</v>
      </c>
      <c r="H9153" s="56">
        <v>0</v>
      </c>
      <c r="I9153" s="58">
        <v>44541</v>
      </c>
      <c r="J9153" s="56">
        <v>2022</v>
      </c>
      <c r="K9153">
        <f t="shared" si="858"/>
        <v>12</v>
      </c>
      <c r="L9153">
        <f t="shared" si="859"/>
        <v>11</v>
      </c>
      <c r="M9153">
        <f t="shared" si="860"/>
        <v>2021</v>
      </c>
      <c r="N9153">
        <f t="shared" si="857"/>
        <v>0</v>
      </c>
      <c r="O9153">
        <f t="shared" si="861"/>
        <v>0</v>
      </c>
      <c r="P9153">
        <f t="shared" si="862"/>
        <v>0</v>
      </c>
    </row>
    <row r="9154" spans="1:16" x14ac:dyDescent="0.3">
      <c r="A9154" s="56">
        <v>13085500</v>
      </c>
      <c r="B9154" s="57" t="s">
        <v>10</v>
      </c>
      <c r="C9154" s="58">
        <v>44542</v>
      </c>
      <c r="D9154" s="56">
        <v>0</v>
      </c>
      <c r="E9154" s="56">
        <v>0</v>
      </c>
      <c r="F9154" s="56">
        <v>0</v>
      </c>
      <c r="G9154" s="56">
        <v>0</v>
      </c>
      <c r="H9154" s="56">
        <v>0</v>
      </c>
      <c r="I9154" s="58">
        <v>44542</v>
      </c>
      <c r="J9154" s="56">
        <v>2022</v>
      </c>
      <c r="K9154">
        <f t="shared" si="858"/>
        <v>12</v>
      </c>
      <c r="L9154">
        <f t="shared" si="859"/>
        <v>12</v>
      </c>
      <c r="M9154">
        <f t="shared" si="860"/>
        <v>2021</v>
      </c>
      <c r="N9154">
        <f t="shared" si="857"/>
        <v>0</v>
      </c>
      <c r="O9154">
        <f t="shared" si="861"/>
        <v>0</v>
      </c>
      <c r="P9154">
        <f t="shared" si="862"/>
        <v>0</v>
      </c>
    </row>
    <row r="9155" spans="1:16" x14ac:dyDescent="0.3">
      <c r="A9155" s="56">
        <v>13085500</v>
      </c>
      <c r="B9155" s="57" t="s">
        <v>10</v>
      </c>
      <c r="C9155" s="58">
        <v>44543</v>
      </c>
      <c r="D9155" s="56">
        <v>0</v>
      </c>
      <c r="E9155" s="56">
        <v>0</v>
      </c>
      <c r="F9155" s="56">
        <v>0</v>
      </c>
      <c r="G9155" s="56">
        <v>0</v>
      </c>
      <c r="H9155" s="56">
        <v>0</v>
      </c>
      <c r="I9155" s="58">
        <v>44543</v>
      </c>
      <c r="J9155" s="56">
        <v>2022</v>
      </c>
      <c r="K9155">
        <f t="shared" si="858"/>
        <v>12</v>
      </c>
      <c r="L9155">
        <f t="shared" si="859"/>
        <v>13</v>
      </c>
      <c r="M9155">
        <f t="shared" si="860"/>
        <v>2021</v>
      </c>
      <c r="N9155">
        <f t="shared" ref="N9155:N9218" si="863">D9155*1.9835</f>
        <v>0</v>
      </c>
      <c r="O9155">
        <f t="shared" si="861"/>
        <v>0</v>
      </c>
      <c r="P9155">
        <f t="shared" si="862"/>
        <v>0</v>
      </c>
    </row>
    <row r="9156" spans="1:16" x14ac:dyDescent="0.3">
      <c r="A9156" s="56">
        <v>13085500</v>
      </c>
      <c r="B9156" s="57" t="s">
        <v>10</v>
      </c>
      <c r="C9156" s="58">
        <v>44544</v>
      </c>
      <c r="D9156" s="56">
        <v>0</v>
      </c>
      <c r="E9156" s="56">
        <v>0</v>
      </c>
      <c r="F9156" s="56">
        <v>0</v>
      </c>
      <c r="G9156" s="56">
        <v>0</v>
      </c>
      <c r="H9156" s="56">
        <v>0</v>
      </c>
      <c r="I9156" s="58">
        <v>44544</v>
      </c>
      <c r="J9156" s="56">
        <v>2022</v>
      </c>
      <c r="K9156">
        <f t="shared" si="858"/>
        <v>12</v>
      </c>
      <c r="L9156">
        <f t="shared" si="859"/>
        <v>14</v>
      </c>
      <c r="M9156">
        <f t="shared" si="860"/>
        <v>2021</v>
      </c>
      <c r="N9156">
        <f t="shared" si="863"/>
        <v>0</v>
      </c>
      <c r="O9156">
        <f t="shared" si="861"/>
        <v>0</v>
      </c>
      <c r="P9156">
        <f t="shared" si="862"/>
        <v>0</v>
      </c>
    </row>
    <row r="9157" spans="1:16" x14ac:dyDescent="0.3">
      <c r="A9157" s="56">
        <v>13085500</v>
      </c>
      <c r="B9157" s="57" t="s">
        <v>10</v>
      </c>
      <c r="C9157" s="58">
        <v>44545</v>
      </c>
      <c r="D9157" s="56">
        <v>0</v>
      </c>
      <c r="E9157" s="56">
        <v>0</v>
      </c>
      <c r="F9157" s="56">
        <v>0</v>
      </c>
      <c r="G9157" s="56">
        <v>0</v>
      </c>
      <c r="H9157" s="56">
        <v>0</v>
      </c>
      <c r="I9157" s="58">
        <v>44545</v>
      </c>
      <c r="J9157" s="56">
        <v>2022</v>
      </c>
      <c r="K9157">
        <f t="shared" si="858"/>
        <v>12</v>
      </c>
      <c r="L9157">
        <f t="shared" si="859"/>
        <v>15</v>
      </c>
      <c r="M9157">
        <f t="shared" si="860"/>
        <v>2021</v>
      </c>
      <c r="N9157">
        <f t="shared" si="863"/>
        <v>0</v>
      </c>
      <c r="O9157">
        <f t="shared" si="861"/>
        <v>0</v>
      </c>
      <c r="P9157">
        <f t="shared" si="862"/>
        <v>0</v>
      </c>
    </row>
    <row r="9158" spans="1:16" x14ac:dyDescent="0.3">
      <c r="A9158" s="56">
        <v>13085500</v>
      </c>
      <c r="B9158" s="57" t="s">
        <v>10</v>
      </c>
      <c r="C9158" s="58">
        <v>44546</v>
      </c>
      <c r="D9158" s="56">
        <v>0</v>
      </c>
      <c r="E9158" s="56">
        <v>0</v>
      </c>
      <c r="F9158" s="56">
        <v>0</v>
      </c>
      <c r="G9158" s="56">
        <v>0</v>
      </c>
      <c r="H9158" s="56">
        <v>0</v>
      </c>
      <c r="I9158" s="58">
        <v>44546</v>
      </c>
      <c r="J9158" s="56">
        <v>2022</v>
      </c>
      <c r="K9158">
        <f t="shared" si="858"/>
        <v>12</v>
      </c>
      <c r="L9158">
        <f t="shared" si="859"/>
        <v>16</v>
      </c>
      <c r="M9158">
        <f t="shared" si="860"/>
        <v>2021</v>
      </c>
      <c r="N9158">
        <f t="shared" si="863"/>
        <v>0</v>
      </c>
      <c r="O9158">
        <f t="shared" si="861"/>
        <v>0</v>
      </c>
      <c r="P9158">
        <f t="shared" si="862"/>
        <v>0</v>
      </c>
    </row>
    <row r="9159" spans="1:16" x14ac:dyDescent="0.3">
      <c r="A9159" s="56">
        <v>13085500</v>
      </c>
      <c r="B9159" s="57" t="s">
        <v>10</v>
      </c>
      <c r="C9159" s="58">
        <v>44547</v>
      </c>
      <c r="D9159" s="56">
        <v>0</v>
      </c>
      <c r="E9159" s="56">
        <v>0</v>
      </c>
      <c r="F9159" s="56">
        <v>0</v>
      </c>
      <c r="G9159" s="56">
        <v>0</v>
      </c>
      <c r="H9159" s="56">
        <v>0</v>
      </c>
      <c r="I9159" s="58">
        <v>44547</v>
      </c>
      <c r="J9159" s="56">
        <v>2022</v>
      </c>
      <c r="K9159">
        <f t="shared" si="858"/>
        <v>12</v>
      </c>
      <c r="L9159">
        <f t="shared" si="859"/>
        <v>17</v>
      </c>
      <c r="M9159">
        <f t="shared" si="860"/>
        <v>2021</v>
      </c>
      <c r="N9159">
        <f t="shared" si="863"/>
        <v>0</v>
      </c>
      <c r="O9159">
        <f t="shared" si="861"/>
        <v>0</v>
      </c>
      <c r="P9159">
        <f t="shared" si="862"/>
        <v>0</v>
      </c>
    </row>
    <row r="9160" spans="1:16" x14ac:dyDescent="0.3">
      <c r="A9160" s="56">
        <v>13085500</v>
      </c>
      <c r="B9160" s="57" t="s">
        <v>10</v>
      </c>
      <c r="C9160" s="58">
        <v>44548</v>
      </c>
      <c r="D9160" s="56">
        <v>0</v>
      </c>
      <c r="E9160" s="56">
        <v>0</v>
      </c>
      <c r="F9160" s="56">
        <v>0</v>
      </c>
      <c r="G9160" s="56">
        <v>0</v>
      </c>
      <c r="H9160" s="56">
        <v>0</v>
      </c>
      <c r="I9160" s="58">
        <v>44548</v>
      </c>
      <c r="J9160" s="56">
        <v>2022</v>
      </c>
      <c r="K9160">
        <f t="shared" si="858"/>
        <v>12</v>
      </c>
      <c r="L9160">
        <f t="shared" si="859"/>
        <v>18</v>
      </c>
      <c r="M9160">
        <f t="shared" si="860"/>
        <v>2021</v>
      </c>
      <c r="N9160">
        <f t="shared" si="863"/>
        <v>0</v>
      </c>
      <c r="O9160">
        <f t="shared" si="861"/>
        <v>0</v>
      </c>
      <c r="P9160">
        <f t="shared" si="862"/>
        <v>0</v>
      </c>
    </row>
    <row r="9161" spans="1:16" x14ac:dyDescent="0.3">
      <c r="A9161" s="56">
        <v>13085500</v>
      </c>
      <c r="B9161" s="57" t="s">
        <v>10</v>
      </c>
      <c r="C9161" s="58">
        <v>44549</v>
      </c>
      <c r="D9161" s="56">
        <v>0</v>
      </c>
      <c r="E9161" s="56">
        <v>0</v>
      </c>
      <c r="F9161" s="56">
        <v>0</v>
      </c>
      <c r="G9161" s="56">
        <v>0</v>
      </c>
      <c r="H9161" s="56">
        <v>0</v>
      </c>
      <c r="I9161" s="58">
        <v>44549</v>
      </c>
      <c r="J9161" s="56">
        <v>2022</v>
      </c>
      <c r="K9161">
        <f t="shared" si="858"/>
        <v>12</v>
      </c>
      <c r="L9161">
        <f t="shared" si="859"/>
        <v>19</v>
      </c>
      <c r="M9161">
        <f t="shared" si="860"/>
        <v>2021</v>
      </c>
      <c r="N9161">
        <f t="shared" si="863"/>
        <v>0</v>
      </c>
      <c r="O9161">
        <f t="shared" si="861"/>
        <v>0</v>
      </c>
      <c r="P9161">
        <f t="shared" si="862"/>
        <v>0</v>
      </c>
    </row>
    <row r="9162" spans="1:16" x14ac:dyDescent="0.3">
      <c r="A9162" s="56">
        <v>13085500</v>
      </c>
      <c r="B9162" s="57" t="s">
        <v>10</v>
      </c>
      <c r="C9162" s="58">
        <v>44550</v>
      </c>
      <c r="D9162" s="56">
        <v>0</v>
      </c>
      <c r="E9162" s="56">
        <v>0</v>
      </c>
      <c r="F9162" s="56">
        <v>0</v>
      </c>
      <c r="G9162" s="56">
        <v>0</v>
      </c>
      <c r="H9162" s="56">
        <v>0</v>
      </c>
      <c r="I9162" s="58">
        <v>44550</v>
      </c>
      <c r="J9162" s="56">
        <v>2022</v>
      </c>
      <c r="K9162">
        <f t="shared" si="858"/>
        <v>12</v>
      </c>
      <c r="L9162">
        <f t="shared" si="859"/>
        <v>20</v>
      </c>
      <c r="M9162">
        <f t="shared" si="860"/>
        <v>2021</v>
      </c>
      <c r="N9162">
        <f t="shared" si="863"/>
        <v>0</v>
      </c>
      <c r="O9162">
        <f t="shared" si="861"/>
        <v>0</v>
      </c>
      <c r="P9162">
        <f t="shared" si="862"/>
        <v>0</v>
      </c>
    </row>
    <row r="9163" spans="1:16" x14ac:dyDescent="0.3">
      <c r="A9163" s="56">
        <v>13085500</v>
      </c>
      <c r="B9163" s="57" t="s">
        <v>10</v>
      </c>
      <c r="C9163" s="58">
        <v>44551</v>
      </c>
      <c r="D9163" s="56">
        <v>0</v>
      </c>
      <c r="E9163" s="56">
        <v>0</v>
      </c>
      <c r="F9163" s="56">
        <v>0</v>
      </c>
      <c r="G9163" s="56">
        <v>0</v>
      </c>
      <c r="H9163" s="56">
        <v>0</v>
      </c>
      <c r="I9163" s="58">
        <v>44551</v>
      </c>
      <c r="J9163" s="56">
        <v>2022</v>
      </c>
      <c r="K9163">
        <f t="shared" si="858"/>
        <v>12</v>
      </c>
      <c r="L9163">
        <f t="shared" si="859"/>
        <v>21</v>
      </c>
      <c r="M9163">
        <f t="shared" si="860"/>
        <v>2021</v>
      </c>
      <c r="N9163">
        <f t="shared" si="863"/>
        <v>0</v>
      </c>
      <c r="O9163">
        <f t="shared" si="861"/>
        <v>0</v>
      </c>
      <c r="P9163">
        <f t="shared" si="862"/>
        <v>0</v>
      </c>
    </row>
    <row r="9164" spans="1:16" x14ac:dyDescent="0.3">
      <c r="A9164" s="56">
        <v>13085500</v>
      </c>
      <c r="B9164" s="57" t="s">
        <v>10</v>
      </c>
      <c r="C9164" s="58">
        <v>44552</v>
      </c>
      <c r="D9164" s="56">
        <v>0</v>
      </c>
      <c r="E9164" s="56">
        <v>0</v>
      </c>
      <c r="F9164" s="56">
        <v>0</v>
      </c>
      <c r="G9164" s="56">
        <v>0</v>
      </c>
      <c r="H9164" s="56">
        <v>0</v>
      </c>
      <c r="I9164" s="58">
        <v>44552</v>
      </c>
      <c r="J9164" s="56">
        <v>2022</v>
      </c>
      <c r="K9164">
        <f t="shared" si="858"/>
        <v>12</v>
      </c>
      <c r="L9164">
        <f t="shared" si="859"/>
        <v>22</v>
      </c>
      <c r="M9164">
        <f t="shared" si="860"/>
        <v>2021</v>
      </c>
      <c r="N9164">
        <f t="shared" si="863"/>
        <v>0</v>
      </c>
      <c r="O9164">
        <f t="shared" si="861"/>
        <v>0</v>
      </c>
      <c r="P9164">
        <f t="shared" si="862"/>
        <v>0</v>
      </c>
    </row>
    <row r="9165" spans="1:16" x14ac:dyDescent="0.3">
      <c r="A9165" s="56">
        <v>13085500</v>
      </c>
      <c r="B9165" s="57" t="s">
        <v>10</v>
      </c>
      <c r="C9165" s="58">
        <v>44553</v>
      </c>
      <c r="D9165" s="56">
        <v>0</v>
      </c>
      <c r="E9165" s="56">
        <v>0</v>
      </c>
      <c r="F9165" s="56">
        <v>0</v>
      </c>
      <c r="G9165" s="56">
        <v>0</v>
      </c>
      <c r="H9165" s="56">
        <v>0</v>
      </c>
      <c r="I9165" s="58">
        <v>44553</v>
      </c>
      <c r="J9165" s="56">
        <v>2022</v>
      </c>
      <c r="K9165">
        <f t="shared" si="858"/>
        <v>12</v>
      </c>
      <c r="L9165">
        <f t="shared" si="859"/>
        <v>23</v>
      </c>
      <c r="M9165">
        <f t="shared" si="860"/>
        <v>2021</v>
      </c>
      <c r="N9165">
        <f t="shared" si="863"/>
        <v>0</v>
      </c>
      <c r="O9165">
        <f t="shared" si="861"/>
        <v>0</v>
      </c>
      <c r="P9165">
        <f t="shared" si="862"/>
        <v>0</v>
      </c>
    </row>
    <row r="9166" spans="1:16" x14ac:dyDescent="0.3">
      <c r="A9166" s="56">
        <v>13085500</v>
      </c>
      <c r="B9166" s="57" t="s">
        <v>10</v>
      </c>
      <c r="C9166" s="58">
        <v>44554</v>
      </c>
      <c r="D9166" s="56">
        <v>0</v>
      </c>
      <c r="E9166" s="56">
        <v>0</v>
      </c>
      <c r="F9166" s="56">
        <v>0</v>
      </c>
      <c r="G9166" s="56">
        <v>0</v>
      </c>
      <c r="H9166" s="56">
        <v>0</v>
      </c>
      <c r="I9166" s="58">
        <v>44554</v>
      </c>
      <c r="J9166" s="56">
        <v>2022</v>
      </c>
      <c r="K9166">
        <f t="shared" si="858"/>
        <v>12</v>
      </c>
      <c r="L9166">
        <f t="shared" si="859"/>
        <v>24</v>
      </c>
      <c r="M9166">
        <f t="shared" si="860"/>
        <v>2021</v>
      </c>
      <c r="N9166">
        <f t="shared" si="863"/>
        <v>0</v>
      </c>
      <c r="O9166">
        <f t="shared" si="861"/>
        <v>0</v>
      </c>
      <c r="P9166">
        <f t="shared" si="862"/>
        <v>0</v>
      </c>
    </row>
    <row r="9167" spans="1:16" x14ac:dyDescent="0.3">
      <c r="A9167" s="56">
        <v>13085500</v>
      </c>
      <c r="B9167" s="57" t="s">
        <v>10</v>
      </c>
      <c r="C9167" s="58">
        <v>44555</v>
      </c>
      <c r="D9167" s="56">
        <v>0</v>
      </c>
      <c r="E9167" s="56">
        <v>0</v>
      </c>
      <c r="F9167" s="56">
        <v>0</v>
      </c>
      <c r="G9167" s="56">
        <v>0</v>
      </c>
      <c r="H9167" s="56">
        <v>0</v>
      </c>
      <c r="I9167" s="58">
        <v>44555</v>
      </c>
      <c r="J9167" s="56">
        <v>2022</v>
      </c>
      <c r="K9167">
        <f t="shared" si="858"/>
        <v>12</v>
      </c>
      <c r="L9167">
        <f t="shared" si="859"/>
        <v>25</v>
      </c>
      <c r="M9167">
        <f t="shared" si="860"/>
        <v>2021</v>
      </c>
      <c r="N9167">
        <f t="shared" si="863"/>
        <v>0</v>
      </c>
      <c r="O9167">
        <f t="shared" si="861"/>
        <v>0</v>
      </c>
      <c r="P9167">
        <f t="shared" si="862"/>
        <v>0</v>
      </c>
    </row>
    <row r="9168" spans="1:16" x14ac:dyDescent="0.3">
      <c r="A9168" s="56">
        <v>13085500</v>
      </c>
      <c r="B9168" s="57" t="s">
        <v>10</v>
      </c>
      <c r="C9168" s="58">
        <v>44556</v>
      </c>
      <c r="D9168" s="56">
        <v>0</v>
      </c>
      <c r="E9168" s="56">
        <v>0</v>
      </c>
      <c r="F9168" s="56">
        <v>0</v>
      </c>
      <c r="G9168" s="56">
        <v>0</v>
      </c>
      <c r="H9168" s="56">
        <v>0</v>
      </c>
      <c r="I9168" s="58">
        <v>44556</v>
      </c>
      <c r="J9168" s="56">
        <v>2022</v>
      </c>
      <c r="K9168">
        <f t="shared" si="858"/>
        <v>12</v>
      </c>
      <c r="L9168">
        <f t="shared" si="859"/>
        <v>26</v>
      </c>
      <c r="M9168">
        <f t="shared" si="860"/>
        <v>2021</v>
      </c>
      <c r="N9168">
        <f t="shared" si="863"/>
        <v>0</v>
      </c>
      <c r="O9168">
        <f t="shared" si="861"/>
        <v>0</v>
      </c>
      <c r="P9168">
        <f t="shared" si="862"/>
        <v>0</v>
      </c>
    </row>
    <row r="9169" spans="1:16" x14ac:dyDescent="0.3">
      <c r="A9169" s="56">
        <v>13085500</v>
      </c>
      <c r="B9169" s="57" t="s">
        <v>10</v>
      </c>
      <c r="C9169" s="58">
        <v>44557</v>
      </c>
      <c r="D9169" s="56">
        <v>0</v>
      </c>
      <c r="E9169" s="56">
        <v>0</v>
      </c>
      <c r="F9169" s="56">
        <v>0</v>
      </c>
      <c r="G9169" s="56">
        <v>0</v>
      </c>
      <c r="H9169" s="56">
        <v>0</v>
      </c>
      <c r="I9169" s="58">
        <v>44557</v>
      </c>
      <c r="J9169" s="56">
        <v>2022</v>
      </c>
      <c r="K9169">
        <f t="shared" si="858"/>
        <v>12</v>
      </c>
      <c r="L9169">
        <f t="shared" si="859"/>
        <v>27</v>
      </c>
      <c r="M9169">
        <f t="shared" si="860"/>
        <v>2021</v>
      </c>
      <c r="N9169">
        <f t="shared" si="863"/>
        <v>0</v>
      </c>
      <c r="O9169">
        <f t="shared" si="861"/>
        <v>0</v>
      </c>
      <c r="P9169">
        <f t="shared" si="862"/>
        <v>0</v>
      </c>
    </row>
    <row r="9170" spans="1:16" x14ac:dyDescent="0.3">
      <c r="A9170" s="56">
        <v>13085500</v>
      </c>
      <c r="B9170" s="57" t="s">
        <v>10</v>
      </c>
      <c r="C9170" s="58">
        <v>44558</v>
      </c>
      <c r="D9170" s="56">
        <v>0</v>
      </c>
      <c r="E9170" s="56">
        <v>0</v>
      </c>
      <c r="F9170" s="56">
        <v>0</v>
      </c>
      <c r="G9170" s="56">
        <v>0</v>
      </c>
      <c r="H9170" s="56">
        <v>0</v>
      </c>
      <c r="I9170" s="58">
        <v>44558</v>
      </c>
      <c r="J9170" s="56">
        <v>2022</v>
      </c>
      <c r="K9170">
        <f t="shared" si="858"/>
        <v>12</v>
      </c>
      <c r="L9170">
        <f t="shared" si="859"/>
        <v>28</v>
      </c>
      <c r="M9170">
        <f t="shared" si="860"/>
        <v>2021</v>
      </c>
      <c r="N9170">
        <f t="shared" si="863"/>
        <v>0</v>
      </c>
      <c r="O9170">
        <f t="shared" si="861"/>
        <v>0</v>
      </c>
      <c r="P9170">
        <f t="shared" si="862"/>
        <v>0</v>
      </c>
    </row>
    <row r="9171" spans="1:16" x14ac:dyDescent="0.3">
      <c r="A9171" s="56">
        <v>13085500</v>
      </c>
      <c r="B9171" s="57" t="s">
        <v>10</v>
      </c>
      <c r="C9171" s="58">
        <v>44559</v>
      </c>
      <c r="D9171" s="56">
        <v>0</v>
      </c>
      <c r="E9171" s="56">
        <v>0</v>
      </c>
      <c r="F9171" s="56">
        <v>0</v>
      </c>
      <c r="G9171" s="56">
        <v>0</v>
      </c>
      <c r="H9171" s="56">
        <v>0</v>
      </c>
      <c r="I9171" s="58">
        <v>44559</v>
      </c>
      <c r="J9171" s="56">
        <v>2022</v>
      </c>
      <c r="K9171">
        <f t="shared" si="858"/>
        <v>12</v>
      </c>
      <c r="L9171">
        <f t="shared" si="859"/>
        <v>29</v>
      </c>
      <c r="M9171">
        <f t="shared" si="860"/>
        <v>2021</v>
      </c>
      <c r="N9171">
        <f t="shared" si="863"/>
        <v>0</v>
      </c>
      <c r="O9171">
        <f t="shared" si="861"/>
        <v>0</v>
      </c>
      <c r="P9171">
        <f t="shared" si="862"/>
        <v>0</v>
      </c>
    </row>
    <row r="9172" spans="1:16" x14ac:dyDescent="0.3">
      <c r="A9172" s="56">
        <v>13085500</v>
      </c>
      <c r="B9172" s="57" t="s">
        <v>10</v>
      </c>
      <c r="C9172" s="58">
        <v>44560</v>
      </c>
      <c r="D9172" s="56">
        <v>0</v>
      </c>
      <c r="E9172" s="56">
        <v>0</v>
      </c>
      <c r="F9172" s="56">
        <v>0</v>
      </c>
      <c r="G9172" s="56">
        <v>0</v>
      </c>
      <c r="H9172" s="56">
        <v>0</v>
      </c>
      <c r="I9172" s="58">
        <v>44560</v>
      </c>
      <c r="J9172" s="56">
        <v>2022</v>
      </c>
      <c r="K9172">
        <f t="shared" si="858"/>
        <v>12</v>
      </c>
      <c r="L9172">
        <f t="shared" si="859"/>
        <v>30</v>
      </c>
      <c r="M9172">
        <f t="shared" si="860"/>
        <v>2021</v>
      </c>
      <c r="N9172">
        <f t="shared" si="863"/>
        <v>0</v>
      </c>
      <c r="O9172">
        <f t="shared" si="861"/>
        <v>0</v>
      </c>
      <c r="P9172">
        <f t="shared" si="862"/>
        <v>0</v>
      </c>
    </row>
    <row r="9173" spans="1:16" x14ac:dyDescent="0.3">
      <c r="A9173" s="56">
        <v>13085500</v>
      </c>
      <c r="B9173" s="57" t="s">
        <v>10</v>
      </c>
      <c r="C9173" s="58">
        <v>44561</v>
      </c>
      <c r="D9173" s="56">
        <v>0</v>
      </c>
      <c r="E9173" s="56">
        <v>0</v>
      </c>
      <c r="F9173" s="56">
        <v>0</v>
      </c>
      <c r="G9173" s="56">
        <v>0</v>
      </c>
      <c r="H9173" s="56">
        <v>0</v>
      </c>
      <c r="I9173" s="58">
        <v>44561</v>
      </c>
      <c r="J9173" s="56">
        <v>2022</v>
      </c>
      <c r="K9173">
        <f t="shared" si="858"/>
        <v>12</v>
      </c>
      <c r="L9173">
        <f t="shared" si="859"/>
        <v>31</v>
      </c>
      <c r="M9173">
        <f t="shared" si="860"/>
        <v>2021</v>
      </c>
      <c r="N9173">
        <f t="shared" si="863"/>
        <v>0</v>
      </c>
      <c r="O9173">
        <f t="shared" si="861"/>
        <v>0</v>
      </c>
      <c r="P9173">
        <f t="shared" si="862"/>
        <v>0</v>
      </c>
    </row>
    <row r="9174" spans="1:16" x14ac:dyDescent="0.3">
      <c r="A9174" s="56">
        <v>13085500</v>
      </c>
      <c r="B9174" s="57" t="s">
        <v>10</v>
      </c>
      <c r="C9174" s="58">
        <v>44562</v>
      </c>
      <c r="D9174" s="56">
        <v>0</v>
      </c>
      <c r="E9174" s="56">
        <v>0</v>
      </c>
      <c r="F9174" s="56">
        <v>0</v>
      </c>
      <c r="G9174" s="56">
        <v>0</v>
      </c>
      <c r="H9174" s="56">
        <v>0</v>
      </c>
      <c r="I9174" s="58">
        <v>44562</v>
      </c>
      <c r="J9174" s="56">
        <v>2022</v>
      </c>
      <c r="K9174">
        <f t="shared" si="858"/>
        <v>1</v>
      </c>
      <c r="L9174">
        <f t="shared" si="859"/>
        <v>1</v>
      </c>
      <c r="M9174">
        <f t="shared" si="860"/>
        <v>2022</v>
      </c>
      <c r="N9174">
        <f t="shared" si="863"/>
        <v>0</v>
      </c>
      <c r="O9174">
        <f t="shared" si="861"/>
        <v>0</v>
      </c>
      <c r="P9174">
        <f t="shared" si="862"/>
        <v>0</v>
      </c>
    </row>
    <row r="9175" spans="1:16" x14ac:dyDescent="0.3">
      <c r="A9175" s="56">
        <v>13085500</v>
      </c>
      <c r="B9175" s="57" t="s">
        <v>10</v>
      </c>
      <c r="C9175" s="58">
        <v>44563</v>
      </c>
      <c r="D9175" s="56">
        <v>0</v>
      </c>
      <c r="E9175" s="56">
        <v>0</v>
      </c>
      <c r="F9175" s="56">
        <v>0</v>
      </c>
      <c r="G9175" s="56">
        <v>0</v>
      </c>
      <c r="H9175" s="56">
        <v>0</v>
      </c>
      <c r="I9175" s="58">
        <v>44563</v>
      </c>
      <c r="J9175" s="56">
        <v>2022</v>
      </c>
      <c r="K9175">
        <f t="shared" si="858"/>
        <v>1</v>
      </c>
      <c r="L9175">
        <f t="shared" si="859"/>
        <v>2</v>
      </c>
      <c r="M9175">
        <f t="shared" si="860"/>
        <v>2022</v>
      </c>
      <c r="N9175">
        <f t="shared" si="863"/>
        <v>0</v>
      </c>
      <c r="O9175">
        <f t="shared" si="861"/>
        <v>0</v>
      </c>
      <c r="P9175">
        <f t="shared" si="862"/>
        <v>0</v>
      </c>
    </row>
    <row r="9176" spans="1:16" x14ac:dyDescent="0.3">
      <c r="A9176" s="56">
        <v>13085500</v>
      </c>
      <c r="B9176" s="57" t="s">
        <v>10</v>
      </c>
      <c r="C9176" s="58">
        <v>44564</v>
      </c>
      <c r="D9176" s="56">
        <v>0</v>
      </c>
      <c r="E9176" s="56">
        <v>0</v>
      </c>
      <c r="F9176" s="56">
        <v>0</v>
      </c>
      <c r="G9176" s="56">
        <v>0</v>
      </c>
      <c r="H9176" s="56">
        <v>0</v>
      </c>
      <c r="I9176" s="58">
        <v>44564</v>
      </c>
      <c r="J9176" s="56">
        <v>2022</v>
      </c>
      <c r="K9176">
        <f t="shared" si="858"/>
        <v>1</v>
      </c>
      <c r="L9176">
        <f t="shared" si="859"/>
        <v>3</v>
      </c>
      <c r="M9176">
        <f t="shared" si="860"/>
        <v>2022</v>
      </c>
      <c r="N9176">
        <f t="shared" si="863"/>
        <v>0</v>
      </c>
      <c r="O9176">
        <f t="shared" si="861"/>
        <v>0</v>
      </c>
      <c r="P9176">
        <f t="shared" si="862"/>
        <v>0</v>
      </c>
    </row>
    <row r="9177" spans="1:16" x14ac:dyDescent="0.3">
      <c r="A9177" s="56">
        <v>13085500</v>
      </c>
      <c r="B9177" s="57" t="s">
        <v>10</v>
      </c>
      <c r="C9177" s="58">
        <v>44565</v>
      </c>
      <c r="D9177" s="56">
        <v>0</v>
      </c>
      <c r="E9177" s="56">
        <v>0</v>
      </c>
      <c r="F9177" s="56">
        <v>0</v>
      </c>
      <c r="G9177" s="56">
        <v>0</v>
      </c>
      <c r="H9177" s="56">
        <v>0</v>
      </c>
      <c r="I9177" s="58">
        <v>44565</v>
      </c>
      <c r="J9177" s="56">
        <v>2022</v>
      </c>
      <c r="K9177">
        <f t="shared" ref="K9177:K9240" si="864">MONTH(I9177)</f>
        <v>1</v>
      </c>
      <c r="L9177">
        <f t="shared" ref="L9177:L9240" si="865">DAY(I9177)</f>
        <v>4</v>
      </c>
      <c r="M9177">
        <f t="shared" ref="M9177:M9240" si="866">YEAR(I9177)</f>
        <v>2022</v>
      </c>
      <c r="N9177">
        <f t="shared" si="863"/>
        <v>0</v>
      </c>
      <c r="O9177">
        <f t="shared" ref="O9177:O9240" si="867">F9177*1.9835</f>
        <v>0</v>
      </c>
      <c r="P9177">
        <f t="shared" ref="P9177:P9240" si="868">(D9177-F9177)*1.9835</f>
        <v>0</v>
      </c>
    </row>
    <row r="9178" spans="1:16" x14ac:dyDescent="0.3">
      <c r="A9178" s="56">
        <v>13085500</v>
      </c>
      <c r="B9178" s="57" t="s">
        <v>10</v>
      </c>
      <c r="C9178" s="58">
        <v>44566</v>
      </c>
      <c r="D9178" s="56">
        <v>0</v>
      </c>
      <c r="E9178" s="56">
        <v>0</v>
      </c>
      <c r="F9178" s="56">
        <v>0</v>
      </c>
      <c r="G9178" s="56">
        <v>0</v>
      </c>
      <c r="H9178" s="56">
        <v>0</v>
      </c>
      <c r="I9178" s="58">
        <v>44566</v>
      </c>
      <c r="J9178" s="56">
        <v>2022</v>
      </c>
      <c r="K9178">
        <f t="shared" si="864"/>
        <v>1</v>
      </c>
      <c r="L9178">
        <f t="shared" si="865"/>
        <v>5</v>
      </c>
      <c r="M9178">
        <f t="shared" si="866"/>
        <v>2022</v>
      </c>
      <c r="N9178">
        <f t="shared" si="863"/>
        <v>0</v>
      </c>
      <c r="O9178">
        <f t="shared" si="867"/>
        <v>0</v>
      </c>
      <c r="P9178">
        <f t="shared" si="868"/>
        <v>0</v>
      </c>
    </row>
    <row r="9179" spans="1:16" x14ac:dyDescent="0.3">
      <c r="A9179" s="56">
        <v>13085500</v>
      </c>
      <c r="B9179" s="57" t="s">
        <v>10</v>
      </c>
      <c r="C9179" s="58">
        <v>44567</v>
      </c>
      <c r="D9179" s="56">
        <v>0</v>
      </c>
      <c r="E9179" s="56">
        <v>0</v>
      </c>
      <c r="F9179" s="56">
        <v>0</v>
      </c>
      <c r="G9179" s="56">
        <v>0</v>
      </c>
      <c r="H9179" s="56">
        <v>0</v>
      </c>
      <c r="I9179" s="58">
        <v>44567</v>
      </c>
      <c r="J9179" s="56">
        <v>2022</v>
      </c>
      <c r="K9179">
        <f t="shared" si="864"/>
        <v>1</v>
      </c>
      <c r="L9179">
        <f t="shared" si="865"/>
        <v>6</v>
      </c>
      <c r="M9179">
        <f t="shared" si="866"/>
        <v>2022</v>
      </c>
      <c r="N9179">
        <f t="shared" si="863"/>
        <v>0</v>
      </c>
      <c r="O9179">
        <f t="shared" si="867"/>
        <v>0</v>
      </c>
      <c r="P9179">
        <f t="shared" si="868"/>
        <v>0</v>
      </c>
    </row>
    <row r="9180" spans="1:16" x14ac:dyDescent="0.3">
      <c r="A9180" s="56">
        <v>13085500</v>
      </c>
      <c r="B9180" s="57" t="s">
        <v>10</v>
      </c>
      <c r="C9180" s="58">
        <v>44568</v>
      </c>
      <c r="D9180" s="56">
        <v>0</v>
      </c>
      <c r="E9180" s="56">
        <v>0</v>
      </c>
      <c r="F9180" s="56">
        <v>0</v>
      </c>
      <c r="G9180" s="56">
        <v>0</v>
      </c>
      <c r="H9180" s="56">
        <v>0</v>
      </c>
      <c r="I9180" s="58">
        <v>44568</v>
      </c>
      <c r="J9180" s="56">
        <v>2022</v>
      </c>
      <c r="K9180">
        <f t="shared" si="864"/>
        <v>1</v>
      </c>
      <c r="L9180">
        <f t="shared" si="865"/>
        <v>7</v>
      </c>
      <c r="M9180">
        <f t="shared" si="866"/>
        <v>2022</v>
      </c>
      <c r="N9180">
        <f t="shared" si="863"/>
        <v>0</v>
      </c>
      <c r="O9180">
        <f t="shared" si="867"/>
        <v>0</v>
      </c>
      <c r="P9180">
        <f t="shared" si="868"/>
        <v>0</v>
      </c>
    </row>
    <row r="9181" spans="1:16" x14ac:dyDescent="0.3">
      <c r="A9181" s="56">
        <v>13085500</v>
      </c>
      <c r="B9181" s="57" t="s">
        <v>10</v>
      </c>
      <c r="C9181" s="58">
        <v>44569</v>
      </c>
      <c r="D9181" s="56">
        <v>0</v>
      </c>
      <c r="E9181" s="56">
        <v>0</v>
      </c>
      <c r="F9181" s="56">
        <v>0</v>
      </c>
      <c r="G9181" s="56">
        <v>0</v>
      </c>
      <c r="H9181" s="56">
        <v>0</v>
      </c>
      <c r="I9181" s="58">
        <v>44569</v>
      </c>
      <c r="J9181" s="56">
        <v>2022</v>
      </c>
      <c r="K9181">
        <f t="shared" si="864"/>
        <v>1</v>
      </c>
      <c r="L9181">
        <f t="shared" si="865"/>
        <v>8</v>
      </c>
      <c r="M9181">
        <f t="shared" si="866"/>
        <v>2022</v>
      </c>
      <c r="N9181">
        <f t="shared" si="863"/>
        <v>0</v>
      </c>
      <c r="O9181">
        <f t="shared" si="867"/>
        <v>0</v>
      </c>
      <c r="P9181">
        <f t="shared" si="868"/>
        <v>0</v>
      </c>
    </row>
    <row r="9182" spans="1:16" x14ac:dyDescent="0.3">
      <c r="A9182" s="56">
        <v>13085500</v>
      </c>
      <c r="B9182" s="57" t="s">
        <v>10</v>
      </c>
      <c r="C9182" s="58">
        <v>44570</v>
      </c>
      <c r="D9182" s="56">
        <v>0</v>
      </c>
      <c r="E9182" s="56">
        <v>0</v>
      </c>
      <c r="F9182" s="56">
        <v>0</v>
      </c>
      <c r="G9182" s="56">
        <v>0</v>
      </c>
      <c r="H9182" s="56">
        <v>0</v>
      </c>
      <c r="I9182" s="58">
        <v>44570</v>
      </c>
      <c r="J9182" s="56">
        <v>2022</v>
      </c>
      <c r="K9182">
        <f t="shared" si="864"/>
        <v>1</v>
      </c>
      <c r="L9182">
        <f t="shared" si="865"/>
        <v>9</v>
      </c>
      <c r="M9182">
        <f t="shared" si="866"/>
        <v>2022</v>
      </c>
      <c r="N9182">
        <f t="shared" si="863"/>
        <v>0</v>
      </c>
      <c r="O9182">
        <f t="shared" si="867"/>
        <v>0</v>
      </c>
      <c r="P9182">
        <f t="shared" si="868"/>
        <v>0</v>
      </c>
    </row>
    <row r="9183" spans="1:16" x14ac:dyDescent="0.3">
      <c r="A9183" s="56">
        <v>13085500</v>
      </c>
      <c r="B9183" s="57" t="s">
        <v>10</v>
      </c>
      <c r="C9183" s="58">
        <v>44571</v>
      </c>
      <c r="D9183" s="56">
        <v>0</v>
      </c>
      <c r="E9183" s="56">
        <v>0</v>
      </c>
      <c r="F9183" s="56">
        <v>0</v>
      </c>
      <c r="G9183" s="56">
        <v>0</v>
      </c>
      <c r="H9183" s="56">
        <v>0</v>
      </c>
      <c r="I9183" s="58">
        <v>44571</v>
      </c>
      <c r="J9183" s="56">
        <v>2022</v>
      </c>
      <c r="K9183">
        <f t="shared" si="864"/>
        <v>1</v>
      </c>
      <c r="L9183">
        <f t="shared" si="865"/>
        <v>10</v>
      </c>
      <c r="M9183">
        <f t="shared" si="866"/>
        <v>2022</v>
      </c>
      <c r="N9183">
        <f t="shared" si="863"/>
        <v>0</v>
      </c>
      <c r="O9183">
        <f t="shared" si="867"/>
        <v>0</v>
      </c>
      <c r="P9183">
        <f t="shared" si="868"/>
        <v>0</v>
      </c>
    </row>
    <row r="9184" spans="1:16" x14ac:dyDescent="0.3">
      <c r="A9184" s="56">
        <v>13085500</v>
      </c>
      <c r="B9184" s="57" t="s">
        <v>10</v>
      </c>
      <c r="C9184" s="58">
        <v>44572</v>
      </c>
      <c r="D9184" s="56">
        <v>0</v>
      </c>
      <c r="E9184" s="56">
        <v>0</v>
      </c>
      <c r="F9184" s="56">
        <v>0</v>
      </c>
      <c r="G9184" s="56">
        <v>0</v>
      </c>
      <c r="H9184" s="56">
        <v>0</v>
      </c>
      <c r="I9184" s="58">
        <v>44572</v>
      </c>
      <c r="J9184" s="56">
        <v>2022</v>
      </c>
      <c r="K9184">
        <f t="shared" si="864"/>
        <v>1</v>
      </c>
      <c r="L9184">
        <f t="shared" si="865"/>
        <v>11</v>
      </c>
      <c r="M9184">
        <f t="shared" si="866"/>
        <v>2022</v>
      </c>
      <c r="N9184">
        <f t="shared" si="863"/>
        <v>0</v>
      </c>
      <c r="O9184">
        <f t="shared" si="867"/>
        <v>0</v>
      </c>
      <c r="P9184">
        <f t="shared" si="868"/>
        <v>0</v>
      </c>
    </row>
    <row r="9185" spans="1:16" x14ac:dyDescent="0.3">
      <c r="A9185" s="56">
        <v>13085500</v>
      </c>
      <c r="B9185" s="57" t="s">
        <v>10</v>
      </c>
      <c r="C9185" s="58">
        <v>44573</v>
      </c>
      <c r="D9185" s="56">
        <v>0</v>
      </c>
      <c r="E9185" s="56">
        <v>0</v>
      </c>
      <c r="F9185" s="56">
        <v>0</v>
      </c>
      <c r="G9185" s="56">
        <v>0</v>
      </c>
      <c r="H9185" s="56">
        <v>0</v>
      </c>
      <c r="I9185" s="58">
        <v>44573</v>
      </c>
      <c r="J9185" s="56">
        <v>2022</v>
      </c>
      <c r="K9185">
        <f t="shared" si="864"/>
        <v>1</v>
      </c>
      <c r="L9185">
        <f t="shared" si="865"/>
        <v>12</v>
      </c>
      <c r="M9185">
        <f t="shared" si="866"/>
        <v>2022</v>
      </c>
      <c r="N9185">
        <f t="shared" si="863"/>
        <v>0</v>
      </c>
      <c r="O9185">
        <f t="shared" si="867"/>
        <v>0</v>
      </c>
      <c r="P9185">
        <f t="shared" si="868"/>
        <v>0</v>
      </c>
    </row>
    <row r="9186" spans="1:16" x14ac:dyDescent="0.3">
      <c r="A9186" s="56">
        <v>13085500</v>
      </c>
      <c r="B9186" s="57" t="s">
        <v>10</v>
      </c>
      <c r="C9186" s="58">
        <v>44574</v>
      </c>
      <c r="D9186" s="56">
        <v>0</v>
      </c>
      <c r="E9186" s="56">
        <v>0</v>
      </c>
      <c r="F9186" s="56">
        <v>0</v>
      </c>
      <c r="G9186" s="56">
        <v>0</v>
      </c>
      <c r="H9186" s="56">
        <v>0</v>
      </c>
      <c r="I9186" s="58">
        <v>44574</v>
      </c>
      <c r="J9186" s="56">
        <v>2022</v>
      </c>
      <c r="K9186">
        <f t="shared" si="864"/>
        <v>1</v>
      </c>
      <c r="L9186">
        <f t="shared" si="865"/>
        <v>13</v>
      </c>
      <c r="M9186">
        <f t="shared" si="866"/>
        <v>2022</v>
      </c>
      <c r="N9186">
        <f t="shared" si="863"/>
        <v>0</v>
      </c>
      <c r="O9186">
        <f t="shared" si="867"/>
        <v>0</v>
      </c>
      <c r="P9186">
        <f t="shared" si="868"/>
        <v>0</v>
      </c>
    </row>
    <row r="9187" spans="1:16" x14ac:dyDescent="0.3">
      <c r="A9187" s="56">
        <v>13085500</v>
      </c>
      <c r="B9187" s="57" t="s">
        <v>10</v>
      </c>
      <c r="C9187" s="58">
        <v>44575</v>
      </c>
      <c r="D9187" s="56">
        <v>0</v>
      </c>
      <c r="E9187" s="56">
        <v>0</v>
      </c>
      <c r="F9187" s="56">
        <v>0</v>
      </c>
      <c r="G9187" s="56">
        <v>0</v>
      </c>
      <c r="H9187" s="56">
        <v>0</v>
      </c>
      <c r="I9187" s="58">
        <v>44575</v>
      </c>
      <c r="J9187" s="56">
        <v>2022</v>
      </c>
      <c r="K9187">
        <f t="shared" si="864"/>
        <v>1</v>
      </c>
      <c r="L9187">
        <f t="shared" si="865"/>
        <v>14</v>
      </c>
      <c r="M9187">
        <f t="shared" si="866"/>
        <v>2022</v>
      </c>
      <c r="N9187">
        <f t="shared" si="863"/>
        <v>0</v>
      </c>
      <c r="O9187">
        <f t="shared" si="867"/>
        <v>0</v>
      </c>
      <c r="P9187">
        <f t="shared" si="868"/>
        <v>0</v>
      </c>
    </row>
    <row r="9188" spans="1:16" x14ac:dyDescent="0.3">
      <c r="A9188" s="56">
        <v>13085500</v>
      </c>
      <c r="B9188" s="57" t="s">
        <v>10</v>
      </c>
      <c r="C9188" s="58">
        <v>44576</v>
      </c>
      <c r="D9188" s="56">
        <v>0</v>
      </c>
      <c r="E9188" s="56">
        <v>0</v>
      </c>
      <c r="F9188" s="56">
        <v>0</v>
      </c>
      <c r="G9188" s="56">
        <v>0</v>
      </c>
      <c r="H9188" s="56">
        <v>0</v>
      </c>
      <c r="I9188" s="58">
        <v>44576</v>
      </c>
      <c r="J9188" s="56">
        <v>2022</v>
      </c>
      <c r="K9188">
        <f t="shared" si="864"/>
        <v>1</v>
      </c>
      <c r="L9188">
        <f t="shared" si="865"/>
        <v>15</v>
      </c>
      <c r="M9188">
        <f t="shared" si="866"/>
        <v>2022</v>
      </c>
      <c r="N9188">
        <f t="shared" si="863"/>
        <v>0</v>
      </c>
      <c r="O9188">
        <f t="shared" si="867"/>
        <v>0</v>
      </c>
      <c r="P9188">
        <f t="shared" si="868"/>
        <v>0</v>
      </c>
    </row>
    <row r="9189" spans="1:16" x14ac:dyDescent="0.3">
      <c r="A9189" s="56">
        <v>13085500</v>
      </c>
      <c r="B9189" s="57" t="s">
        <v>10</v>
      </c>
      <c r="C9189" s="58">
        <v>44577</v>
      </c>
      <c r="D9189" s="56">
        <v>0</v>
      </c>
      <c r="E9189" s="56">
        <v>0</v>
      </c>
      <c r="F9189" s="56">
        <v>0</v>
      </c>
      <c r="G9189" s="56">
        <v>0</v>
      </c>
      <c r="H9189" s="56">
        <v>0</v>
      </c>
      <c r="I9189" s="58">
        <v>44577</v>
      </c>
      <c r="J9189" s="56">
        <v>2022</v>
      </c>
      <c r="K9189">
        <f t="shared" si="864"/>
        <v>1</v>
      </c>
      <c r="L9189">
        <f t="shared" si="865"/>
        <v>16</v>
      </c>
      <c r="M9189">
        <f t="shared" si="866"/>
        <v>2022</v>
      </c>
      <c r="N9189">
        <f t="shared" si="863"/>
        <v>0</v>
      </c>
      <c r="O9189">
        <f t="shared" si="867"/>
        <v>0</v>
      </c>
      <c r="P9189">
        <f t="shared" si="868"/>
        <v>0</v>
      </c>
    </row>
    <row r="9190" spans="1:16" x14ac:dyDescent="0.3">
      <c r="A9190" s="56">
        <v>13085500</v>
      </c>
      <c r="B9190" s="57" t="s">
        <v>10</v>
      </c>
      <c r="C9190" s="58">
        <v>44578</v>
      </c>
      <c r="D9190" s="56">
        <v>0</v>
      </c>
      <c r="E9190" s="56">
        <v>0</v>
      </c>
      <c r="F9190" s="56">
        <v>0</v>
      </c>
      <c r="G9190" s="56">
        <v>0</v>
      </c>
      <c r="H9190" s="56">
        <v>0</v>
      </c>
      <c r="I9190" s="58">
        <v>44578</v>
      </c>
      <c r="J9190" s="56">
        <v>2022</v>
      </c>
      <c r="K9190">
        <f t="shared" si="864"/>
        <v>1</v>
      </c>
      <c r="L9190">
        <f t="shared" si="865"/>
        <v>17</v>
      </c>
      <c r="M9190">
        <f t="shared" si="866"/>
        <v>2022</v>
      </c>
      <c r="N9190">
        <f t="shared" si="863"/>
        <v>0</v>
      </c>
      <c r="O9190">
        <f t="shared" si="867"/>
        <v>0</v>
      </c>
      <c r="P9190">
        <f t="shared" si="868"/>
        <v>0</v>
      </c>
    </row>
    <row r="9191" spans="1:16" x14ac:dyDescent="0.3">
      <c r="A9191" s="56">
        <v>13085500</v>
      </c>
      <c r="B9191" s="57" t="s">
        <v>10</v>
      </c>
      <c r="C9191" s="58">
        <v>44579</v>
      </c>
      <c r="D9191" s="56">
        <v>0</v>
      </c>
      <c r="E9191" s="56">
        <v>0</v>
      </c>
      <c r="F9191" s="56">
        <v>0</v>
      </c>
      <c r="G9191" s="56">
        <v>0</v>
      </c>
      <c r="H9191" s="56">
        <v>0</v>
      </c>
      <c r="I9191" s="58">
        <v>44579</v>
      </c>
      <c r="J9191" s="56">
        <v>2022</v>
      </c>
      <c r="K9191">
        <f t="shared" si="864"/>
        <v>1</v>
      </c>
      <c r="L9191">
        <f t="shared" si="865"/>
        <v>18</v>
      </c>
      <c r="M9191">
        <f t="shared" si="866"/>
        <v>2022</v>
      </c>
      <c r="N9191">
        <f t="shared" si="863"/>
        <v>0</v>
      </c>
      <c r="O9191">
        <f t="shared" si="867"/>
        <v>0</v>
      </c>
      <c r="P9191">
        <f t="shared" si="868"/>
        <v>0</v>
      </c>
    </row>
    <row r="9192" spans="1:16" x14ac:dyDescent="0.3">
      <c r="A9192" s="56">
        <v>13085500</v>
      </c>
      <c r="B9192" s="57" t="s">
        <v>10</v>
      </c>
      <c r="C9192" s="58">
        <v>44580</v>
      </c>
      <c r="D9192" s="56">
        <v>0</v>
      </c>
      <c r="E9192" s="56">
        <v>0</v>
      </c>
      <c r="F9192" s="56">
        <v>0</v>
      </c>
      <c r="G9192" s="56">
        <v>0</v>
      </c>
      <c r="H9192" s="56">
        <v>0</v>
      </c>
      <c r="I9192" s="58">
        <v>44580</v>
      </c>
      <c r="J9192" s="56">
        <v>2022</v>
      </c>
      <c r="K9192">
        <f t="shared" si="864"/>
        <v>1</v>
      </c>
      <c r="L9192">
        <f t="shared" si="865"/>
        <v>19</v>
      </c>
      <c r="M9192">
        <f t="shared" si="866"/>
        <v>2022</v>
      </c>
      <c r="N9192">
        <f t="shared" si="863"/>
        <v>0</v>
      </c>
      <c r="O9192">
        <f t="shared" si="867"/>
        <v>0</v>
      </c>
      <c r="P9192">
        <f t="shared" si="868"/>
        <v>0</v>
      </c>
    </row>
    <row r="9193" spans="1:16" x14ac:dyDescent="0.3">
      <c r="A9193" s="56">
        <v>13085500</v>
      </c>
      <c r="B9193" s="57" t="s">
        <v>10</v>
      </c>
      <c r="C9193" s="58">
        <v>44581</v>
      </c>
      <c r="D9193" s="56">
        <v>0</v>
      </c>
      <c r="E9193" s="56">
        <v>0</v>
      </c>
      <c r="F9193" s="56">
        <v>0</v>
      </c>
      <c r="G9193" s="56">
        <v>0</v>
      </c>
      <c r="H9193" s="56">
        <v>0</v>
      </c>
      <c r="I9193" s="58">
        <v>44581</v>
      </c>
      <c r="J9193" s="56">
        <v>2022</v>
      </c>
      <c r="K9193">
        <f t="shared" si="864"/>
        <v>1</v>
      </c>
      <c r="L9193">
        <f t="shared" si="865"/>
        <v>20</v>
      </c>
      <c r="M9193">
        <f t="shared" si="866"/>
        <v>2022</v>
      </c>
      <c r="N9193">
        <f t="shared" si="863"/>
        <v>0</v>
      </c>
      <c r="O9193">
        <f t="shared" si="867"/>
        <v>0</v>
      </c>
      <c r="P9193">
        <f t="shared" si="868"/>
        <v>0</v>
      </c>
    </row>
    <row r="9194" spans="1:16" x14ac:dyDescent="0.3">
      <c r="A9194" s="56">
        <v>13085500</v>
      </c>
      <c r="B9194" s="57" t="s">
        <v>10</v>
      </c>
      <c r="C9194" s="58">
        <v>44582</v>
      </c>
      <c r="D9194" s="56">
        <v>0</v>
      </c>
      <c r="E9194" s="56">
        <v>0</v>
      </c>
      <c r="F9194" s="56">
        <v>0</v>
      </c>
      <c r="G9194" s="56">
        <v>0</v>
      </c>
      <c r="H9194" s="56">
        <v>0</v>
      </c>
      <c r="I9194" s="58">
        <v>44582</v>
      </c>
      <c r="J9194" s="56">
        <v>2022</v>
      </c>
      <c r="K9194">
        <f t="shared" si="864"/>
        <v>1</v>
      </c>
      <c r="L9194">
        <f t="shared" si="865"/>
        <v>21</v>
      </c>
      <c r="M9194">
        <f t="shared" si="866"/>
        <v>2022</v>
      </c>
      <c r="N9194">
        <f t="shared" si="863"/>
        <v>0</v>
      </c>
      <c r="O9194">
        <f t="shared" si="867"/>
        <v>0</v>
      </c>
      <c r="P9194">
        <f t="shared" si="868"/>
        <v>0</v>
      </c>
    </row>
    <row r="9195" spans="1:16" x14ac:dyDescent="0.3">
      <c r="A9195" s="56">
        <v>13085500</v>
      </c>
      <c r="B9195" s="57" t="s">
        <v>10</v>
      </c>
      <c r="C9195" s="58">
        <v>44583</v>
      </c>
      <c r="D9195" s="56">
        <v>0</v>
      </c>
      <c r="E9195" s="56">
        <v>0</v>
      </c>
      <c r="F9195" s="56">
        <v>0</v>
      </c>
      <c r="G9195" s="56">
        <v>0</v>
      </c>
      <c r="H9195" s="56">
        <v>0</v>
      </c>
      <c r="I9195" s="58">
        <v>44583</v>
      </c>
      <c r="J9195" s="56">
        <v>2022</v>
      </c>
      <c r="K9195">
        <f t="shared" si="864"/>
        <v>1</v>
      </c>
      <c r="L9195">
        <f t="shared" si="865"/>
        <v>22</v>
      </c>
      <c r="M9195">
        <f t="shared" si="866"/>
        <v>2022</v>
      </c>
      <c r="N9195">
        <f t="shared" si="863"/>
        <v>0</v>
      </c>
      <c r="O9195">
        <f t="shared" si="867"/>
        <v>0</v>
      </c>
      <c r="P9195">
        <f t="shared" si="868"/>
        <v>0</v>
      </c>
    </row>
    <row r="9196" spans="1:16" x14ac:dyDescent="0.3">
      <c r="A9196" s="56">
        <v>13085500</v>
      </c>
      <c r="B9196" s="57" t="s">
        <v>10</v>
      </c>
      <c r="C9196" s="58">
        <v>44584</v>
      </c>
      <c r="D9196" s="56">
        <v>0</v>
      </c>
      <c r="E9196" s="56">
        <v>0</v>
      </c>
      <c r="F9196" s="56">
        <v>0</v>
      </c>
      <c r="G9196" s="56">
        <v>0</v>
      </c>
      <c r="H9196" s="56">
        <v>0</v>
      </c>
      <c r="I9196" s="58">
        <v>44584</v>
      </c>
      <c r="J9196" s="56">
        <v>2022</v>
      </c>
      <c r="K9196">
        <f t="shared" si="864"/>
        <v>1</v>
      </c>
      <c r="L9196">
        <f t="shared" si="865"/>
        <v>23</v>
      </c>
      <c r="M9196">
        <f t="shared" si="866"/>
        <v>2022</v>
      </c>
      <c r="N9196">
        <f t="shared" si="863"/>
        <v>0</v>
      </c>
      <c r="O9196">
        <f t="shared" si="867"/>
        <v>0</v>
      </c>
      <c r="P9196">
        <f t="shared" si="868"/>
        <v>0</v>
      </c>
    </row>
    <row r="9197" spans="1:16" x14ac:dyDescent="0.3">
      <c r="A9197" s="56">
        <v>13085500</v>
      </c>
      <c r="B9197" s="57" t="s">
        <v>10</v>
      </c>
      <c r="C9197" s="58">
        <v>44585</v>
      </c>
      <c r="D9197" s="56">
        <v>0</v>
      </c>
      <c r="E9197" s="56">
        <v>0</v>
      </c>
      <c r="F9197" s="56">
        <v>0</v>
      </c>
      <c r="G9197" s="56">
        <v>0</v>
      </c>
      <c r="H9197" s="56">
        <v>0</v>
      </c>
      <c r="I9197" s="58">
        <v>44585</v>
      </c>
      <c r="J9197" s="56">
        <v>2022</v>
      </c>
      <c r="K9197">
        <f t="shared" si="864"/>
        <v>1</v>
      </c>
      <c r="L9197">
        <f t="shared" si="865"/>
        <v>24</v>
      </c>
      <c r="M9197">
        <f t="shared" si="866"/>
        <v>2022</v>
      </c>
      <c r="N9197">
        <f t="shared" si="863"/>
        <v>0</v>
      </c>
      <c r="O9197">
        <f t="shared" si="867"/>
        <v>0</v>
      </c>
      <c r="P9197">
        <f t="shared" si="868"/>
        <v>0</v>
      </c>
    </row>
    <row r="9198" spans="1:16" x14ac:dyDescent="0.3">
      <c r="A9198" s="56">
        <v>13085500</v>
      </c>
      <c r="B9198" s="57" t="s">
        <v>10</v>
      </c>
      <c r="C9198" s="58">
        <v>44586</v>
      </c>
      <c r="D9198" s="56">
        <v>0</v>
      </c>
      <c r="E9198" s="56">
        <v>0</v>
      </c>
      <c r="F9198" s="56">
        <v>0</v>
      </c>
      <c r="G9198" s="56">
        <v>0</v>
      </c>
      <c r="H9198" s="56">
        <v>0</v>
      </c>
      <c r="I9198" s="58">
        <v>44586</v>
      </c>
      <c r="J9198" s="56">
        <v>2022</v>
      </c>
      <c r="K9198">
        <f t="shared" si="864"/>
        <v>1</v>
      </c>
      <c r="L9198">
        <f t="shared" si="865"/>
        <v>25</v>
      </c>
      <c r="M9198">
        <f t="shared" si="866"/>
        <v>2022</v>
      </c>
      <c r="N9198">
        <f t="shared" si="863"/>
        <v>0</v>
      </c>
      <c r="O9198">
        <f t="shared" si="867"/>
        <v>0</v>
      </c>
      <c r="P9198">
        <f t="shared" si="868"/>
        <v>0</v>
      </c>
    </row>
    <row r="9199" spans="1:16" x14ac:dyDescent="0.3">
      <c r="A9199" s="56">
        <v>13085500</v>
      </c>
      <c r="B9199" s="57" t="s">
        <v>10</v>
      </c>
      <c r="C9199" s="58">
        <v>44587</v>
      </c>
      <c r="D9199" s="56">
        <v>0</v>
      </c>
      <c r="E9199" s="56">
        <v>0</v>
      </c>
      <c r="F9199" s="56">
        <v>0</v>
      </c>
      <c r="G9199" s="56">
        <v>0</v>
      </c>
      <c r="H9199" s="56">
        <v>0</v>
      </c>
      <c r="I9199" s="58">
        <v>44587</v>
      </c>
      <c r="J9199" s="56">
        <v>2022</v>
      </c>
      <c r="K9199">
        <f t="shared" si="864"/>
        <v>1</v>
      </c>
      <c r="L9199">
        <f t="shared" si="865"/>
        <v>26</v>
      </c>
      <c r="M9199">
        <f t="shared" si="866"/>
        <v>2022</v>
      </c>
      <c r="N9199">
        <f t="shared" si="863"/>
        <v>0</v>
      </c>
      <c r="O9199">
        <f t="shared" si="867"/>
        <v>0</v>
      </c>
      <c r="P9199">
        <f t="shared" si="868"/>
        <v>0</v>
      </c>
    </row>
    <row r="9200" spans="1:16" x14ac:dyDescent="0.3">
      <c r="A9200" s="56">
        <v>13085500</v>
      </c>
      <c r="B9200" s="57" t="s">
        <v>10</v>
      </c>
      <c r="C9200" s="58">
        <v>44588</v>
      </c>
      <c r="D9200" s="56">
        <v>0</v>
      </c>
      <c r="E9200" s="56">
        <v>0</v>
      </c>
      <c r="F9200" s="56">
        <v>0</v>
      </c>
      <c r="G9200" s="56">
        <v>0</v>
      </c>
      <c r="H9200" s="56">
        <v>0</v>
      </c>
      <c r="I9200" s="58">
        <v>44588</v>
      </c>
      <c r="J9200" s="56">
        <v>2022</v>
      </c>
      <c r="K9200">
        <f t="shared" si="864"/>
        <v>1</v>
      </c>
      <c r="L9200">
        <f t="shared" si="865"/>
        <v>27</v>
      </c>
      <c r="M9200">
        <f t="shared" si="866"/>
        <v>2022</v>
      </c>
      <c r="N9200">
        <f t="shared" si="863"/>
        <v>0</v>
      </c>
      <c r="O9200">
        <f t="shared" si="867"/>
        <v>0</v>
      </c>
      <c r="P9200">
        <f t="shared" si="868"/>
        <v>0</v>
      </c>
    </row>
    <row r="9201" spans="1:16" x14ac:dyDescent="0.3">
      <c r="A9201" s="56">
        <v>13085500</v>
      </c>
      <c r="B9201" s="57" t="s">
        <v>10</v>
      </c>
      <c r="C9201" s="58">
        <v>44589</v>
      </c>
      <c r="D9201" s="56">
        <v>0</v>
      </c>
      <c r="E9201" s="56">
        <v>0</v>
      </c>
      <c r="F9201" s="56">
        <v>0</v>
      </c>
      <c r="G9201" s="56">
        <v>0</v>
      </c>
      <c r="H9201" s="56">
        <v>0</v>
      </c>
      <c r="I9201" s="58">
        <v>44589</v>
      </c>
      <c r="J9201" s="56">
        <v>2022</v>
      </c>
      <c r="K9201">
        <f t="shared" si="864"/>
        <v>1</v>
      </c>
      <c r="L9201">
        <f t="shared" si="865"/>
        <v>28</v>
      </c>
      <c r="M9201">
        <f t="shared" si="866"/>
        <v>2022</v>
      </c>
      <c r="N9201">
        <f t="shared" si="863"/>
        <v>0</v>
      </c>
      <c r="O9201">
        <f t="shared" si="867"/>
        <v>0</v>
      </c>
      <c r="P9201">
        <f t="shared" si="868"/>
        <v>0</v>
      </c>
    </row>
    <row r="9202" spans="1:16" x14ac:dyDescent="0.3">
      <c r="A9202" s="56">
        <v>13085500</v>
      </c>
      <c r="B9202" s="57" t="s">
        <v>10</v>
      </c>
      <c r="C9202" s="58">
        <v>44590</v>
      </c>
      <c r="D9202" s="56">
        <v>0</v>
      </c>
      <c r="E9202" s="56">
        <v>0</v>
      </c>
      <c r="F9202" s="56">
        <v>0</v>
      </c>
      <c r="G9202" s="56">
        <v>0</v>
      </c>
      <c r="H9202" s="56">
        <v>0</v>
      </c>
      <c r="I9202" s="58">
        <v>44590</v>
      </c>
      <c r="J9202" s="56">
        <v>2022</v>
      </c>
      <c r="K9202">
        <f t="shared" si="864"/>
        <v>1</v>
      </c>
      <c r="L9202">
        <f t="shared" si="865"/>
        <v>29</v>
      </c>
      <c r="M9202">
        <f t="shared" si="866"/>
        <v>2022</v>
      </c>
      <c r="N9202">
        <f t="shared" si="863"/>
        <v>0</v>
      </c>
      <c r="O9202">
        <f t="shared" si="867"/>
        <v>0</v>
      </c>
      <c r="P9202">
        <f t="shared" si="868"/>
        <v>0</v>
      </c>
    </row>
    <row r="9203" spans="1:16" x14ac:dyDescent="0.3">
      <c r="A9203" s="56">
        <v>13085500</v>
      </c>
      <c r="B9203" s="57" t="s">
        <v>10</v>
      </c>
      <c r="C9203" s="58">
        <v>44591</v>
      </c>
      <c r="D9203" s="56">
        <v>0</v>
      </c>
      <c r="E9203" s="56">
        <v>0</v>
      </c>
      <c r="F9203" s="56">
        <v>0</v>
      </c>
      <c r="G9203" s="56">
        <v>0</v>
      </c>
      <c r="H9203" s="56">
        <v>0</v>
      </c>
      <c r="I9203" s="58">
        <v>44591</v>
      </c>
      <c r="J9203" s="56">
        <v>2022</v>
      </c>
      <c r="K9203">
        <f t="shared" si="864"/>
        <v>1</v>
      </c>
      <c r="L9203">
        <f t="shared" si="865"/>
        <v>30</v>
      </c>
      <c r="M9203">
        <f t="shared" si="866"/>
        <v>2022</v>
      </c>
      <c r="N9203">
        <f t="shared" si="863"/>
        <v>0</v>
      </c>
      <c r="O9203">
        <f t="shared" si="867"/>
        <v>0</v>
      </c>
      <c r="P9203">
        <f t="shared" si="868"/>
        <v>0</v>
      </c>
    </row>
    <row r="9204" spans="1:16" x14ac:dyDescent="0.3">
      <c r="A9204" s="56">
        <v>13085500</v>
      </c>
      <c r="B9204" s="57" t="s">
        <v>10</v>
      </c>
      <c r="C9204" s="58">
        <v>44592</v>
      </c>
      <c r="D9204" s="56">
        <v>0</v>
      </c>
      <c r="E9204" s="56">
        <v>0</v>
      </c>
      <c r="F9204" s="56">
        <v>0</v>
      </c>
      <c r="G9204" s="56">
        <v>0</v>
      </c>
      <c r="H9204" s="56">
        <v>0</v>
      </c>
      <c r="I9204" s="58">
        <v>44592</v>
      </c>
      <c r="J9204" s="56">
        <v>2022</v>
      </c>
      <c r="K9204">
        <f t="shared" si="864"/>
        <v>1</v>
      </c>
      <c r="L9204">
        <f t="shared" si="865"/>
        <v>31</v>
      </c>
      <c r="M9204">
        <f t="shared" si="866"/>
        <v>2022</v>
      </c>
      <c r="N9204">
        <f t="shared" si="863"/>
        <v>0</v>
      </c>
      <c r="O9204">
        <f t="shared" si="867"/>
        <v>0</v>
      </c>
      <c r="P9204">
        <f t="shared" si="868"/>
        <v>0</v>
      </c>
    </row>
    <row r="9205" spans="1:16" x14ac:dyDescent="0.3">
      <c r="A9205" s="56">
        <v>13085500</v>
      </c>
      <c r="B9205" s="57" t="s">
        <v>10</v>
      </c>
      <c r="C9205" s="58">
        <v>44593</v>
      </c>
      <c r="D9205" s="56">
        <v>0</v>
      </c>
      <c r="E9205" s="56">
        <v>0</v>
      </c>
      <c r="F9205" s="56">
        <v>0</v>
      </c>
      <c r="G9205" s="56">
        <v>0</v>
      </c>
      <c r="H9205" s="56">
        <v>0</v>
      </c>
      <c r="I9205" s="58">
        <v>44593</v>
      </c>
      <c r="J9205" s="56">
        <v>2022</v>
      </c>
      <c r="K9205">
        <f t="shared" si="864"/>
        <v>2</v>
      </c>
      <c r="L9205">
        <f t="shared" si="865"/>
        <v>1</v>
      </c>
      <c r="M9205">
        <f t="shared" si="866"/>
        <v>2022</v>
      </c>
      <c r="N9205">
        <f t="shared" si="863"/>
        <v>0</v>
      </c>
      <c r="O9205">
        <f t="shared" si="867"/>
        <v>0</v>
      </c>
      <c r="P9205">
        <f t="shared" si="868"/>
        <v>0</v>
      </c>
    </row>
    <row r="9206" spans="1:16" x14ac:dyDescent="0.3">
      <c r="A9206" s="56">
        <v>13085500</v>
      </c>
      <c r="B9206" s="57" t="s">
        <v>10</v>
      </c>
      <c r="C9206" s="58">
        <v>44594</v>
      </c>
      <c r="D9206" s="56">
        <v>0</v>
      </c>
      <c r="E9206" s="56">
        <v>0</v>
      </c>
      <c r="F9206" s="56">
        <v>0</v>
      </c>
      <c r="G9206" s="56">
        <v>0</v>
      </c>
      <c r="H9206" s="56">
        <v>0</v>
      </c>
      <c r="I9206" s="58">
        <v>44594</v>
      </c>
      <c r="J9206" s="56">
        <v>2022</v>
      </c>
      <c r="K9206">
        <f t="shared" si="864"/>
        <v>2</v>
      </c>
      <c r="L9206">
        <f t="shared" si="865"/>
        <v>2</v>
      </c>
      <c r="M9206">
        <f t="shared" si="866"/>
        <v>2022</v>
      </c>
      <c r="N9206">
        <f t="shared" si="863"/>
        <v>0</v>
      </c>
      <c r="O9206">
        <f t="shared" si="867"/>
        <v>0</v>
      </c>
      <c r="P9206">
        <f t="shared" si="868"/>
        <v>0</v>
      </c>
    </row>
    <row r="9207" spans="1:16" x14ac:dyDescent="0.3">
      <c r="A9207" s="56">
        <v>13085500</v>
      </c>
      <c r="B9207" s="57" t="s">
        <v>10</v>
      </c>
      <c r="C9207" s="58">
        <v>44595</v>
      </c>
      <c r="D9207" s="56">
        <v>0</v>
      </c>
      <c r="E9207" s="56">
        <v>0</v>
      </c>
      <c r="F9207" s="56">
        <v>0</v>
      </c>
      <c r="G9207" s="56">
        <v>0</v>
      </c>
      <c r="H9207" s="56">
        <v>0</v>
      </c>
      <c r="I9207" s="58">
        <v>44595</v>
      </c>
      <c r="J9207" s="56">
        <v>2022</v>
      </c>
      <c r="K9207">
        <f t="shared" si="864"/>
        <v>2</v>
      </c>
      <c r="L9207">
        <f t="shared" si="865"/>
        <v>3</v>
      </c>
      <c r="M9207">
        <f t="shared" si="866"/>
        <v>2022</v>
      </c>
      <c r="N9207">
        <f t="shared" si="863"/>
        <v>0</v>
      </c>
      <c r="O9207">
        <f t="shared" si="867"/>
        <v>0</v>
      </c>
      <c r="P9207">
        <f t="shared" si="868"/>
        <v>0</v>
      </c>
    </row>
    <row r="9208" spans="1:16" x14ac:dyDescent="0.3">
      <c r="A9208" s="56">
        <v>13085500</v>
      </c>
      <c r="B9208" s="57" t="s">
        <v>10</v>
      </c>
      <c r="C9208" s="58">
        <v>44596</v>
      </c>
      <c r="D9208" s="56">
        <v>0</v>
      </c>
      <c r="E9208" s="56">
        <v>0</v>
      </c>
      <c r="F9208" s="56">
        <v>0</v>
      </c>
      <c r="G9208" s="56">
        <v>0</v>
      </c>
      <c r="H9208" s="56">
        <v>0</v>
      </c>
      <c r="I9208" s="58">
        <v>44596</v>
      </c>
      <c r="J9208" s="56">
        <v>2022</v>
      </c>
      <c r="K9208">
        <f t="shared" si="864"/>
        <v>2</v>
      </c>
      <c r="L9208">
        <f t="shared" si="865"/>
        <v>4</v>
      </c>
      <c r="M9208">
        <f t="shared" si="866"/>
        <v>2022</v>
      </c>
      <c r="N9208">
        <f t="shared" si="863"/>
        <v>0</v>
      </c>
      <c r="O9208">
        <f t="shared" si="867"/>
        <v>0</v>
      </c>
      <c r="P9208">
        <f t="shared" si="868"/>
        <v>0</v>
      </c>
    </row>
    <row r="9209" spans="1:16" x14ac:dyDescent="0.3">
      <c r="A9209" s="56">
        <v>13085500</v>
      </c>
      <c r="B9209" s="57" t="s">
        <v>10</v>
      </c>
      <c r="C9209" s="58">
        <v>44597</v>
      </c>
      <c r="D9209" s="56">
        <v>0</v>
      </c>
      <c r="E9209" s="56">
        <v>0</v>
      </c>
      <c r="F9209" s="56">
        <v>0</v>
      </c>
      <c r="G9209" s="56">
        <v>0</v>
      </c>
      <c r="H9209" s="56">
        <v>0</v>
      </c>
      <c r="I9209" s="58">
        <v>44597</v>
      </c>
      <c r="J9209" s="56">
        <v>2022</v>
      </c>
      <c r="K9209">
        <f t="shared" si="864"/>
        <v>2</v>
      </c>
      <c r="L9209">
        <f t="shared" si="865"/>
        <v>5</v>
      </c>
      <c r="M9209">
        <f t="shared" si="866"/>
        <v>2022</v>
      </c>
      <c r="N9209">
        <f t="shared" si="863"/>
        <v>0</v>
      </c>
      <c r="O9209">
        <f t="shared" si="867"/>
        <v>0</v>
      </c>
      <c r="P9209">
        <f t="shared" si="868"/>
        <v>0</v>
      </c>
    </row>
    <row r="9210" spans="1:16" x14ac:dyDescent="0.3">
      <c r="A9210" s="56">
        <v>13085500</v>
      </c>
      <c r="B9210" s="57" t="s">
        <v>10</v>
      </c>
      <c r="C9210" s="58">
        <v>44598</v>
      </c>
      <c r="D9210" s="56">
        <v>0</v>
      </c>
      <c r="E9210" s="56">
        <v>0</v>
      </c>
      <c r="F9210" s="56">
        <v>0</v>
      </c>
      <c r="G9210" s="56">
        <v>0</v>
      </c>
      <c r="H9210" s="56">
        <v>0</v>
      </c>
      <c r="I9210" s="58">
        <v>44598</v>
      </c>
      <c r="J9210" s="56">
        <v>2022</v>
      </c>
      <c r="K9210">
        <f t="shared" si="864"/>
        <v>2</v>
      </c>
      <c r="L9210">
        <f t="shared" si="865"/>
        <v>6</v>
      </c>
      <c r="M9210">
        <f t="shared" si="866"/>
        <v>2022</v>
      </c>
      <c r="N9210">
        <f t="shared" si="863"/>
        <v>0</v>
      </c>
      <c r="O9210">
        <f t="shared" si="867"/>
        <v>0</v>
      </c>
      <c r="P9210">
        <f t="shared" si="868"/>
        <v>0</v>
      </c>
    </row>
    <row r="9211" spans="1:16" x14ac:dyDescent="0.3">
      <c r="A9211" s="56">
        <v>13085500</v>
      </c>
      <c r="B9211" s="57" t="s">
        <v>10</v>
      </c>
      <c r="C9211" s="58">
        <v>44599</v>
      </c>
      <c r="D9211" s="56">
        <v>0</v>
      </c>
      <c r="E9211" s="56">
        <v>0</v>
      </c>
      <c r="F9211" s="56">
        <v>0</v>
      </c>
      <c r="G9211" s="56">
        <v>0</v>
      </c>
      <c r="H9211" s="56">
        <v>0</v>
      </c>
      <c r="I9211" s="58">
        <v>44599</v>
      </c>
      <c r="J9211" s="56">
        <v>2022</v>
      </c>
      <c r="K9211">
        <f t="shared" si="864"/>
        <v>2</v>
      </c>
      <c r="L9211">
        <f t="shared" si="865"/>
        <v>7</v>
      </c>
      <c r="M9211">
        <f t="shared" si="866"/>
        <v>2022</v>
      </c>
      <c r="N9211">
        <f t="shared" si="863"/>
        <v>0</v>
      </c>
      <c r="O9211">
        <f t="shared" si="867"/>
        <v>0</v>
      </c>
      <c r="P9211">
        <f t="shared" si="868"/>
        <v>0</v>
      </c>
    </row>
    <row r="9212" spans="1:16" x14ac:dyDescent="0.3">
      <c r="A9212" s="56">
        <v>13085500</v>
      </c>
      <c r="B9212" s="57" t="s">
        <v>10</v>
      </c>
      <c r="C9212" s="58">
        <v>44600</v>
      </c>
      <c r="D9212" s="56">
        <v>0</v>
      </c>
      <c r="E9212" s="56">
        <v>0</v>
      </c>
      <c r="F9212" s="56">
        <v>0</v>
      </c>
      <c r="G9212" s="56">
        <v>0</v>
      </c>
      <c r="H9212" s="56">
        <v>0</v>
      </c>
      <c r="I9212" s="58">
        <v>44600</v>
      </c>
      <c r="J9212" s="56">
        <v>2022</v>
      </c>
      <c r="K9212">
        <f t="shared" si="864"/>
        <v>2</v>
      </c>
      <c r="L9212">
        <f t="shared" si="865"/>
        <v>8</v>
      </c>
      <c r="M9212">
        <f t="shared" si="866"/>
        <v>2022</v>
      </c>
      <c r="N9212">
        <f t="shared" si="863"/>
        <v>0</v>
      </c>
      <c r="O9212">
        <f t="shared" si="867"/>
        <v>0</v>
      </c>
      <c r="P9212">
        <f t="shared" si="868"/>
        <v>0</v>
      </c>
    </row>
    <row r="9213" spans="1:16" x14ac:dyDescent="0.3">
      <c r="A9213" s="56">
        <v>13085500</v>
      </c>
      <c r="B9213" s="57" t="s">
        <v>10</v>
      </c>
      <c r="C9213" s="58">
        <v>44601</v>
      </c>
      <c r="D9213" s="56">
        <v>0</v>
      </c>
      <c r="E9213" s="56">
        <v>0</v>
      </c>
      <c r="F9213" s="56">
        <v>0</v>
      </c>
      <c r="G9213" s="56">
        <v>0</v>
      </c>
      <c r="H9213" s="56">
        <v>0</v>
      </c>
      <c r="I9213" s="58">
        <v>44601</v>
      </c>
      <c r="J9213" s="56">
        <v>2022</v>
      </c>
      <c r="K9213">
        <f t="shared" si="864"/>
        <v>2</v>
      </c>
      <c r="L9213">
        <f t="shared" si="865"/>
        <v>9</v>
      </c>
      <c r="M9213">
        <f t="shared" si="866"/>
        <v>2022</v>
      </c>
      <c r="N9213">
        <f t="shared" si="863"/>
        <v>0</v>
      </c>
      <c r="O9213">
        <f t="shared" si="867"/>
        <v>0</v>
      </c>
      <c r="P9213">
        <f t="shared" si="868"/>
        <v>0</v>
      </c>
    </row>
    <row r="9214" spans="1:16" x14ac:dyDescent="0.3">
      <c r="A9214" s="56">
        <v>13085500</v>
      </c>
      <c r="B9214" s="57" t="s">
        <v>10</v>
      </c>
      <c r="C9214" s="58">
        <v>44602</v>
      </c>
      <c r="D9214" s="56">
        <v>0</v>
      </c>
      <c r="E9214" s="56">
        <v>0</v>
      </c>
      <c r="F9214" s="56">
        <v>0</v>
      </c>
      <c r="G9214" s="56">
        <v>0</v>
      </c>
      <c r="H9214" s="56">
        <v>0</v>
      </c>
      <c r="I9214" s="58">
        <v>44602</v>
      </c>
      <c r="J9214" s="56">
        <v>2022</v>
      </c>
      <c r="K9214">
        <f t="shared" si="864"/>
        <v>2</v>
      </c>
      <c r="L9214">
        <f t="shared" si="865"/>
        <v>10</v>
      </c>
      <c r="M9214">
        <f t="shared" si="866"/>
        <v>2022</v>
      </c>
      <c r="N9214">
        <f t="shared" si="863"/>
        <v>0</v>
      </c>
      <c r="O9214">
        <f t="shared" si="867"/>
        <v>0</v>
      </c>
      <c r="P9214">
        <f t="shared" si="868"/>
        <v>0</v>
      </c>
    </row>
    <row r="9215" spans="1:16" x14ac:dyDescent="0.3">
      <c r="A9215" s="56">
        <v>13085500</v>
      </c>
      <c r="B9215" s="57" t="s">
        <v>10</v>
      </c>
      <c r="C9215" s="58">
        <v>44603</v>
      </c>
      <c r="D9215" s="56">
        <v>0</v>
      </c>
      <c r="E9215" s="56">
        <v>0</v>
      </c>
      <c r="F9215" s="56">
        <v>0</v>
      </c>
      <c r="G9215" s="56">
        <v>0</v>
      </c>
      <c r="H9215" s="56">
        <v>0</v>
      </c>
      <c r="I9215" s="58">
        <v>44603</v>
      </c>
      <c r="J9215" s="56">
        <v>2022</v>
      </c>
      <c r="K9215">
        <f t="shared" si="864"/>
        <v>2</v>
      </c>
      <c r="L9215">
        <f t="shared" si="865"/>
        <v>11</v>
      </c>
      <c r="M9215">
        <f t="shared" si="866"/>
        <v>2022</v>
      </c>
      <c r="N9215">
        <f t="shared" si="863"/>
        <v>0</v>
      </c>
      <c r="O9215">
        <f t="shared" si="867"/>
        <v>0</v>
      </c>
      <c r="P9215">
        <f t="shared" si="868"/>
        <v>0</v>
      </c>
    </row>
    <row r="9216" spans="1:16" x14ac:dyDescent="0.3">
      <c r="A9216" s="56">
        <v>13085500</v>
      </c>
      <c r="B9216" s="57" t="s">
        <v>10</v>
      </c>
      <c r="C9216" s="58">
        <v>44604</v>
      </c>
      <c r="D9216" s="56">
        <v>0</v>
      </c>
      <c r="E9216" s="56">
        <v>0</v>
      </c>
      <c r="F9216" s="56">
        <v>0</v>
      </c>
      <c r="G9216" s="56">
        <v>0</v>
      </c>
      <c r="H9216" s="56">
        <v>0</v>
      </c>
      <c r="I9216" s="58">
        <v>44604</v>
      </c>
      <c r="J9216" s="56">
        <v>2022</v>
      </c>
      <c r="K9216">
        <f t="shared" si="864"/>
        <v>2</v>
      </c>
      <c r="L9216">
        <f t="shared" si="865"/>
        <v>12</v>
      </c>
      <c r="M9216">
        <f t="shared" si="866"/>
        <v>2022</v>
      </c>
      <c r="N9216">
        <f t="shared" si="863"/>
        <v>0</v>
      </c>
      <c r="O9216">
        <f t="shared" si="867"/>
        <v>0</v>
      </c>
      <c r="P9216">
        <f t="shared" si="868"/>
        <v>0</v>
      </c>
    </row>
    <row r="9217" spans="1:16" x14ac:dyDescent="0.3">
      <c r="A9217" s="56">
        <v>13085500</v>
      </c>
      <c r="B9217" s="57" t="s">
        <v>10</v>
      </c>
      <c r="C9217" s="58">
        <v>44605</v>
      </c>
      <c r="D9217" s="56">
        <v>0</v>
      </c>
      <c r="E9217" s="56">
        <v>0</v>
      </c>
      <c r="F9217" s="56">
        <v>0</v>
      </c>
      <c r="G9217" s="56">
        <v>0</v>
      </c>
      <c r="H9217" s="56">
        <v>0</v>
      </c>
      <c r="I9217" s="58">
        <v>44605</v>
      </c>
      <c r="J9217" s="56">
        <v>2022</v>
      </c>
      <c r="K9217">
        <f t="shared" si="864"/>
        <v>2</v>
      </c>
      <c r="L9217">
        <f t="shared" si="865"/>
        <v>13</v>
      </c>
      <c r="M9217">
        <f t="shared" si="866"/>
        <v>2022</v>
      </c>
      <c r="N9217">
        <f t="shared" si="863"/>
        <v>0</v>
      </c>
      <c r="O9217">
        <f t="shared" si="867"/>
        <v>0</v>
      </c>
      <c r="P9217">
        <f t="shared" si="868"/>
        <v>0</v>
      </c>
    </row>
    <row r="9218" spans="1:16" x14ac:dyDescent="0.3">
      <c r="A9218" s="56">
        <v>13085500</v>
      </c>
      <c r="B9218" s="57" t="s">
        <v>10</v>
      </c>
      <c r="C9218" s="58">
        <v>44606</v>
      </c>
      <c r="D9218" s="56">
        <v>0</v>
      </c>
      <c r="E9218" s="56">
        <v>0</v>
      </c>
      <c r="F9218" s="56">
        <v>0</v>
      </c>
      <c r="G9218" s="56">
        <v>0</v>
      </c>
      <c r="H9218" s="56">
        <v>0</v>
      </c>
      <c r="I9218" s="58">
        <v>44606</v>
      </c>
      <c r="J9218" s="56">
        <v>2022</v>
      </c>
      <c r="K9218">
        <f t="shared" si="864"/>
        <v>2</v>
      </c>
      <c r="L9218">
        <f t="shared" si="865"/>
        <v>14</v>
      </c>
      <c r="M9218">
        <f t="shared" si="866"/>
        <v>2022</v>
      </c>
      <c r="N9218">
        <f t="shared" si="863"/>
        <v>0</v>
      </c>
      <c r="O9218">
        <f t="shared" si="867"/>
        <v>0</v>
      </c>
      <c r="P9218">
        <f t="shared" si="868"/>
        <v>0</v>
      </c>
    </row>
    <row r="9219" spans="1:16" x14ac:dyDescent="0.3">
      <c r="A9219" s="56">
        <v>13085500</v>
      </c>
      <c r="B9219" s="57" t="s">
        <v>10</v>
      </c>
      <c r="C9219" s="58">
        <v>44607</v>
      </c>
      <c r="D9219" s="56">
        <v>0</v>
      </c>
      <c r="E9219" s="56">
        <v>0</v>
      </c>
      <c r="F9219" s="56">
        <v>0</v>
      </c>
      <c r="G9219" s="56">
        <v>0</v>
      </c>
      <c r="H9219" s="56">
        <v>0</v>
      </c>
      <c r="I9219" s="58">
        <v>44607</v>
      </c>
      <c r="J9219" s="56">
        <v>2022</v>
      </c>
      <c r="K9219">
        <f t="shared" si="864"/>
        <v>2</v>
      </c>
      <c r="L9219">
        <f t="shared" si="865"/>
        <v>15</v>
      </c>
      <c r="M9219">
        <f t="shared" si="866"/>
        <v>2022</v>
      </c>
      <c r="N9219">
        <f t="shared" ref="N9219:N9282" si="869">D9219*1.9835</f>
        <v>0</v>
      </c>
      <c r="O9219">
        <f t="shared" si="867"/>
        <v>0</v>
      </c>
      <c r="P9219">
        <f t="shared" si="868"/>
        <v>0</v>
      </c>
    </row>
    <row r="9220" spans="1:16" x14ac:dyDescent="0.3">
      <c r="A9220" s="56">
        <v>13085500</v>
      </c>
      <c r="B9220" s="57" t="s">
        <v>10</v>
      </c>
      <c r="C9220" s="58">
        <v>44608</v>
      </c>
      <c r="D9220" s="56">
        <v>0</v>
      </c>
      <c r="E9220" s="56">
        <v>0</v>
      </c>
      <c r="F9220" s="56">
        <v>0</v>
      </c>
      <c r="G9220" s="56">
        <v>0</v>
      </c>
      <c r="H9220" s="56">
        <v>0</v>
      </c>
      <c r="I9220" s="58">
        <v>44608</v>
      </c>
      <c r="J9220" s="56">
        <v>2022</v>
      </c>
      <c r="K9220">
        <f t="shared" si="864"/>
        <v>2</v>
      </c>
      <c r="L9220">
        <f t="shared" si="865"/>
        <v>16</v>
      </c>
      <c r="M9220">
        <f t="shared" si="866"/>
        <v>2022</v>
      </c>
      <c r="N9220">
        <f t="shared" si="869"/>
        <v>0</v>
      </c>
      <c r="O9220">
        <f t="shared" si="867"/>
        <v>0</v>
      </c>
      <c r="P9220">
        <f t="shared" si="868"/>
        <v>0</v>
      </c>
    </row>
    <row r="9221" spans="1:16" x14ac:dyDescent="0.3">
      <c r="A9221" s="56">
        <v>13085500</v>
      </c>
      <c r="B9221" s="57" t="s">
        <v>10</v>
      </c>
      <c r="C9221" s="58">
        <v>44609</v>
      </c>
      <c r="D9221" s="56">
        <v>0</v>
      </c>
      <c r="E9221" s="56">
        <v>0</v>
      </c>
      <c r="F9221" s="56">
        <v>0</v>
      </c>
      <c r="G9221" s="56">
        <v>0</v>
      </c>
      <c r="H9221" s="56">
        <v>0</v>
      </c>
      <c r="I9221" s="58">
        <v>44609</v>
      </c>
      <c r="J9221" s="56">
        <v>2022</v>
      </c>
      <c r="K9221">
        <f t="shared" si="864"/>
        <v>2</v>
      </c>
      <c r="L9221">
        <f t="shared" si="865"/>
        <v>17</v>
      </c>
      <c r="M9221">
        <f t="shared" si="866"/>
        <v>2022</v>
      </c>
      <c r="N9221">
        <f t="shared" si="869"/>
        <v>0</v>
      </c>
      <c r="O9221">
        <f t="shared" si="867"/>
        <v>0</v>
      </c>
      <c r="P9221">
        <f t="shared" si="868"/>
        <v>0</v>
      </c>
    </row>
    <row r="9222" spans="1:16" x14ac:dyDescent="0.3">
      <c r="A9222" s="56">
        <v>13085500</v>
      </c>
      <c r="B9222" s="57" t="s">
        <v>10</v>
      </c>
      <c r="C9222" s="58">
        <v>44610</v>
      </c>
      <c r="D9222" s="56">
        <v>0</v>
      </c>
      <c r="E9222" s="56">
        <v>0</v>
      </c>
      <c r="F9222" s="56">
        <v>0</v>
      </c>
      <c r="G9222" s="56">
        <v>0</v>
      </c>
      <c r="H9222" s="56">
        <v>0</v>
      </c>
      <c r="I9222" s="58">
        <v>44610</v>
      </c>
      <c r="J9222" s="56">
        <v>2022</v>
      </c>
      <c r="K9222">
        <f t="shared" si="864"/>
        <v>2</v>
      </c>
      <c r="L9222">
        <f t="shared" si="865"/>
        <v>18</v>
      </c>
      <c r="M9222">
        <f t="shared" si="866"/>
        <v>2022</v>
      </c>
      <c r="N9222">
        <f t="shared" si="869"/>
        <v>0</v>
      </c>
      <c r="O9222">
        <f t="shared" si="867"/>
        <v>0</v>
      </c>
      <c r="P9222">
        <f t="shared" si="868"/>
        <v>0</v>
      </c>
    </row>
    <row r="9223" spans="1:16" x14ac:dyDescent="0.3">
      <c r="A9223" s="56">
        <v>13085500</v>
      </c>
      <c r="B9223" s="57" t="s">
        <v>10</v>
      </c>
      <c r="C9223" s="58">
        <v>44611</v>
      </c>
      <c r="D9223" s="56">
        <v>0</v>
      </c>
      <c r="E9223" s="56">
        <v>0</v>
      </c>
      <c r="F9223" s="56">
        <v>0</v>
      </c>
      <c r="G9223" s="56">
        <v>0</v>
      </c>
      <c r="H9223" s="56">
        <v>0</v>
      </c>
      <c r="I9223" s="58">
        <v>44611</v>
      </c>
      <c r="J9223" s="56">
        <v>2022</v>
      </c>
      <c r="K9223">
        <f t="shared" si="864"/>
        <v>2</v>
      </c>
      <c r="L9223">
        <f t="shared" si="865"/>
        <v>19</v>
      </c>
      <c r="M9223">
        <f t="shared" si="866"/>
        <v>2022</v>
      </c>
      <c r="N9223">
        <f t="shared" si="869"/>
        <v>0</v>
      </c>
      <c r="O9223">
        <f t="shared" si="867"/>
        <v>0</v>
      </c>
      <c r="P9223">
        <f t="shared" si="868"/>
        <v>0</v>
      </c>
    </row>
    <row r="9224" spans="1:16" x14ac:dyDescent="0.3">
      <c r="A9224" s="56">
        <v>13085500</v>
      </c>
      <c r="B9224" s="57" t="s">
        <v>10</v>
      </c>
      <c r="C9224" s="58">
        <v>44612</v>
      </c>
      <c r="D9224" s="56">
        <v>0</v>
      </c>
      <c r="E9224" s="56">
        <v>0</v>
      </c>
      <c r="F9224" s="56">
        <v>0</v>
      </c>
      <c r="G9224" s="56">
        <v>0</v>
      </c>
      <c r="H9224" s="56">
        <v>0</v>
      </c>
      <c r="I9224" s="58">
        <v>44612</v>
      </c>
      <c r="J9224" s="56">
        <v>2022</v>
      </c>
      <c r="K9224">
        <f t="shared" si="864"/>
        <v>2</v>
      </c>
      <c r="L9224">
        <f t="shared" si="865"/>
        <v>20</v>
      </c>
      <c r="M9224">
        <f t="shared" si="866"/>
        <v>2022</v>
      </c>
      <c r="N9224">
        <f t="shared" si="869"/>
        <v>0</v>
      </c>
      <c r="O9224">
        <f t="shared" si="867"/>
        <v>0</v>
      </c>
      <c r="P9224">
        <f t="shared" si="868"/>
        <v>0</v>
      </c>
    </row>
    <row r="9225" spans="1:16" x14ac:dyDescent="0.3">
      <c r="A9225" s="56">
        <v>13085500</v>
      </c>
      <c r="B9225" s="57" t="s">
        <v>10</v>
      </c>
      <c r="C9225" s="58">
        <v>44613</v>
      </c>
      <c r="D9225" s="56">
        <v>0</v>
      </c>
      <c r="E9225" s="56">
        <v>0</v>
      </c>
      <c r="F9225" s="56">
        <v>0</v>
      </c>
      <c r="G9225" s="56">
        <v>0</v>
      </c>
      <c r="H9225" s="56">
        <v>0</v>
      </c>
      <c r="I9225" s="58">
        <v>44613</v>
      </c>
      <c r="J9225" s="56">
        <v>2022</v>
      </c>
      <c r="K9225">
        <f t="shared" si="864"/>
        <v>2</v>
      </c>
      <c r="L9225">
        <f t="shared" si="865"/>
        <v>21</v>
      </c>
      <c r="M9225">
        <f t="shared" si="866"/>
        <v>2022</v>
      </c>
      <c r="N9225">
        <f t="shared" si="869"/>
        <v>0</v>
      </c>
      <c r="O9225">
        <f t="shared" si="867"/>
        <v>0</v>
      </c>
      <c r="P9225">
        <f t="shared" si="868"/>
        <v>0</v>
      </c>
    </row>
    <row r="9226" spans="1:16" x14ac:dyDescent="0.3">
      <c r="A9226" s="56">
        <v>13085500</v>
      </c>
      <c r="B9226" s="57" t="s">
        <v>10</v>
      </c>
      <c r="C9226" s="58">
        <v>44614</v>
      </c>
      <c r="D9226" s="56">
        <v>0</v>
      </c>
      <c r="E9226" s="56">
        <v>0</v>
      </c>
      <c r="F9226" s="56">
        <v>0</v>
      </c>
      <c r="G9226" s="56">
        <v>0</v>
      </c>
      <c r="H9226" s="56">
        <v>0</v>
      </c>
      <c r="I9226" s="58">
        <v>44614</v>
      </c>
      <c r="J9226" s="56">
        <v>2022</v>
      </c>
      <c r="K9226">
        <f t="shared" si="864"/>
        <v>2</v>
      </c>
      <c r="L9226">
        <f t="shared" si="865"/>
        <v>22</v>
      </c>
      <c r="M9226">
        <f t="shared" si="866"/>
        <v>2022</v>
      </c>
      <c r="N9226">
        <f t="shared" si="869"/>
        <v>0</v>
      </c>
      <c r="O9226">
        <f t="shared" si="867"/>
        <v>0</v>
      </c>
      <c r="P9226">
        <f t="shared" si="868"/>
        <v>0</v>
      </c>
    </row>
    <row r="9227" spans="1:16" x14ac:dyDescent="0.3">
      <c r="A9227" s="56">
        <v>13085500</v>
      </c>
      <c r="B9227" s="57" t="s">
        <v>10</v>
      </c>
      <c r="C9227" s="58">
        <v>44615</v>
      </c>
      <c r="D9227" s="56">
        <v>0</v>
      </c>
      <c r="E9227" s="56">
        <v>0</v>
      </c>
      <c r="F9227" s="56">
        <v>0</v>
      </c>
      <c r="G9227" s="56">
        <v>0</v>
      </c>
      <c r="H9227" s="56">
        <v>0</v>
      </c>
      <c r="I9227" s="58">
        <v>44615</v>
      </c>
      <c r="J9227" s="56">
        <v>2022</v>
      </c>
      <c r="K9227">
        <f t="shared" si="864"/>
        <v>2</v>
      </c>
      <c r="L9227">
        <f t="shared" si="865"/>
        <v>23</v>
      </c>
      <c r="M9227">
        <f t="shared" si="866"/>
        <v>2022</v>
      </c>
      <c r="N9227">
        <f t="shared" si="869"/>
        <v>0</v>
      </c>
      <c r="O9227">
        <f t="shared" si="867"/>
        <v>0</v>
      </c>
      <c r="P9227">
        <f t="shared" si="868"/>
        <v>0</v>
      </c>
    </row>
    <row r="9228" spans="1:16" x14ac:dyDescent="0.3">
      <c r="A9228" s="56">
        <v>13085500</v>
      </c>
      <c r="B9228" s="57" t="s">
        <v>10</v>
      </c>
      <c r="C9228" s="58">
        <v>44616</v>
      </c>
      <c r="D9228" s="56">
        <v>0</v>
      </c>
      <c r="E9228" s="56">
        <v>0</v>
      </c>
      <c r="F9228" s="56">
        <v>0</v>
      </c>
      <c r="G9228" s="56">
        <v>0</v>
      </c>
      <c r="H9228" s="56">
        <v>0</v>
      </c>
      <c r="I9228" s="58">
        <v>44616</v>
      </c>
      <c r="J9228" s="56">
        <v>2022</v>
      </c>
      <c r="K9228">
        <f t="shared" si="864"/>
        <v>2</v>
      </c>
      <c r="L9228">
        <f t="shared" si="865"/>
        <v>24</v>
      </c>
      <c r="M9228">
        <f t="shared" si="866"/>
        <v>2022</v>
      </c>
      <c r="N9228">
        <f t="shared" si="869"/>
        <v>0</v>
      </c>
      <c r="O9228">
        <f t="shared" si="867"/>
        <v>0</v>
      </c>
      <c r="P9228">
        <f t="shared" si="868"/>
        <v>0</v>
      </c>
    </row>
    <row r="9229" spans="1:16" x14ac:dyDescent="0.3">
      <c r="A9229" s="56">
        <v>13085500</v>
      </c>
      <c r="B9229" s="57" t="s">
        <v>10</v>
      </c>
      <c r="C9229" s="58">
        <v>44617</v>
      </c>
      <c r="D9229" s="56">
        <v>0</v>
      </c>
      <c r="E9229" s="56">
        <v>0</v>
      </c>
      <c r="F9229" s="56">
        <v>0</v>
      </c>
      <c r="G9229" s="56">
        <v>0</v>
      </c>
      <c r="H9229" s="56">
        <v>0</v>
      </c>
      <c r="I9229" s="58">
        <v>44617</v>
      </c>
      <c r="J9229" s="56">
        <v>2022</v>
      </c>
      <c r="K9229">
        <f t="shared" si="864"/>
        <v>2</v>
      </c>
      <c r="L9229">
        <f t="shared" si="865"/>
        <v>25</v>
      </c>
      <c r="M9229">
        <f t="shared" si="866"/>
        <v>2022</v>
      </c>
      <c r="N9229">
        <f t="shared" si="869"/>
        <v>0</v>
      </c>
      <c r="O9229">
        <f t="shared" si="867"/>
        <v>0</v>
      </c>
      <c r="P9229">
        <f t="shared" si="868"/>
        <v>0</v>
      </c>
    </row>
    <row r="9230" spans="1:16" x14ac:dyDescent="0.3">
      <c r="A9230" s="56">
        <v>13085500</v>
      </c>
      <c r="B9230" s="57" t="s">
        <v>10</v>
      </c>
      <c r="C9230" s="58">
        <v>44618</v>
      </c>
      <c r="D9230" s="56">
        <v>0</v>
      </c>
      <c r="E9230" s="56">
        <v>0</v>
      </c>
      <c r="F9230" s="56">
        <v>0</v>
      </c>
      <c r="G9230" s="56">
        <v>0</v>
      </c>
      <c r="H9230" s="56">
        <v>0</v>
      </c>
      <c r="I9230" s="58">
        <v>44618</v>
      </c>
      <c r="J9230" s="56">
        <v>2022</v>
      </c>
      <c r="K9230">
        <f t="shared" si="864"/>
        <v>2</v>
      </c>
      <c r="L9230">
        <f t="shared" si="865"/>
        <v>26</v>
      </c>
      <c r="M9230">
        <f t="shared" si="866"/>
        <v>2022</v>
      </c>
      <c r="N9230">
        <f t="shared" si="869"/>
        <v>0</v>
      </c>
      <c r="O9230">
        <f t="shared" si="867"/>
        <v>0</v>
      </c>
      <c r="P9230">
        <f t="shared" si="868"/>
        <v>0</v>
      </c>
    </row>
    <row r="9231" spans="1:16" x14ac:dyDescent="0.3">
      <c r="A9231" s="56">
        <v>13085500</v>
      </c>
      <c r="B9231" s="57" t="s">
        <v>10</v>
      </c>
      <c r="C9231" s="58">
        <v>44619</v>
      </c>
      <c r="D9231" s="56">
        <v>0</v>
      </c>
      <c r="E9231" s="56">
        <v>0</v>
      </c>
      <c r="F9231" s="56">
        <v>0</v>
      </c>
      <c r="G9231" s="56">
        <v>0</v>
      </c>
      <c r="H9231" s="56">
        <v>0</v>
      </c>
      <c r="I9231" s="58">
        <v>44619</v>
      </c>
      <c r="J9231" s="56">
        <v>2022</v>
      </c>
      <c r="K9231">
        <f t="shared" si="864"/>
        <v>2</v>
      </c>
      <c r="L9231">
        <f t="shared" si="865"/>
        <v>27</v>
      </c>
      <c r="M9231">
        <f t="shared" si="866"/>
        <v>2022</v>
      </c>
      <c r="N9231">
        <f t="shared" si="869"/>
        <v>0</v>
      </c>
      <c r="O9231">
        <f t="shared" si="867"/>
        <v>0</v>
      </c>
      <c r="P9231">
        <f t="shared" si="868"/>
        <v>0</v>
      </c>
    </row>
    <row r="9232" spans="1:16" x14ac:dyDescent="0.3">
      <c r="A9232" s="56">
        <v>13085500</v>
      </c>
      <c r="B9232" s="57" t="s">
        <v>10</v>
      </c>
      <c r="C9232" s="58">
        <v>44620</v>
      </c>
      <c r="D9232" s="56">
        <v>0</v>
      </c>
      <c r="E9232" s="56">
        <v>0</v>
      </c>
      <c r="F9232" s="56">
        <v>0</v>
      </c>
      <c r="G9232" s="56">
        <v>0</v>
      </c>
      <c r="H9232" s="56">
        <v>0</v>
      </c>
      <c r="I9232" s="58">
        <v>44620</v>
      </c>
      <c r="J9232" s="56">
        <v>2022</v>
      </c>
      <c r="K9232">
        <f t="shared" si="864"/>
        <v>2</v>
      </c>
      <c r="L9232">
        <f t="shared" si="865"/>
        <v>28</v>
      </c>
      <c r="M9232">
        <f t="shared" si="866"/>
        <v>2022</v>
      </c>
      <c r="N9232">
        <f t="shared" si="869"/>
        <v>0</v>
      </c>
      <c r="O9232">
        <f t="shared" si="867"/>
        <v>0</v>
      </c>
      <c r="P9232">
        <f t="shared" si="868"/>
        <v>0</v>
      </c>
    </row>
    <row r="9233" spans="1:16" x14ac:dyDescent="0.3">
      <c r="A9233" s="56">
        <v>13085500</v>
      </c>
      <c r="B9233" s="57" t="s">
        <v>10</v>
      </c>
      <c r="C9233" s="58">
        <v>44621</v>
      </c>
      <c r="D9233" s="56">
        <v>0</v>
      </c>
      <c r="E9233" s="56">
        <v>0</v>
      </c>
      <c r="F9233" s="56">
        <v>0</v>
      </c>
      <c r="G9233" s="56">
        <v>0</v>
      </c>
      <c r="H9233" s="56">
        <v>0</v>
      </c>
      <c r="I9233" s="58">
        <v>44621</v>
      </c>
      <c r="J9233" s="56">
        <v>2022</v>
      </c>
      <c r="K9233">
        <f t="shared" si="864"/>
        <v>3</v>
      </c>
      <c r="L9233">
        <f t="shared" si="865"/>
        <v>1</v>
      </c>
      <c r="M9233">
        <f t="shared" si="866"/>
        <v>2022</v>
      </c>
      <c r="N9233">
        <f t="shared" si="869"/>
        <v>0</v>
      </c>
      <c r="O9233">
        <f t="shared" si="867"/>
        <v>0</v>
      </c>
      <c r="P9233">
        <f t="shared" si="868"/>
        <v>0</v>
      </c>
    </row>
    <row r="9234" spans="1:16" x14ac:dyDescent="0.3">
      <c r="A9234" s="56">
        <v>13085500</v>
      </c>
      <c r="B9234" s="57" t="s">
        <v>10</v>
      </c>
      <c r="C9234" s="58">
        <v>44622</v>
      </c>
      <c r="D9234" s="56">
        <v>0</v>
      </c>
      <c r="E9234" s="56">
        <v>0</v>
      </c>
      <c r="F9234" s="56">
        <v>0</v>
      </c>
      <c r="G9234" s="56">
        <v>0</v>
      </c>
      <c r="H9234" s="56">
        <v>0</v>
      </c>
      <c r="I9234" s="58">
        <v>44622</v>
      </c>
      <c r="J9234" s="56">
        <v>2022</v>
      </c>
      <c r="K9234">
        <f t="shared" si="864"/>
        <v>3</v>
      </c>
      <c r="L9234">
        <f t="shared" si="865"/>
        <v>2</v>
      </c>
      <c r="M9234">
        <f t="shared" si="866"/>
        <v>2022</v>
      </c>
      <c r="N9234">
        <f t="shared" si="869"/>
        <v>0</v>
      </c>
      <c r="O9234">
        <f t="shared" si="867"/>
        <v>0</v>
      </c>
      <c r="P9234">
        <f t="shared" si="868"/>
        <v>0</v>
      </c>
    </row>
    <row r="9235" spans="1:16" x14ac:dyDescent="0.3">
      <c r="A9235" s="56">
        <v>13085500</v>
      </c>
      <c r="B9235" s="57" t="s">
        <v>10</v>
      </c>
      <c r="C9235" s="58">
        <v>44623</v>
      </c>
      <c r="D9235" s="56">
        <v>0</v>
      </c>
      <c r="E9235" s="56">
        <v>0</v>
      </c>
      <c r="F9235" s="56">
        <v>0</v>
      </c>
      <c r="G9235" s="56">
        <v>0</v>
      </c>
      <c r="H9235" s="56">
        <v>0</v>
      </c>
      <c r="I9235" s="58">
        <v>44623</v>
      </c>
      <c r="J9235" s="56">
        <v>2022</v>
      </c>
      <c r="K9235">
        <f t="shared" si="864"/>
        <v>3</v>
      </c>
      <c r="L9235">
        <f t="shared" si="865"/>
        <v>3</v>
      </c>
      <c r="M9235">
        <f t="shared" si="866"/>
        <v>2022</v>
      </c>
      <c r="N9235">
        <f t="shared" si="869"/>
        <v>0</v>
      </c>
      <c r="O9235">
        <f t="shared" si="867"/>
        <v>0</v>
      </c>
      <c r="P9235">
        <f t="shared" si="868"/>
        <v>0</v>
      </c>
    </row>
    <row r="9236" spans="1:16" x14ac:dyDescent="0.3">
      <c r="A9236" s="56">
        <v>13085500</v>
      </c>
      <c r="B9236" s="57" t="s">
        <v>10</v>
      </c>
      <c r="C9236" s="58">
        <v>44624</v>
      </c>
      <c r="D9236" s="56">
        <v>0</v>
      </c>
      <c r="E9236" s="56">
        <v>0</v>
      </c>
      <c r="F9236" s="56">
        <v>0</v>
      </c>
      <c r="G9236" s="56">
        <v>0</v>
      </c>
      <c r="H9236" s="56">
        <v>0</v>
      </c>
      <c r="I9236" s="58">
        <v>44624</v>
      </c>
      <c r="J9236" s="56">
        <v>2022</v>
      </c>
      <c r="K9236">
        <f t="shared" si="864"/>
        <v>3</v>
      </c>
      <c r="L9236">
        <f t="shared" si="865"/>
        <v>4</v>
      </c>
      <c r="M9236">
        <f t="shared" si="866"/>
        <v>2022</v>
      </c>
      <c r="N9236">
        <f t="shared" si="869"/>
        <v>0</v>
      </c>
      <c r="O9236">
        <f t="shared" si="867"/>
        <v>0</v>
      </c>
      <c r="P9236">
        <f t="shared" si="868"/>
        <v>0</v>
      </c>
    </row>
    <row r="9237" spans="1:16" x14ac:dyDescent="0.3">
      <c r="A9237" s="56">
        <v>13085500</v>
      </c>
      <c r="B9237" s="57" t="s">
        <v>10</v>
      </c>
      <c r="C9237" s="58">
        <v>44625</v>
      </c>
      <c r="D9237" s="56">
        <v>0</v>
      </c>
      <c r="E9237" s="56">
        <v>0</v>
      </c>
      <c r="F9237" s="56">
        <v>0</v>
      </c>
      <c r="G9237" s="56">
        <v>0</v>
      </c>
      <c r="H9237" s="56">
        <v>0</v>
      </c>
      <c r="I9237" s="58">
        <v>44625</v>
      </c>
      <c r="J9237" s="56">
        <v>2022</v>
      </c>
      <c r="K9237">
        <f t="shared" si="864"/>
        <v>3</v>
      </c>
      <c r="L9237">
        <f t="shared" si="865"/>
        <v>5</v>
      </c>
      <c r="M9237">
        <f t="shared" si="866"/>
        <v>2022</v>
      </c>
      <c r="N9237">
        <f t="shared" si="869"/>
        <v>0</v>
      </c>
      <c r="O9237">
        <f t="shared" si="867"/>
        <v>0</v>
      </c>
      <c r="P9237">
        <f t="shared" si="868"/>
        <v>0</v>
      </c>
    </row>
    <row r="9238" spans="1:16" x14ac:dyDescent="0.3">
      <c r="A9238" s="56">
        <v>13085500</v>
      </c>
      <c r="B9238" s="57" t="s">
        <v>10</v>
      </c>
      <c r="C9238" s="58">
        <v>44626</v>
      </c>
      <c r="D9238" s="56">
        <v>0</v>
      </c>
      <c r="E9238" s="56">
        <v>0</v>
      </c>
      <c r="F9238" s="56">
        <v>0</v>
      </c>
      <c r="G9238" s="56">
        <v>0</v>
      </c>
      <c r="H9238" s="56">
        <v>0</v>
      </c>
      <c r="I9238" s="58">
        <v>44626</v>
      </c>
      <c r="J9238" s="56">
        <v>2022</v>
      </c>
      <c r="K9238">
        <f t="shared" si="864"/>
        <v>3</v>
      </c>
      <c r="L9238">
        <f t="shared" si="865"/>
        <v>6</v>
      </c>
      <c r="M9238">
        <f t="shared" si="866"/>
        <v>2022</v>
      </c>
      <c r="N9238">
        <f t="shared" si="869"/>
        <v>0</v>
      </c>
      <c r="O9238">
        <f t="shared" si="867"/>
        <v>0</v>
      </c>
      <c r="P9238">
        <f t="shared" si="868"/>
        <v>0</v>
      </c>
    </row>
    <row r="9239" spans="1:16" x14ac:dyDescent="0.3">
      <c r="A9239" s="56">
        <v>13085500</v>
      </c>
      <c r="B9239" s="57" t="s">
        <v>10</v>
      </c>
      <c r="C9239" s="58">
        <v>44627</v>
      </c>
      <c r="D9239" s="56">
        <v>0</v>
      </c>
      <c r="E9239" s="56">
        <v>0</v>
      </c>
      <c r="F9239" s="56">
        <v>0</v>
      </c>
      <c r="G9239" s="56">
        <v>0</v>
      </c>
      <c r="H9239" s="56">
        <v>0</v>
      </c>
      <c r="I9239" s="58">
        <v>44627</v>
      </c>
      <c r="J9239" s="56">
        <v>2022</v>
      </c>
      <c r="K9239">
        <f t="shared" si="864"/>
        <v>3</v>
      </c>
      <c r="L9239">
        <f t="shared" si="865"/>
        <v>7</v>
      </c>
      <c r="M9239">
        <f t="shared" si="866"/>
        <v>2022</v>
      </c>
      <c r="N9239">
        <f t="shared" si="869"/>
        <v>0</v>
      </c>
      <c r="O9239">
        <f t="shared" si="867"/>
        <v>0</v>
      </c>
      <c r="P9239">
        <f t="shared" si="868"/>
        <v>0</v>
      </c>
    </row>
    <row r="9240" spans="1:16" x14ac:dyDescent="0.3">
      <c r="A9240" s="56">
        <v>13085500</v>
      </c>
      <c r="B9240" s="57" t="s">
        <v>10</v>
      </c>
      <c r="C9240" s="58">
        <v>44628</v>
      </c>
      <c r="D9240" s="56">
        <v>0</v>
      </c>
      <c r="E9240" s="56">
        <v>0</v>
      </c>
      <c r="F9240" s="56">
        <v>0</v>
      </c>
      <c r="G9240" s="56">
        <v>0</v>
      </c>
      <c r="H9240" s="56">
        <v>0</v>
      </c>
      <c r="I9240" s="58">
        <v>44628</v>
      </c>
      <c r="J9240" s="56">
        <v>2022</v>
      </c>
      <c r="K9240">
        <f t="shared" si="864"/>
        <v>3</v>
      </c>
      <c r="L9240">
        <f t="shared" si="865"/>
        <v>8</v>
      </c>
      <c r="M9240">
        <f t="shared" si="866"/>
        <v>2022</v>
      </c>
      <c r="N9240">
        <f t="shared" si="869"/>
        <v>0</v>
      </c>
      <c r="O9240">
        <f t="shared" si="867"/>
        <v>0</v>
      </c>
      <c r="P9240">
        <f t="shared" si="868"/>
        <v>0</v>
      </c>
    </row>
    <row r="9241" spans="1:16" x14ac:dyDescent="0.3">
      <c r="A9241" s="56">
        <v>13085500</v>
      </c>
      <c r="B9241" s="57" t="s">
        <v>10</v>
      </c>
      <c r="C9241" s="58">
        <v>44629</v>
      </c>
      <c r="D9241" s="56">
        <v>0</v>
      </c>
      <c r="E9241" s="56">
        <v>0</v>
      </c>
      <c r="F9241" s="56">
        <v>0</v>
      </c>
      <c r="G9241" s="56">
        <v>0</v>
      </c>
      <c r="H9241" s="56">
        <v>0</v>
      </c>
      <c r="I9241" s="58">
        <v>44629</v>
      </c>
      <c r="J9241" s="56">
        <v>2022</v>
      </c>
      <c r="K9241">
        <f t="shared" ref="K9241:K9304" si="870">MONTH(I9241)</f>
        <v>3</v>
      </c>
      <c r="L9241">
        <f t="shared" ref="L9241:L9304" si="871">DAY(I9241)</f>
        <v>9</v>
      </c>
      <c r="M9241">
        <f t="shared" ref="M9241:M9304" si="872">YEAR(I9241)</f>
        <v>2022</v>
      </c>
      <c r="N9241">
        <f t="shared" si="869"/>
        <v>0</v>
      </c>
      <c r="O9241">
        <f t="shared" ref="O9241:O9304" si="873">F9241*1.9835</f>
        <v>0</v>
      </c>
      <c r="P9241">
        <f t="shared" ref="P9241:P9304" si="874">(D9241-F9241)*1.9835</f>
        <v>0</v>
      </c>
    </row>
    <row r="9242" spans="1:16" x14ac:dyDescent="0.3">
      <c r="A9242" s="56">
        <v>13085500</v>
      </c>
      <c r="B9242" s="57" t="s">
        <v>10</v>
      </c>
      <c r="C9242" s="58">
        <v>44630</v>
      </c>
      <c r="D9242" s="56">
        <v>0</v>
      </c>
      <c r="E9242" s="56">
        <v>0</v>
      </c>
      <c r="F9242" s="56">
        <v>0</v>
      </c>
      <c r="G9242" s="56">
        <v>0</v>
      </c>
      <c r="H9242" s="56">
        <v>0</v>
      </c>
      <c r="I9242" s="58">
        <v>44630</v>
      </c>
      <c r="J9242" s="56">
        <v>2022</v>
      </c>
      <c r="K9242">
        <f t="shared" si="870"/>
        <v>3</v>
      </c>
      <c r="L9242">
        <f t="shared" si="871"/>
        <v>10</v>
      </c>
      <c r="M9242">
        <f t="shared" si="872"/>
        <v>2022</v>
      </c>
      <c r="N9242">
        <f t="shared" si="869"/>
        <v>0</v>
      </c>
      <c r="O9242">
        <f t="shared" si="873"/>
        <v>0</v>
      </c>
      <c r="P9242">
        <f t="shared" si="874"/>
        <v>0</v>
      </c>
    </row>
    <row r="9243" spans="1:16" x14ac:dyDescent="0.3">
      <c r="A9243" s="56">
        <v>13085500</v>
      </c>
      <c r="B9243" s="57" t="s">
        <v>10</v>
      </c>
      <c r="C9243" s="58">
        <v>44631</v>
      </c>
      <c r="D9243" s="56">
        <v>0</v>
      </c>
      <c r="E9243" s="56">
        <v>0</v>
      </c>
      <c r="F9243" s="56">
        <v>0</v>
      </c>
      <c r="G9243" s="56">
        <v>0</v>
      </c>
      <c r="H9243" s="56">
        <v>0</v>
      </c>
      <c r="I9243" s="58">
        <v>44631</v>
      </c>
      <c r="J9243" s="56">
        <v>2022</v>
      </c>
      <c r="K9243">
        <f t="shared" si="870"/>
        <v>3</v>
      </c>
      <c r="L9243">
        <f t="shared" si="871"/>
        <v>11</v>
      </c>
      <c r="M9243">
        <f t="shared" si="872"/>
        <v>2022</v>
      </c>
      <c r="N9243">
        <f t="shared" si="869"/>
        <v>0</v>
      </c>
      <c r="O9243">
        <f t="shared" si="873"/>
        <v>0</v>
      </c>
      <c r="P9243">
        <f t="shared" si="874"/>
        <v>0</v>
      </c>
    </row>
    <row r="9244" spans="1:16" x14ac:dyDescent="0.3">
      <c r="A9244" s="56">
        <v>13085500</v>
      </c>
      <c r="B9244" s="57" t="s">
        <v>10</v>
      </c>
      <c r="C9244" s="58">
        <v>44632</v>
      </c>
      <c r="D9244" s="56">
        <v>0</v>
      </c>
      <c r="E9244" s="56">
        <v>0</v>
      </c>
      <c r="F9244" s="56">
        <v>0</v>
      </c>
      <c r="G9244" s="56">
        <v>0</v>
      </c>
      <c r="H9244" s="56">
        <v>0</v>
      </c>
      <c r="I9244" s="58">
        <v>44632</v>
      </c>
      <c r="J9244" s="56">
        <v>2022</v>
      </c>
      <c r="K9244">
        <f t="shared" si="870"/>
        <v>3</v>
      </c>
      <c r="L9244">
        <f t="shared" si="871"/>
        <v>12</v>
      </c>
      <c r="M9244">
        <f t="shared" si="872"/>
        <v>2022</v>
      </c>
      <c r="N9244">
        <f t="shared" si="869"/>
        <v>0</v>
      </c>
      <c r="O9244">
        <f t="shared" si="873"/>
        <v>0</v>
      </c>
      <c r="P9244">
        <f t="shared" si="874"/>
        <v>0</v>
      </c>
    </row>
    <row r="9245" spans="1:16" x14ac:dyDescent="0.3">
      <c r="A9245" s="56">
        <v>13085500</v>
      </c>
      <c r="B9245" s="57" t="s">
        <v>10</v>
      </c>
      <c r="C9245" s="58">
        <v>44633</v>
      </c>
      <c r="D9245" s="56">
        <v>0</v>
      </c>
      <c r="E9245" s="56">
        <v>0</v>
      </c>
      <c r="F9245" s="56">
        <v>0</v>
      </c>
      <c r="G9245" s="56">
        <v>0</v>
      </c>
      <c r="H9245" s="56">
        <v>0</v>
      </c>
      <c r="I9245" s="58">
        <v>44633</v>
      </c>
      <c r="J9245" s="56">
        <v>2022</v>
      </c>
      <c r="K9245">
        <f t="shared" si="870"/>
        <v>3</v>
      </c>
      <c r="L9245">
        <f t="shared" si="871"/>
        <v>13</v>
      </c>
      <c r="M9245">
        <f t="shared" si="872"/>
        <v>2022</v>
      </c>
      <c r="N9245">
        <f t="shared" si="869"/>
        <v>0</v>
      </c>
      <c r="O9245">
        <f t="shared" si="873"/>
        <v>0</v>
      </c>
      <c r="P9245">
        <f t="shared" si="874"/>
        <v>0</v>
      </c>
    </row>
    <row r="9246" spans="1:16" x14ac:dyDescent="0.3">
      <c r="A9246" s="56">
        <v>13085500</v>
      </c>
      <c r="B9246" s="57" t="s">
        <v>10</v>
      </c>
      <c r="C9246" s="58">
        <v>44634</v>
      </c>
      <c r="D9246" s="56">
        <v>0</v>
      </c>
      <c r="E9246" s="56">
        <v>0</v>
      </c>
      <c r="F9246" s="56">
        <v>0</v>
      </c>
      <c r="G9246" s="56">
        <v>0</v>
      </c>
      <c r="H9246" s="56">
        <v>0</v>
      </c>
      <c r="I9246" s="58">
        <v>44634</v>
      </c>
      <c r="J9246" s="56">
        <v>2022</v>
      </c>
      <c r="K9246">
        <f t="shared" si="870"/>
        <v>3</v>
      </c>
      <c r="L9246">
        <f t="shared" si="871"/>
        <v>14</v>
      </c>
      <c r="M9246">
        <f t="shared" si="872"/>
        <v>2022</v>
      </c>
      <c r="N9246">
        <f t="shared" si="869"/>
        <v>0</v>
      </c>
      <c r="O9246">
        <f t="shared" si="873"/>
        <v>0</v>
      </c>
      <c r="P9246">
        <f t="shared" si="874"/>
        <v>0</v>
      </c>
    </row>
    <row r="9247" spans="1:16" x14ac:dyDescent="0.3">
      <c r="A9247" s="56">
        <v>13085500</v>
      </c>
      <c r="B9247" s="57" t="s">
        <v>10</v>
      </c>
      <c r="C9247" s="58">
        <v>44635</v>
      </c>
      <c r="D9247" s="56">
        <v>0</v>
      </c>
      <c r="E9247" s="56">
        <v>0</v>
      </c>
      <c r="F9247" s="56">
        <v>0</v>
      </c>
      <c r="G9247" s="56">
        <v>0</v>
      </c>
      <c r="H9247" s="56">
        <v>0</v>
      </c>
      <c r="I9247" s="58">
        <v>44635</v>
      </c>
      <c r="J9247" s="56">
        <v>2022</v>
      </c>
      <c r="K9247">
        <f t="shared" si="870"/>
        <v>3</v>
      </c>
      <c r="L9247">
        <f t="shared" si="871"/>
        <v>15</v>
      </c>
      <c r="M9247">
        <f t="shared" si="872"/>
        <v>2022</v>
      </c>
      <c r="N9247">
        <f t="shared" si="869"/>
        <v>0</v>
      </c>
      <c r="O9247">
        <f t="shared" si="873"/>
        <v>0</v>
      </c>
      <c r="P9247">
        <f t="shared" si="874"/>
        <v>0</v>
      </c>
    </row>
    <row r="9248" spans="1:16" x14ac:dyDescent="0.3">
      <c r="A9248" s="56">
        <v>13085500</v>
      </c>
      <c r="B9248" s="57" t="s">
        <v>10</v>
      </c>
      <c r="C9248" s="58">
        <v>44636</v>
      </c>
      <c r="D9248" s="56">
        <v>0</v>
      </c>
      <c r="E9248" s="56">
        <v>0</v>
      </c>
      <c r="F9248" s="56">
        <v>0</v>
      </c>
      <c r="G9248" s="56">
        <v>0</v>
      </c>
      <c r="H9248" s="56">
        <v>0</v>
      </c>
      <c r="I9248" s="58">
        <v>44636</v>
      </c>
      <c r="J9248" s="56">
        <v>2022</v>
      </c>
      <c r="K9248">
        <f t="shared" si="870"/>
        <v>3</v>
      </c>
      <c r="L9248">
        <f t="shared" si="871"/>
        <v>16</v>
      </c>
      <c r="M9248">
        <f t="shared" si="872"/>
        <v>2022</v>
      </c>
      <c r="N9248">
        <f t="shared" si="869"/>
        <v>0</v>
      </c>
      <c r="O9248">
        <f t="shared" si="873"/>
        <v>0</v>
      </c>
      <c r="P9248">
        <f t="shared" si="874"/>
        <v>0</v>
      </c>
    </row>
    <row r="9249" spans="1:16" x14ac:dyDescent="0.3">
      <c r="A9249" s="56">
        <v>13085500</v>
      </c>
      <c r="B9249" s="57" t="s">
        <v>10</v>
      </c>
      <c r="C9249" s="58">
        <v>44637</v>
      </c>
      <c r="D9249" s="56">
        <v>0</v>
      </c>
      <c r="E9249" s="56">
        <v>0</v>
      </c>
      <c r="F9249" s="56">
        <v>0</v>
      </c>
      <c r="G9249" s="56">
        <v>0</v>
      </c>
      <c r="H9249" s="56">
        <v>0</v>
      </c>
      <c r="I9249" s="58">
        <v>44637</v>
      </c>
      <c r="J9249" s="56">
        <v>2022</v>
      </c>
      <c r="K9249">
        <f t="shared" si="870"/>
        <v>3</v>
      </c>
      <c r="L9249">
        <f t="shared" si="871"/>
        <v>17</v>
      </c>
      <c r="M9249">
        <f t="shared" si="872"/>
        <v>2022</v>
      </c>
      <c r="N9249">
        <f t="shared" si="869"/>
        <v>0</v>
      </c>
      <c r="O9249">
        <f t="shared" si="873"/>
        <v>0</v>
      </c>
      <c r="P9249">
        <f t="shared" si="874"/>
        <v>0</v>
      </c>
    </row>
    <row r="9250" spans="1:16" x14ac:dyDescent="0.3">
      <c r="A9250" s="56">
        <v>13085500</v>
      </c>
      <c r="B9250" s="57" t="s">
        <v>10</v>
      </c>
      <c r="C9250" s="58">
        <v>44638</v>
      </c>
      <c r="D9250" s="56">
        <v>0</v>
      </c>
      <c r="E9250" s="56">
        <v>0</v>
      </c>
      <c r="F9250" s="56">
        <v>0</v>
      </c>
      <c r="G9250" s="56">
        <v>0</v>
      </c>
      <c r="H9250" s="56">
        <v>0</v>
      </c>
      <c r="I9250" s="58">
        <v>44638</v>
      </c>
      <c r="J9250" s="56">
        <v>2022</v>
      </c>
      <c r="K9250">
        <f t="shared" si="870"/>
        <v>3</v>
      </c>
      <c r="L9250">
        <f t="shared" si="871"/>
        <v>18</v>
      </c>
      <c r="M9250">
        <f t="shared" si="872"/>
        <v>2022</v>
      </c>
      <c r="N9250">
        <f t="shared" si="869"/>
        <v>0</v>
      </c>
      <c r="O9250">
        <f t="shared" si="873"/>
        <v>0</v>
      </c>
      <c r="P9250">
        <f t="shared" si="874"/>
        <v>0</v>
      </c>
    </row>
    <row r="9251" spans="1:16" x14ac:dyDescent="0.3">
      <c r="A9251" s="56">
        <v>13085500</v>
      </c>
      <c r="B9251" s="57" t="s">
        <v>10</v>
      </c>
      <c r="C9251" s="58">
        <v>44639</v>
      </c>
      <c r="D9251" s="56">
        <v>0</v>
      </c>
      <c r="E9251" s="56">
        <v>0</v>
      </c>
      <c r="F9251" s="56">
        <v>0</v>
      </c>
      <c r="G9251" s="56">
        <v>0</v>
      </c>
      <c r="H9251" s="56">
        <v>0</v>
      </c>
      <c r="I9251" s="58">
        <v>44639</v>
      </c>
      <c r="J9251" s="56">
        <v>2022</v>
      </c>
      <c r="K9251">
        <f t="shared" si="870"/>
        <v>3</v>
      </c>
      <c r="L9251">
        <f t="shared" si="871"/>
        <v>19</v>
      </c>
      <c r="M9251">
        <f t="shared" si="872"/>
        <v>2022</v>
      </c>
      <c r="N9251">
        <f t="shared" si="869"/>
        <v>0</v>
      </c>
      <c r="O9251">
        <f t="shared" si="873"/>
        <v>0</v>
      </c>
      <c r="P9251">
        <f t="shared" si="874"/>
        <v>0</v>
      </c>
    </row>
    <row r="9252" spans="1:16" x14ac:dyDescent="0.3">
      <c r="A9252" s="56">
        <v>13085500</v>
      </c>
      <c r="B9252" s="57" t="s">
        <v>10</v>
      </c>
      <c r="C9252" s="58">
        <v>44640</v>
      </c>
      <c r="D9252" s="56">
        <v>0</v>
      </c>
      <c r="E9252" s="56">
        <v>0</v>
      </c>
      <c r="F9252" s="56">
        <v>0</v>
      </c>
      <c r="G9252" s="56">
        <v>0</v>
      </c>
      <c r="H9252" s="56">
        <v>0</v>
      </c>
      <c r="I9252" s="58">
        <v>44640</v>
      </c>
      <c r="J9252" s="56">
        <v>2022</v>
      </c>
      <c r="K9252">
        <f t="shared" si="870"/>
        <v>3</v>
      </c>
      <c r="L9252">
        <f t="shared" si="871"/>
        <v>20</v>
      </c>
      <c r="M9252">
        <f t="shared" si="872"/>
        <v>2022</v>
      </c>
      <c r="N9252">
        <f t="shared" si="869"/>
        <v>0</v>
      </c>
      <c r="O9252">
        <f t="shared" si="873"/>
        <v>0</v>
      </c>
      <c r="P9252">
        <f t="shared" si="874"/>
        <v>0</v>
      </c>
    </row>
    <row r="9253" spans="1:16" x14ac:dyDescent="0.3">
      <c r="A9253" s="56">
        <v>13085500</v>
      </c>
      <c r="B9253" s="57" t="s">
        <v>10</v>
      </c>
      <c r="C9253" s="58">
        <v>44641</v>
      </c>
      <c r="D9253" s="56">
        <v>0</v>
      </c>
      <c r="E9253" s="56">
        <v>0</v>
      </c>
      <c r="F9253" s="56">
        <v>0</v>
      </c>
      <c r="G9253" s="56">
        <v>0</v>
      </c>
      <c r="H9253" s="56">
        <v>0</v>
      </c>
      <c r="I9253" s="58">
        <v>44641</v>
      </c>
      <c r="J9253" s="56">
        <v>2022</v>
      </c>
      <c r="K9253">
        <f t="shared" si="870"/>
        <v>3</v>
      </c>
      <c r="L9253">
        <f t="shared" si="871"/>
        <v>21</v>
      </c>
      <c r="M9253">
        <f t="shared" si="872"/>
        <v>2022</v>
      </c>
      <c r="N9253">
        <f t="shared" si="869"/>
        <v>0</v>
      </c>
      <c r="O9253">
        <f t="shared" si="873"/>
        <v>0</v>
      </c>
      <c r="P9253">
        <f t="shared" si="874"/>
        <v>0</v>
      </c>
    </row>
    <row r="9254" spans="1:16" x14ac:dyDescent="0.3">
      <c r="A9254" s="56">
        <v>13085500</v>
      </c>
      <c r="B9254" s="57" t="s">
        <v>10</v>
      </c>
      <c r="C9254" s="58">
        <v>44642</v>
      </c>
      <c r="D9254" s="56">
        <v>0</v>
      </c>
      <c r="E9254" s="56">
        <v>0</v>
      </c>
      <c r="F9254" s="56">
        <v>0</v>
      </c>
      <c r="G9254" s="56">
        <v>0</v>
      </c>
      <c r="H9254" s="56">
        <v>0</v>
      </c>
      <c r="I9254" s="58">
        <v>44642</v>
      </c>
      <c r="J9254" s="56">
        <v>2022</v>
      </c>
      <c r="K9254">
        <f t="shared" si="870"/>
        <v>3</v>
      </c>
      <c r="L9254">
        <f t="shared" si="871"/>
        <v>22</v>
      </c>
      <c r="M9254">
        <f t="shared" si="872"/>
        <v>2022</v>
      </c>
      <c r="N9254">
        <f t="shared" si="869"/>
        <v>0</v>
      </c>
      <c r="O9254">
        <f t="shared" si="873"/>
        <v>0</v>
      </c>
      <c r="P9254">
        <f t="shared" si="874"/>
        <v>0</v>
      </c>
    </row>
    <row r="9255" spans="1:16" x14ac:dyDescent="0.3">
      <c r="A9255" s="56">
        <v>13085500</v>
      </c>
      <c r="B9255" s="57" t="s">
        <v>10</v>
      </c>
      <c r="C9255" s="58">
        <v>44643</v>
      </c>
      <c r="D9255" s="56">
        <v>0</v>
      </c>
      <c r="E9255" s="56">
        <v>0</v>
      </c>
      <c r="F9255" s="56">
        <v>0</v>
      </c>
      <c r="G9255" s="56">
        <v>0</v>
      </c>
      <c r="H9255" s="56">
        <v>0</v>
      </c>
      <c r="I9255" s="58">
        <v>44643</v>
      </c>
      <c r="J9255" s="56">
        <v>2022</v>
      </c>
      <c r="K9255">
        <f t="shared" si="870"/>
        <v>3</v>
      </c>
      <c r="L9255">
        <f t="shared" si="871"/>
        <v>23</v>
      </c>
      <c r="M9255">
        <f t="shared" si="872"/>
        <v>2022</v>
      </c>
      <c r="N9255">
        <f t="shared" si="869"/>
        <v>0</v>
      </c>
      <c r="O9255">
        <f t="shared" si="873"/>
        <v>0</v>
      </c>
      <c r="P9255">
        <f t="shared" si="874"/>
        <v>0</v>
      </c>
    </row>
    <row r="9256" spans="1:16" x14ac:dyDescent="0.3">
      <c r="A9256" s="56">
        <v>13085500</v>
      </c>
      <c r="B9256" s="57" t="s">
        <v>10</v>
      </c>
      <c r="C9256" s="58">
        <v>44644</v>
      </c>
      <c r="D9256" s="56">
        <v>0</v>
      </c>
      <c r="E9256" s="56">
        <v>0</v>
      </c>
      <c r="F9256" s="56">
        <v>0</v>
      </c>
      <c r="G9256" s="56">
        <v>0</v>
      </c>
      <c r="H9256" s="56">
        <v>0</v>
      </c>
      <c r="I9256" s="58">
        <v>44644</v>
      </c>
      <c r="J9256" s="56">
        <v>2022</v>
      </c>
      <c r="K9256">
        <f t="shared" si="870"/>
        <v>3</v>
      </c>
      <c r="L9256">
        <f t="shared" si="871"/>
        <v>24</v>
      </c>
      <c r="M9256">
        <f t="shared" si="872"/>
        <v>2022</v>
      </c>
      <c r="N9256">
        <f t="shared" si="869"/>
        <v>0</v>
      </c>
      <c r="O9256">
        <f t="shared" si="873"/>
        <v>0</v>
      </c>
      <c r="P9256">
        <f t="shared" si="874"/>
        <v>0</v>
      </c>
    </row>
    <row r="9257" spans="1:16" x14ac:dyDescent="0.3">
      <c r="A9257" s="56">
        <v>13085500</v>
      </c>
      <c r="B9257" s="57" t="s">
        <v>10</v>
      </c>
      <c r="C9257" s="58">
        <v>44645</v>
      </c>
      <c r="D9257" s="56">
        <v>0</v>
      </c>
      <c r="E9257" s="56">
        <v>0</v>
      </c>
      <c r="F9257" s="56">
        <v>0</v>
      </c>
      <c r="G9257" s="56">
        <v>0</v>
      </c>
      <c r="H9257" s="56">
        <v>0</v>
      </c>
      <c r="I9257" s="58">
        <v>44645</v>
      </c>
      <c r="J9257" s="56">
        <v>2022</v>
      </c>
      <c r="K9257">
        <f t="shared" si="870"/>
        <v>3</v>
      </c>
      <c r="L9257">
        <f t="shared" si="871"/>
        <v>25</v>
      </c>
      <c r="M9257">
        <f t="shared" si="872"/>
        <v>2022</v>
      </c>
      <c r="N9257">
        <f t="shared" si="869"/>
        <v>0</v>
      </c>
      <c r="O9257">
        <f t="shared" si="873"/>
        <v>0</v>
      </c>
      <c r="P9257">
        <f t="shared" si="874"/>
        <v>0</v>
      </c>
    </row>
    <row r="9258" spans="1:16" x14ac:dyDescent="0.3">
      <c r="A9258" s="56">
        <v>13085500</v>
      </c>
      <c r="B9258" s="57" t="s">
        <v>10</v>
      </c>
      <c r="C9258" s="58">
        <v>44646</v>
      </c>
      <c r="D9258" s="56">
        <v>0</v>
      </c>
      <c r="E9258" s="56">
        <v>0</v>
      </c>
      <c r="F9258" s="56">
        <v>0</v>
      </c>
      <c r="G9258" s="56">
        <v>0</v>
      </c>
      <c r="H9258" s="56">
        <v>0</v>
      </c>
      <c r="I9258" s="58">
        <v>44646</v>
      </c>
      <c r="J9258" s="56">
        <v>2022</v>
      </c>
      <c r="K9258">
        <f t="shared" si="870"/>
        <v>3</v>
      </c>
      <c r="L9258">
        <f t="shared" si="871"/>
        <v>26</v>
      </c>
      <c r="M9258">
        <f t="shared" si="872"/>
        <v>2022</v>
      </c>
      <c r="N9258">
        <f t="shared" si="869"/>
        <v>0</v>
      </c>
      <c r="O9258">
        <f t="shared" si="873"/>
        <v>0</v>
      </c>
      <c r="P9258">
        <f t="shared" si="874"/>
        <v>0</v>
      </c>
    </row>
    <row r="9259" spans="1:16" x14ac:dyDescent="0.3">
      <c r="A9259" s="56">
        <v>13085500</v>
      </c>
      <c r="B9259" s="57" t="s">
        <v>10</v>
      </c>
      <c r="C9259" s="58">
        <v>44647</v>
      </c>
      <c r="D9259" s="56">
        <v>0</v>
      </c>
      <c r="E9259" s="56">
        <v>0</v>
      </c>
      <c r="F9259" s="56">
        <v>0</v>
      </c>
      <c r="G9259" s="56">
        <v>0</v>
      </c>
      <c r="H9259" s="56">
        <v>0</v>
      </c>
      <c r="I9259" s="58">
        <v>44647</v>
      </c>
      <c r="J9259" s="56">
        <v>2022</v>
      </c>
      <c r="K9259">
        <f t="shared" si="870"/>
        <v>3</v>
      </c>
      <c r="L9259">
        <f t="shared" si="871"/>
        <v>27</v>
      </c>
      <c r="M9259">
        <f t="shared" si="872"/>
        <v>2022</v>
      </c>
      <c r="N9259">
        <f t="shared" si="869"/>
        <v>0</v>
      </c>
      <c r="O9259">
        <f t="shared" si="873"/>
        <v>0</v>
      </c>
      <c r="P9259">
        <f t="shared" si="874"/>
        <v>0</v>
      </c>
    </row>
    <row r="9260" spans="1:16" x14ac:dyDescent="0.3">
      <c r="A9260" s="56">
        <v>13085500</v>
      </c>
      <c r="B9260" s="57" t="s">
        <v>10</v>
      </c>
      <c r="C9260" s="58">
        <v>44648</v>
      </c>
      <c r="D9260" s="56">
        <v>0</v>
      </c>
      <c r="E9260" s="56">
        <v>0</v>
      </c>
      <c r="F9260" s="56">
        <v>0</v>
      </c>
      <c r="G9260" s="56">
        <v>0</v>
      </c>
      <c r="H9260" s="56">
        <v>0</v>
      </c>
      <c r="I9260" s="58">
        <v>44648</v>
      </c>
      <c r="J9260" s="56">
        <v>2022</v>
      </c>
      <c r="K9260">
        <f t="shared" si="870"/>
        <v>3</v>
      </c>
      <c r="L9260">
        <f t="shared" si="871"/>
        <v>28</v>
      </c>
      <c r="M9260">
        <f t="shared" si="872"/>
        <v>2022</v>
      </c>
      <c r="N9260">
        <f t="shared" si="869"/>
        <v>0</v>
      </c>
      <c r="O9260">
        <f t="shared" si="873"/>
        <v>0</v>
      </c>
      <c r="P9260">
        <f t="shared" si="874"/>
        <v>0</v>
      </c>
    </row>
    <row r="9261" spans="1:16" x14ac:dyDescent="0.3">
      <c r="A9261" s="56">
        <v>13085500</v>
      </c>
      <c r="B9261" s="57" t="s">
        <v>10</v>
      </c>
      <c r="C9261" s="58">
        <v>44649</v>
      </c>
      <c r="D9261" s="56">
        <v>0</v>
      </c>
      <c r="E9261" s="56">
        <v>0</v>
      </c>
      <c r="F9261" s="56">
        <v>0</v>
      </c>
      <c r="G9261" s="56">
        <v>0</v>
      </c>
      <c r="H9261" s="56">
        <v>0</v>
      </c>
      <c r="I9261" s="58">
        <v>44649</v>
      </c>
      <c r="J9261" s="56">
        <v>2022</v>
      </c>
      <c r="K9261">
        <f t="shared" si="870"/>
        <v>3</v>
      </c>
      <c r="L9261">
        <f t="shared" si="871"/>
        <v>29</v>
      </c>
      <c r="M9261">
        <f t="shared" si="872"/>
        <v>2022</v>
      </c>
      <c r="N9261">
        <f t="shared" si="869"/>
        <v>0</v>
      </c>
      <c r="O9261">
        <f t="shared" si="873"/>
        <v>0</v>
      </c>
      <c r="P9261">
        <f t="shared" si="874"/>
        <v>0</v>
      </c>
    </row>
    <row r="9262" spans="1:16" x14ac:dyDescent="0.3">
      <c r="A9262" s="56">
        <v>13085500</v>
      </c>
      <c r="B9262" s="57" t="s">
        <v>10</v>
      </c>
      <c r="C9262" s="58">
        <v>44650</v>
      </c>
      <c r="D9262" s="56">
        <v>0</v>
      </c>
      <c r="E9262" s="56">
        <v>0</v>
      </c>
      <c r="F9262" s="56">
        <v>0</v>
      </c>
      <c r="G9262" s="56">
        <v>0</v>
      </c>
      <c r="H9262" s="56">
        <v>0</v>
      </c>
      <c r="I9262" s="58">
        <v>44650</v>
      </c>
      <c r="J9262" s="56">
        <v>2022</v>
      </c>
      <c r="K9262">
        <f t="shared" si="870"/>
        <v>3</v>
      </c>
      <c r="L9262">
        <f t="shared" si="871"/>
        <v>30</v>
      </c>
      <c r="M9262">
        <f t="shared" si="872"/>
        <v>2022</v>
      </c>
      <c r="N9262">
        <f t="shared" si="869"/>
        <v>0</v>
      </c>
      <c r="O9262">
        <f t="shared" si="873"/>
        <v>0</v>
      </c>
      <c r="P9262">
        <f t="shared" si="874"/>
        <v>0</v>
      </c>
    </row>
    <row r="9263" spans="1:16" x14ac:dyDescent="0.3">
      <c r="A9263" s="56">
        <v>13085500</v>
      </c>
      <c r="B9263" s="57" t="s">
        <v>10</v>
      </c>
      <c r="C9263" s="58">
        <v>44651</v>
      </c>
      <c r="D9263" s="56">
        <v>0</v>
      </c>
      <c r="E9263" s="56">
        <v>0</v>
      </c>
      <c r="F9263" s="56">
        <v>0</v>
      </c>
      <c r="G9263" s="56">
        <v>0</v>
      </c>
      <c r="H9263" s="56">
        <v>0</v>
      </c>
      <c r="I9263" s="58">
        <v>44651</v>
      </c>
      <c r="J9263" s="56">
        <v>2022</v>
      </c>
      <c r="K9263">
        <f t="shared" si="870"/>
        <v>3</v>
      </c>
      <c r="L9263">
        <f t="shared" si="871"/>
        <v>31</v>
      </c>
      <c r="M9263">
        <f t="shared" si="872"/>
        <v>2022</v>
      </c>
      <c r="N9263">
        <f t="shared" si="869"/>
        <v>0</v>
      </c>
      <c r="O9263">
        <f t="shared" si="873"/>
        <v>0</v>
      </c>
      <c r="P9263">
        <f t="shared" si="874"/>
        <v>0</v>
      </c>
    </row>
    <row r="9264" spans="1:16" x14ac:dyDescent="0.3">
      <c r="A9264" s="56">
        <v>13085500</v>
      </c>
      <c r="B9264" s="57" t="s">
        <v>10</v>
      </c>
      <c r="C9264" s="58">
        <v>44652</v>
      </c>
      <c r="D9264" s="56">
        <v>0</v>
      </c>
      <c r="E9264" s="56">
        <v>0</v>
      </c>
      <c r="F9264" s="56">
        <v>0</v>
      </c>
      <c r="G9264" s="56">
        <v>0</v>
      </c>
      <c r="H9264" s="56">
        <v>0</v>
      </c>
      <c r="I9264" s="58">
        <v>44652</v>
      </c>
      <c r="J9264" s="56">
        <v>2022</v>
      </c>
      <c r="K9264">
        <f t="shared" si="870"/>
        <v>4</v>
      </c>
      <c r="L9264">
        <f t="shared" si="871"/>
        <v>1</v>
      </c>
      <c r="M9264">
        <f t="shared" si="872"/>
        <v>2022</v>
      </c>
      <c r="N9264">
        <f t="shared" si="869"/>
        <v>0</v>
      </c>
      <c r="O9264">
        <f t="shared" si="873"/>
        <v>0</v>
      </c>
      <c r="P9264">
        <f t="shared" si="874"/>
        <v>0</v>
      </c>
    </row>
    <row r="9265" spans="1:16" x14ac:dyDescent="0.3">
      <c r="A9265" s="56">
        <v>13085500</v>
      </c>
      <c r="B9265" s="57" t="s">
        <v>10</v>
      </c>
      <c r="C9265" s="58">
        <v>44653</v>
      </c>
      <c r="D9265" s="56">
        <v>0</v>
      </c>
      <c r="E9265" s="56">
        <v>0</v>
      </c>
      <c r="F9265" s="56">
        <v>0</v>
      </c>
      <c r="G9265" s="56">
        <v>0</v>
      </c>
      <c r="H9265" s="56">
        <v>0</v>
      </c>
      <c r="I9265" s="58">
        <v>44653</v>
      </c>
      <c r="J9265" s="56">
        <v>2022</v>
      </c>
      <c r="K9265">
        <f t="shared" si="870"/>
        <v>4</v>
      </c>
      <c r="L9265">
        <f t="shared" si="871"/>
        <v>2</v>
      </c>
      <c r="M9265">
        <f t="shared" si="872"/>
        <v>2022</v>
      </c>
      <c r="N9265">
        <f t="shared" si="869"/>
        <v>0</v>
      </c>
      <c r="O9265">
        <f t="shared" si="873"/>
        <v>0</v>
      </c>
      <c r="P9265">
        <f t="shared" si="874"/>
        <v>0</v>
      </c>
    </row>
    <row r="9266" spans="1:16" x14ac:dyDescent="0.3">
      <c r="A9266" s="56">
        <v>13085500</v>
      </c>
      <c r="B9266" s="57" t="s">
        <v>10</v>
      </c>
      <c r="C9266" s="58">
        <v>44654</v>
      </c>
      <c r="D9266" s="56">
        <v>0</v>
      </c>
      <c r="E9266" s="56">
        <v>0</v>
      </c>
      <c r="F9266" s="56">
        <v>0</v>
      </c>
      <c r="G9266" s="56">
        <v>0</v>
      </c>
      <c r="H9266" s="56">
        <v>0</v>
      </c>
      <c r="I9266" s="58">
        <v>44654</v>
      </c>
      <c r="J9266" s="56">
        <v>2022</v>
      </c>
      <c r="K9266">
        <f t="shared" si="870"/>
        <v>4</v>
      </c>
      <c r="L9266">
        <f t="shared" si="871"/>
        <v>3</v>
      </c>
      <c r="M9266">
        <f t="shared" si="872"/>
        <v>2022</v>
      </c>
      <c r="N9266">
        <f t="shared" si="869"/>
        <v>0</v>
      </c>
      <c r="O9266">
        <f t="shared" si="873"/>
        <v>0</v>
      </c>
      <c r="P9266">
        <f t="shared" si="874"/>
        <v>0</v>
      </c>
    </row>
    <row r="9267" spans="1:16" x14ac:dyDescent="0.3">
      <c r="A9267" s="56">
        <v>13085500</v>
      </c>
      <c r="B9267" s="57" t="s">
        <v>10</v>
      </c>
      <c r="C9267" s="58">
        <v>44655</v>
      </c>
      <c r="D9267" s="56">
        <v>0</v>
      </c>
      <c r="E9267" s="56">
        <v>0</v>
      </c>
      <c r="F9267" s="56">
        <v>0</v>
      </c>
      <c r="G9267" s="56">
        <v>0</v>
      </c>
      <c r="H9267" s="56">
        <v>0</v>
      </c>
      <c r="I9267" s="58">
        <v>44655</v>
      </c>
      <c r="J9267" s="56">
        <v>2022</v>
      </c>
      <c r="K9267">
        <f t="shared" si="870"/>
        <v>4</v>
      </c>
      <c r="L9267">
        <f t="shared" si="871"/>
        <v>4</v>
      </c>
      <c r="M9267">
        <f t="shared" si="872"/>
        <v>2022</v>
      </c>
      <c r="N9267">
        <f t="shared" si="869"/>
        <v>0</v>
      </c>
      <c r="O9267">
        <f t="shared" si="873"/>
        <v>0</v>
      </c>
      <c r="P9267">
        <f t="shared" si="874"/>
        <v>0</v>
      </c>
    </row>
    <row r="9268" spans="1:16" x14ac:dyDescent="0.3">
      <c r="A9268" s="56">
        <v>13085500</v>
      </c>
      <c r="B9268" s="57" t="s">
        <v>10</v>
      </c>
      <c r="C9268" s="58">
        <v>44656</v>
      </c>
      <c r="D9268" s="56">
        <v>0</v>
      </c>
      <c r="E9268" s="56">
        <v>0</v>
      </c>
      <c r="F9268" s="56">
        <v>0</v>
      </c>
      <c r="G9268" s="56">
        <v>0</v>
      </c>
      <c r="H9268" s="56">
        <v>0</v>
      </c>
      <c r="I9268" s="58">
        <v>44656</v>
      </c>
      <c r="J9268" s="56">
        <v>2022</v>
      </c>
      <c r="K9268">
        <f t="shared" si="870"/>
        <v>4</v>
      </c>
      <c r="L9268">
        <f t="shared" si="871"/>
        <v>5</v>
      </c>
      <c r="M9268">
        <f t="shared" si="872"/>
        <v>2022</v>
      </c>
      <c r="N9268">
        <f t="shared" si="869"/>
        <v>0</v>
      </c>
      <c r="O9268">
        <f t="shared" si="873"/>
        <v>0</v>
      </c>
      <c r="P9268">
        <f t="shared" si="874"/>
        <v>0</v>
      </c>
    </row>
    <row r="9269" spans="1:16" x14ac:dyDescent="0.3">
      <c r="A9269" s="56">
        <v>13085500</v>
      </c>
      <c r="B9269" s="57" t="s">
        <v>10</v>
      </c>
      <c r="C9269" s="58">
        <v>44657</v>
      </c>
      <c r="D9269" s="56">
        <v>0</v>
      </c>
      <c r="E9269" s="56">
        <v>0</v>
      </c>
      <c r="F9269" s="56">
        <v>0</v>
      </c>
      <c r="G9269" s="56">
        <v>0</v>
      </c>
      <c r="H9269" s="56">
        <v>0</v>
      </c>
      <c r="I9269" s="58">
        <v>44657</v>
      </c>
      <c r="J9269" s="56">
        <v>2022</v>
      </c>
      <c r="K9269">
        <f t="shared" si="870"/>
        <v>4</v>
      </c>
      <c r="L9269">
        <f t="shared" si="871"/>
        <v>6</v>
      </c>
      <c r="M9269">
        <f t="shared" si="872"/>
        <v>2022</v>
      </c>
      <c r="N9269">
        <f t="shared" si="869"/>
        <v>0</v>
      </c>
      <c r="O9269">
        <f t="shared" si="873"/>
        <v>0</v>
      </c>
      <c r="P9269">
        <f t="shared" si="874"/>
        <v>0</v>
      </c>
    </row>
    <row r="9270" spans="1:16" x14ac:dyDescent="0.3">
      <c r="A9270" s="56">
        <v>13085500</v>
      </c>
      <c r="B9270" s="57" t="s">
        <v>10</v>
      </c>
      <c r="C9270" s="58">
        <v>44658</v>
      </c>
      <c r="D9270" s="56">
        <v>0</v>
      </c>
      <c r="E9270" s="56">
        <v>0</v>
      </c>
      <c r="F9270" s="56">
        <v>0</v>
      </c>
      <c r="G9270" s="56">
        <v>0</v>
      </c>
      <c r="H9270" s="56">
        <v>0</v>
      </c>
      <c r="I9270" s="58">
        <v>44658</v>
      </c>
      <c r="J9270" s="56">
        <v>2022</v>
      </c>
      <c r="K9270">
        <f t="shared" si="870"/>
        <v>4</v>
      </c>
      <c r="L9270">
        <f t="shared" si="871"/>
        <v>7</v>
      </c>
      <c r="M9270">
        <f t="shared" si="872"/>
        <v>2022</v>
      </c>
      <c r="N9270">
        <f t="shared" si="869"/>
        <v>0</v>
      </c>
      <c r="O9270">
        <f t="shared" si="873"/>
        <v>0</v>
      </c>
      <c r="P9270">
        <f t="shared" si="874"/>
        <v>0</v>
      </c>
    </row>
    <row r="9271" spans="1:16" x14ac:dyDescent="0.3">
      <c r="A9271" s="56">
        <v>13085500</v>
      </c>
      <c r="B9271" s="57" t="s">
        <v>10</v>
      </c>
      <c r="C9271" s="58">
        <v>44659</v>
      </c>
      <c r="D9271" s="56">
        <v>0</v>
      </c>
      <c r="E9271" s="56">
        <v>0</v>
      </c>
      <c r="F9271" s="56">
        <v>0</v>
      </c>
      <c r="G9271" s="56">
        <v>0</v>
      </c>
      <c r="H9271" s="56">
        <v>0</v>
      </c>
      <c r="I9271" s="58">
        <v>44659</v>
      </c>
      <c r="J9271" s="56">
        <v>2022</v>
      </c>
      <c r="K9271">
        <f t="shared" si="870"/>
        <v>4</v>
      </c>
      <c r="L9271">
        <f t="shared" si="871"/>
        <v>8</v>
      </c>
      <c r="M9271">
        <f t="shared" si="872"/>
        <v>2022</v>
      </c>
      <c r="N9271">
        <f t="shared" si="869"/>
        <v>0</v>
      </c>
      <c r="O9271">
        <f t="shared" si="873"/>
        <v>0</v>
      </c>
      <c r="P9271">
        <f t="shared" si="874"/>
        <v>0</v>
      </c>
    </row>
    <row r="9272" spans="1:16" x14ac:dyDescent="0.3">
      <c r="A9272" s="56">
        <v>13085500</v>
      </c>
      <c r="B9272" s="57" t="s">
        <v>10</v>
      </c>
      <c r="C9272" s="58">
        <v>44660</v>
      </c>
      <c r="D9272" s="56">
        <v>0</v>
      </c>
      <c r="E9272" s="56">
        <v>0</v>
      </c>
      <c r="F9272" s="56">
        <v>0</v>
      </c>
      <c r="G9272" s="56">
        <v>0</v>
      </c>
      <c r="H9272" s="56">
        <v>0</v>
      </c>
      <c r="I9272" s="58">
        <v>44660</v>
      </c>
      <c r="J9272" s="56">
        <v>2022</v>
      </c>
      <c r="K9272">
        <f t="shared" si="870"/>
        <v>4</v>
      </c>
      <c r="L9272">
        <f t="shared" si="871"/>
        <v>9</v>
      </c>
      <c r="M9272">
        <f t="shared" si="872"/>
        <v>2022</v>
      </c>
      <c r="N9272">
        <f t="shared" si="869"/>
        <v>0</v>
      </c>
      <c r="O9272">
        <f t="shared" si="873"/>
        <v>0</v>
      </c>
      <c r="P9272">
        <f t="shared" si="874"/>
        <v>0</v>
      </c>
    </row>
    <row r="9273" spans="1:16" x14ac:dyDescent="0.3">
      <c r="A9273" s="56">
        <v>13085500</v>
      </c>
      <c r="B9273" s="57" t="s">
        <v>10</v>
      </c>
      <c r="C9273" s="58">
        <v>44661</v>
      </c>
      <c r="D9273" s="56">
        <v>0</v>
      </c>
      <c r="E9273" s="56">
        <v>0</v>
      </c>
      <c r="F9273" s="56">
        <v>0</v>
      </c>
      <c r="G9273" s="56">
        <v>0</v>
      </c>
      <c r="H9273" s="56">
        <v>0</v>
      </c>
      <c r="I9273" s="58">
        <v>44661</v>
      </c>
      <c r="J9273" s="56">
        <v>2022</v>
      </c>
      <c r="K9273">
        <f t="shared" si="870"/>
        <v>4</v>
      </c>
      <c r="L9273">
        <f t="shared" si="871"/>
        <v>10</v>
      </c>
      <c r="M9273">
        <f t="shared" si="872"/>
        <v>2022</v>
      </c>
      <c r="N9273">
        <f t="shared" si="869"/>
        <v>0</v>
      </c>
      <c r="O9273">
        <f t="shared" si="873"/>
        <v>0</v>
      </c>
      <c r="P9273">
        <f t="shared" si="874"/>
        <v>0</v>
      </c>
    </row>
    <row r="9274" spans="1:16" x14ac:dyDescent="0.3">
      <c r="A9274" s="56">
        <v>13085500</v>
      </c>
      <c r="B9274" s="57" t="s">
        <v>10</v>
      </c>
      <c r="C9274" s="58">
        <v>44662</v>
      </c>
      <c r="D9274" s="56">
        <v>0</v>
      </c>
      <c r="E9274" s="56">
        <v>0</v>
      </c>
      <c r="F9274" s="56">
        <v>0</v>
      </c>
      <c r="G9274" s="56">
        <v>0</v>
      </c>
      <c r="H9274" s="56">
        <v>0</v>
      </c>
      <c r="I9274" s="58">
        <v>44662</v>
      </c>
      <c r="J9274" s="56">
        <v>2022</v>
      </c>
      <c r="K9274">
        <f t="shared" si="870"/>
        <v>4</v>
      </c>
      <c r="L9274">
        <f t="shared" si="871"/>
        <v>11</v>
      </c>
      <c r="M9274">
        <f t="shared" si="872"/>
        <v>2022</v>
      </c>
      <c r="N9274">
        <f t="shared" si="869"/>
        <v>0</v>
      </c>
      <c r="O9274">
        <f t="shared" si="873"/>
        <v>0</v>
      </c>
      <c r="P9274">
        <f t="shared" si="874"/>
        <v>0</v>
      </c>
    </row>
    <row r="9275" spans="1:16" x14ac:dyDescent="0.3">
      <c r="A9275" s="56">
        <v>13085500</v>
      </c>
      <c r="B9275" s="57" t="s">
        <v>10</v>
      </c>
      <c r="C9275" s="58">
        <v>44663</v>
      </c>
      <c r="D9275" s="56">
        <v>0</v>
      </c>
      <c r="E9275" s="56">
        <v>0</v>
      </c>
      <c r="F9275" s="56">
        <v>0</v>
      </c>
      <c r="G9275" s="56">
        <v>0</v>
      </c>
      <c r="H9275" s="56">
        <v>0</v>
      </c>
      <c r="I9275" s="58">
        <v>44663</v>
      </c>
      <c r="J9275" s="56">
        <v>2022</v>
      </c>
      <c r="K9275">
        <f t="shared" si="870"/>
        <v>4</v>
      </c>
      <c r="L9275">
        <f t="shared" si="871"/>
        <v>12</v>
      </c>
      <c r="M9275">
        <f t="shared" si="872"/>
        <v>2022</v>
      </c>
      <c r="N9275">
        <f t="shared" si="869"/>
        <v>0</v>
      </c>
      <c r="O9275">
        <f t="shared" si="873"/>
        <v>0</v>
      </c>
      <c r="P9275">
        <f t="shared" si="874"/>
        <v>0</v>
      </c>
    </row>
    <row r="9276" spans="1:16" x14ac:dyDescent="0.3">
      <c r="A9276" s="56">
        <v>13085500</v>
      </c>
      <c r="B9276" s="57" t="s">
        <v>10</v>
      </c>
      <c r="C9276" s="58">
        <v>44664</v>
      </c>
      <c r="D9276" s="56">
        <v>0</v>
      </c>
      <c r="E9276" s="56">
        <v>0</v>
      </c>
      <c r="F9276" s="56">
        <v>0</v>
      </c>
      <c r="G9276" s="56">
        <v>0</v>
      </c>
      <c r="H9276" s="56">
        <v>0</v>
      </c>
      <c r="I9276" s="58">
        <v>44664</v>
      </c>
      <c r="J9276" s="56">
        <v>2022</v>
      </c>
      <c r="K9276">
        <f t="shared" si="870"/>
        <v>4</v>
      </c>
      <c r="L9276">
        <f t="shared" si="871"/>
        <v>13</v>
      </c>
      <c r="M9276">
        <f t="shared" si="872"/>
        <v>2022</v>
      </c>
      <c r="N9276">
        <f t="shared" si="869"/>
        <v>0</v>
      </c>
      <c r="O9276">
        <f t="shared" si="873"/>
        <v>0</v>
      </c>
      <c r="P9276">
        <f t="shared" si="874"/>
        <v>0</v>
      </c>
    </row>
    <row r="9277" spans="1:16" x14ac:dyDescent="0.3">
      <c r="A9277" s="56">
        <v>13085500</v>
      </c>
      <c r="B9277" s="57" t="s">
        <v>10</v>
      </c>
      <c r="C9277" s="58">
        <v>44665</v>
      </c>
      <c r="D9277" s="56">
        <v>0</v>
      </c>
      <c r="E9277" s="56">
        <v>0</v>
      </c>
      <c r="F9277" s="56">
        <v>0</v>
      </c>
      <c r="G9277" s="56">
        <v>0</v>
      </c>
      <c r="H9277" s="56">
        <v>0</v>
      </c>
      <c r="I9277" s="58">
        <v>44665</v>
      </c>
      <c r="J9277" s="56">
        <v>2022</v>
      </c>
      <c r="K9277">
        <f t="shared" si="870"/>
        <v>4</v>
      </c>
      <c r="L9277">
        <f t="shared" si="871"/>
        <v>14</v>
      </c>
      <c r="M9277">
        <f t="shared" si="872"/>
        <v>2022</v>
      </c>
      <c r="N9277">
        <f t="shared" si="869"/>
        <v>0</v>
      </c>
      <c r="O9277">
        <f t="shared" si="873"/>
        <v>0</v>
      </c>
      <c r="P9277">
        <f t="shared" si="874"/>
        <v>0</v>
      </c>
    </row>
    <row r="9278" spans="1:16" x14ac:dyDescent="0.3">
      <c r="A9278" s="56">
        <v>13085500</v>
      </c>
      <c r="B9278" s="57" t="s">
        <v>10</v>
      </c>
      <c r="C9278" s="58">
        <v>44666</v>
      </c>
      <c r="D9278" s="56">
        <v>0</v>
      </c>
      <c r="E9278" s="56">
        <v>0</v>
      </c>
      <c r="F9278" s="56">
        <v>0</v>
      </c>
      <c r="G9278" s="56">
        <v>0</v>
      </c>
      <c r="H9278" s="56">
        <v>0</v>
      </c>
      <c r="I9278" s="58">
        <v>44666</v>
      </c>
      <c r="J9278" s="56">
        <v>2022</v>
      </c>
      <c r="K9278">
        <f t="shared" si="870"/>
        <v>4</v>
      </c>
      <c r="L9278">
        <f t="shared" si="871"/>
        <v>15</v>
      </c>
      <c r="M9278">
        <f t="shared" si="872"/>
        <v>2022</v>
      </c>
      <c r="N9278">
        <f t="shared" si="869"/>
        <v>0</v>
      </c>
      <c r="O9278">
        <f t="shared" si="873"/>
        <v>0</v>
      </c>
      <c r="P9278">
        <f t="shared" si="874"/>
        <v>0</v>
      </c>
    </row>
    <row r="9279" spans="1:16" x14ac:dyDescent="0.3">
      <c r="A9279" s="56">
        <v>13085500</v>
      </c>
      <c r="B9279" s="57" t="s">
        <v>10</v>
      </c>
      <c r="C9279" s="58">
        <v>44667</v>
      </c>
      <c r="D9279" s="56">
        <v>0</v>
      </c>
      <c r="E9279" s="56">
        <v>0</v>
      </c>
      <c r="F9279" s="56">
        <v>0</v>
      </c>
      <c r="G9279" s="56">
        <v>0</v>
      </c>
      <c r="H9279" s="56">
        <v>0</v>
      </c>
      <c r="I9279" s="58">
        <v>44667</v>
      </c>
      <c r="J9279" s="56">
        <v>2022</v>
      </c>
      <c r="K9279">
        <f t="shared" si="870"/>
        <v>4</v>
      </c>
      <c r="L9279">
        <f t="shared" si="871"/>
        <v>16</v>
      </c>
      <c r="M9279">
        <f t="shared" si="872"/>
        <v>2022</v>
      </c>
      <c r="N9279">
        <f t="shared" si="869"/>
        <v>0</v>
      </c>
      <c r="O9279">
        <f t="shared" si="873"/>
        <v>0</v>
      </c>
      <c r="P9279">
        <f t="shared" si="874"/>
        <v>0</v>
      </c>
    </row>
    <row r="9280" spans="1:16" x14ac:dyDescent="0.3">
      <c r="A9280" s="56">
        <v>13085500</v>
      </c>
      <c r="B9280" s="57" t="s">
        <v>10</v>
      </c>
      <c r="C9280" s="58">
        <v>44668</v>
      </c>
      <c r="D9280" s="56">
        <v>0</v>
      </c>
      <c r="E9280" s="56">
        <v>0</v>
      </c>
      <c r="F9280" s="56">
        <v>0</v>
      </c>
      <c r="G9280" s="56">
        <v>0</v>
      </c>
      <c r="H9280" s="56">
        <v>0</v>
      </c>
      <c r="I9280" s="58">
        <v>44668</v>
      </c>
      <c r="J9280" s="56">
        <v>2022</v>
      </c>
      <c r="K9280">
        <f t="shared" si="870"/>
        <v>4</v>
      </c>
      <c r="L9280">
        <f t="shared" si="871"/>
        <v>17</v>
      </c>
      <c r="M9280">
        <f t="shared" si="872"/>
        <v>2022</v>
      </c>
      <c r="N9280">
        <f t="shared" si="869"/>
        <v>0</v>
      </c>
      <c r="O9280">
        <f t="shared" si="873"/>
        <v>0</v>
      </c>
      <c r="P9280">
        <f t="shared" si="874"/>
        <v>0</v>
      </c>
    </row>
    <row r="9281" spans="1:16" x14ac:dyDescent="0.3">
      <c r="A9281" s="56">
        <v>13085500</v>
      </c>
      <c r="B9281" s="57" t="s">
        <v>10</v>
      </c>
      <c r="C9281" s="58">
        <v>44669</v>
      </c>
      <c r="D9281" s="56">
        <v>0</v>
      </c>
      <c r="E9281" s="56">
        <v>0</v>
      </c>
      <c r="F9281" s="56">
        <v>0</v>
      </c>
      <c r="G9281" s="56">
        <v>0</v>
      </c>
      <c r="H9281" s="56">
        <v>0</v>
      </c>
      <c r="I9281" s="58">
        <v>44669</v>
      </c>
      <c r="J9281" s="56">
        <v>2022</v>
      </c>
      <c r="K9281">
        <f t="shared" si="870"/>
        <v>4</v>
      </c>
      <c r="L9281">
        <f t="shared" si="871"/>
        <v>18</v>
      </c>
      <c r="M9281">
        <f t="shared" si="872"/>
        <v>2022</v>
      </c>
      <c r="N9281">
        <f t="shared" si="869"/>
        <v>0</v>
      </c>
      <c r="O9281">
        <f t="shared" si="873"/>
        <v>0</v>
      </c>
      <c r="P9281">
        <f t="shared" si="874"/>
        <v>0</v>
      </c>
    </row>
    <row r="9282" spans="1:16" x14ac:dyDescent="0.3">
      <c r="A9282" s="56">
        <v>13085500</v>
      </c>
      <c r="B9282" s="57" t="s">
        <v>10</v>
      </c>
      <c r="C9282" s="58">
        <v>44670</v>
      </c>
      <c r="D9282" s="56">
        <v>4.0999999999999996</v>
      </c>
      <c r="E9282" s="56">
        <v>8.1999999999999993</v>
      </c>
      <c r="F9282" s="56">
        <v>4.0999999999999996</v>
      </c>
      <c r="G9282" s="56">
        <v>8.1999999999999993</v>
      </c>
      <c r="H9282" s="56">
        <v>-8.1999999999999993</v>
      </c>
      <c r="I9282" s="58">
        <v>44670</v>
      </c>
      <c r="J9282" s="56">
        <v>2022</v>
      </c>
      <c r="K9282">
        <f t="shared" si="870"/>
        <v>4</v>
      </c>
      <c r="L9282">
        <f t="shared" si="871"/>
        <v>19</v>
      </c>
      <c r="M9282">
        <f t="shared" si="872"/>
        <v>2022</v>
      </c>
      <c r="N9282">
        <f t="shared" si="869"/>
        <v>8.1323499999999989</v>
      </c>
      <c r="O9282">
        <f t="shared" si="873"/>
        <v>8.1323499999999989</v>
      </c>
      <c r="P9282">
        <f t="shared" si="874"/>
        <v>0</v>
      </c>
    </row>
    <row r="9283" spans="1:16" x14ac:dyDescent="0.3">
      <c r="A9283" s="56">
        <v>13085500</v>
      </c>
      <c r="B9283" s="57" t="s">
        <v>10</v>
      </c>
      <c r="C9283" s="58">
        <v>44671</v>
      </c>
      <c r="D9283" s="56">
        <v>2.5</v>
      </c>
      <c r="E9283" s="56">
        <v>13.2</v>
      </c>
      <c r="F9283" s="56">
        <v>2.5</v>
      </c>
      <c r="G9283" s="56">
        <v>13</v>
      </c>
      <c r="H9283" s="56">
        <v>-13.2</v>
      </c>
      <c r="I9283" s="58">
        <v>44671</v>
      </c>
      <c r="J9283" s="56">
        <v>2022</v>
      </c>
      <c r="K9283">
        <f t="shared" si="870"/>
        <v>4</v>
      </c>
      <c r="L9283">
        <f t="shared" si="871"/>
        <v>20</v>
      </c>
      <c r="M9283">
        <f t="shared" si="872"/>
        <v>2022</v>
      </c>
      <c r="N9283">
        <f t="shared" ref="N9283:N9346" si="875">D9283*1.9835</f>
        <v>4.9587500000000002</v>
      </c>
      <c r="O9283">
        <f t="shared" si="873"/>
        <v>4.9587500000000002</v>
      </c>
      <c r="P9283">
        <f t="shared" si="874"/>
        <v>0</v>
      </c>
    </row>
    <row r="9284" spans="1:16" x14ac:dyDescent="0.3">
      <c r="A9284" s="56">
        <v>13085500</v>
      </c>
      <c r="B9284" s="57" t="s">
        <v>10</v>
      </c>
      <c r="C9284" s="58">
        <v>44672</v>
      </c>
      <c r="D9284" s="56">
        <v>40</v>
      </c>
      <c r="E9284" s="56">
        <v>93.4</v>
      </c>
      <c r="F9284" s="56">
        <v>40</v>
      </c>
      <c r="G9284" s="56">
        <v>93</v>
      </c>
      <c r="H9284" s="56">
        <v>-93.4</v>
      </c>
      <c r="I9284" s="58">
        <v>44672</v>
      </c>
      <c r="J9284" s="56">
        <v>2022</v>
      </c>
      <c r="K9284">
        <f t="shared" si="870"/>
        <v>4</v>
      </c>
      <c r="L9284">
        <f t="shared" si="871"/>
        <v>21</v>
      </c>
      <c r="M9284">
        <f t="shared" si="872"/>
        <v>2022</v>
      </c>
      <c r="N9284">
        <f t="shared" si="875"/>
        <v>79.34</v>
      </c>
      <c r="O9284">
        <f t="shared" si="873"/>
        <v>79.34</v>
      </c>
      <c r="P9284">
        <f t="shared" si="874"/>
        <v>0</v>
      </c>
    </row>
    <row r="9285" spans="1:16" x14ac:dyDescent="0.3">
      <c r="A9285" s="56">
        <v>13085500</v>
      </c>
      <c r="B9285" s="57" t="s">
        <v>10</v>
      </c>
      <c r="C9285" s="58">
        <v>44673</v>
      </c>
      <c r="D9285" s="56">
        <v>34</v>
      </c>
      <c r="E9285" s="56">
        <v>161.19999999999999</v>
      </c>
      <c r="F9285" s="56">
        <v>34</v>
      </c>
      <c r="G9285" s="56">
        <v>161</v>
      </c>
      <c r="H9285" s="56">
        <v>-161.19999999999999</v>
      </c>
      <c r="I9285" s="58">
        <v>44673</v>
      </c>
      <c r="J9285" s="56">
        <v>2022</v>
      </c>
      <c r="K9285">
        <f t="shared" si="870"/>
        <v>4</v>
      </c>
      <c r="L9285">
        <f t="shared" si="871"/>
        <v>22</v>
      </c>
      <c r="M9285">
        <f t="shared" si="872"/>
        <v>2022</v>
      </c>
      <c r="N9285">
        <f t="shared" si="875"/>
        <v>67.439000000000007</v>
      </c>
      <c r="O9285">
        <f t="shared" si="873"/>
        <v>67.439000000000007</v>
      </c>
      <c r="P9285">
        <f t="shared" si="874"/>
        <v>0</v>
      </c>
    </row>
    <row r="9286" spans="1:16" x14ac:dyDescent="0.3">
      <c r="A9286" s="56">
        <v>13085500</v>
      </c>
      <c r="B9286" s="57" t="s">
        <v>10</v>
      </c>
      <c r="C9286" s="58">
        <v>44674</v>
      </c>
      <c r="D9286" s="56">
        <v>31</v>
      </c>
      <c r="E9286" s="56">
        <v>222.1</v>
      </c>
      <c r="F9286" s="56">
        <v>31</v>
      </c>
      <c r="G9286" s="56">
        <v>222</v>
      </c>
      <c r="H9286" s="56">
        <v>-222.1</v>
      </c>
      <c r="I9286" s="58">
        <v>44674</v>
      </c>
      <c r="J9286" s="56">
        <v>2022</v>
      </c>
      <c r="K9286">
        <f t="shared" si="870"/>
        <v>4</v>
      </c>
      <c r="L9286">
        <f t="shared" si="871"/>
        <v>23</v>
      </c>
      <c r="M9286">
        <f t="shared" si="872"/>
        <v>2022</v>
      </c>
      <c r="N9286">
        <f t="shared" si="875"/>
        <v>61.488500000000002</v>
      </c>
      <c r="O9286">
        <f t="shared" si="873"/>
        <v>61.488500000000002</v>
      </c>
      <c r="P9286">
        <f t="shared" si="874"/>
        <v>0</v>
      </c>
    </row>
    <row r="9287" spans="1:16" x14ac:dyDescent="0.3">
      <c r="A9287" s="56">
        <v>13085500</v>
      </c>
      <c r="B9287" s="57" t="s">
        <v>10</v>
      </c>
      <c r="C9287" s="58">
        <v>44675</v>
      </c>
      <c r="D9287" s="56">
        <v>31</v>
      </c>
      <c r="E9287" s="56">
        <v>283.60000000000002</v>
      </c>
      <c r="F9287" s="56">
        <v>31</v>
      </c>
      <c r="G9287" s="56">
        <v>284</v>
      </c>
      <c r="H9287" s="56">
        <v>-283.60000000000002</v>
      </c>
      <c r="I9287" s="58">
        <v>44675</v>
      </c>
      <c r="J9287" s="56">
        <v>2022</v>
      </c>
      <c r="K9287">
        <f t="shared" si="870"/>
        <v>4</v>
      </c>
      <c r="L9287">
        <f t="shared" si="871"/>
        <v>24</v>
      </c>
      <c r="M9287">
        <f t="shared" si="872"/>
        <v>2022</v>
      </c>
      <c r="N9287">
        <f t="shared" si="875"/>
        <v>61.488500000000002</v>
      </c>
      <c r="O9287">
        <f t="shared" si="873"/>
        <v>61.488500000000002</v>
      </c>
      <c r="P9287">
        <f t="shared" si="874"/>
        <v>0</v>
      </c>
    </row>
    <row r="9288" spans="1:16" x14ac:dyDescent="0.3">
      <c r="A9288" s="56">
        <v>13085500</v>
      </c>
      <c r="B9288" s="57" t="s">
        <v>10</v>
      </c>
      <c r="C9288" s="58">
        <v>44676</v>
      </c>
      <c r="D9288" s="56">
        <v>39</v>
      </c>
      <c r="E9288" s="56">
        <v>361.6</v>
      </c>
      <c r="F9288" s="56">
        <v>39</v>
      </c>
      <c r="G9288" s="56">
        <v>362</v>
      </c>
      <c r="H9288" s="56">
        <v>-361.6</v>
      </c>
      <c r="I9288" s="58">
        <v>44676</v>
      </c>
      <c r="J9288" s="56">
        <v>2022</v>
      </c>
      <c r="K9288">
        <f t="shared" si="870"/>
        <v>4</v>
      </c>
      <c r="L9288">
        <f t="shared" si="871"/>
        <v>25</v>
      </c>
      <c r="M9288">
        <f t="shared" si="872"/>
        <v>2022</v>
      </c>
      <c r="N9288">
        <f t="shared" si="875"/>
        <v>77.356499999999997</v>
      </c>
      <c r="O9288">
        <f t="shared" si="873"/>
        <v>77.356499999999997</v>
      </c>
      <c r="P9288">
        <f t="shared" si="874"/>
        <v>0</v>
      </c>
    </row>
    <row r="9289" spans="1:16" x14ac:dyDescent="0.3">
      <c r="A9289" s="56">
        <v>13085500</v>
      </c>
      <c r="B9289" s="57" t="s">
        <v>10</v>
      </c>
      <c r="C9289" s="58">
        <v>44677</v>
      </c>
      <c r="D9289" s="56">
        <v>58</v>
      </c>
      <c r="E9289" s="56">
        <v>476.9</v>
      </c>
      <c r="F9289" s="56">
        <v>58</v>
      </c>
      <c r="G9289" s="56">
        <v>477</v>
      </c>
      <c r="H9289" s="56">
        <v>-476.9</v>
      </c>
      <c r="I9289" s="58">
        <v>44677</v>
      </c>
      <c r="J9289" s="56">
        <v>2022</v>
      </c>
      <c r="K9289">
        <f t="shared" si="870"/>
        <v>4</v>
      </c>
      <c r="L9289">
        <f t="shared" si="871"/>
        <v>26</v>
      </c>
      <c r="M9289">
        <f t="shared" si="872"/>
        <v>2022</v>
      </c>
      <c r="N9289">
        <f t="shared" si="875"/>
        <v>115.04300000000001</v>
      </c>
      <c r="O9289">
        <f t="shared" si="873"/>
        <v>115.04300000000001</v>
      </c>
      <c r="P9289">
        <f t="shared" si="874"/>
        <v>0</v>
      </c>
    </row>
    <row r="9290" spans="1:16" x14ac:dyDescent="0.3">
      <c r="A9290" s="56">
        <v>13085500</v>
      </c>
      <c r="B9290" s="57" t="s">
        <v>10</v>
      </c>
      <c r="C9290" s="58">
        <v>44678</v>
      </c>
      <c r="D9290" s="56">
        <v>82</v>
      </c>
      <c r="E9290" s="56">
        <v>638.5</v>
      </c>
      <c r="F9290" s="56">
        <v>82</v>
      </c>
      <c r="G9290" s="56">
        <v>639</v>
      </c>
      <c r="H9290" s="56">
        <v>-638.5</v>
      </c>
      <c r="I9290" s="58">
        <v>44678</v>
      </c>
      <c r="J9290" s="56">
        <v>2022</v>
      </c>
      <c r="K9290">
        <f t="shared" si="870"/>
        <v>4</v>
      </c>
      <c r="L9290">
        <f t="shared" si="871"/>
        <v>27</v>
      </c>
      <c r="M9290">
        <f t="shared" si="872"/>
        <v>2022</v>
      </c>
      <c r="N9290">
        <f t="shared" si="875"/>
        <v>162.64699999999999</v>
      </c>
      <c r="O9290">
        <f t="shared" si="873"/>
        <v>162.64699999999999</v>
      </c>
      <c r="P9290">
        <f t="shared" si="874"/>
        <v>0</v>
      </c>
    </row>
    <row r="9291" spans="1:16" x14ac:dyDescent="0.3">
      <c r="A9291" s="56">
        <v>13085500</v>
      </c>
      <c r="B9291" s="57" t="s">
        <v>10</v>
      </c>
      <c r="C9291" s="58">
        <v>44679</v>
      </c>
      <c r="D9291" s="56">
        <v>89</v>
      </c>
      <c r="E9291" s="56">
        <v>814.9</v>
      </c>
      <c r="F9291" s="56">
        <v>89</v>
      </c>
      <c r="G9291" s="56">
        <v>815</v>
      </c>
      <c r="H9291" s="56">
        <v>-814.9</v>
      </c>
      <c r="I9291" s="58">
        <v>44679</v>
      </c>
      <c r="J9291" s="56">
        <v>2022</v>
      </c>
      <c r="K9291">
        <f t="shared" si="870"/>
        <v>4</v>
      </c>
      <c r="L9291">
        <f t="shared" si="871"/>
        <v>28</v>
      </c>
      <c r="M9291">
        <f t="shared" si="872"/>
        <v>2022</v>
      </c>
      <c r="N9291">
        <f t="shared" si="875"/>
        <v>176.53149999999999</v>
      </c>
      <c r="O9291">
        <f t="shared" si="873"/>
        <v>176.53149999999999</v>
      </c>
      <c r="P9291">
        <f t="shared" si="874"/>
        <v>0</v>
      </c>
    </row>
    <row r="9292" spans="1:16" x14ac:dyDescent="0.3">
      <c r="A9292" s="56">
        <v>13085500</v>
      </c>
      <c r="B9292" s="57" t="s">
        <v>10</v>
      </c>
      <c r="C9292" s="58">
        <v>44680</v>
      </c>
      <c r="D9292" s="56">
        <v>80</v>
      </c>
      <c r="E9292" s="56">
        <v>972.8</v>
      </c>
      <c r="F9292" s="56">
        <v>80</v>
      </c>
      <c r="G9292" s="56">
        <v>973</v>
      </c>
      <c r="H9292" s="56">
        <v>-972.8</v>
      </c>
      <c r="I9292" s="58">
        <v>44680</v>
      </c>
      <c r="J9292" s="56">
        <v>2022</v>
      </c>
      <c r="K9292">
        <f t="shared" si="870"/>
        <v>4</v>
      </c>
      <c r="L9292">
        <f t="shared" si="871"/>
        <v>29</v>
      </c>
      <c r="M9292">
        <f t="shared" si="872"/>
        <v>2022</v>
      </c>
      <c r="N9292">
        <f t="shared" si="875"/>
        <v>158.68</v>
      </c>
      <c r="O9292">
        <f t="shared" si="873"/>
        <v>158.68</v>
      </c>
      <c r="P9292">
        <f t="shared" si="874"/>
        <v>0</v>
      </c>
    </row>
    <row r="9293" spans="1:16" x14ac:dyDescent="0.3">
      <c r="A9293" s="56">
        <v>13085500</v>
      </c>
      <c r="B9293" s="57" t="s">
        <v>10</v>
      </c>
      <c r="C9293" s="58">
        <v>44681</v>
      </c>
      <c r="D9293" s="56">
        <v>93</v>
      </c>
      <c r="E9293" s="56">
        <v>1156.3</v>
      </c>
      <c r="F9293" s="56">
        <v>93</v>
      </c>
      <c r="G9293" s="56">
        <v>1156</v>
      </c>
      <c r="H9293" s="56">
        <v>-1156.3</v>
      </c>
      <c r="I9293" s="58">
        <v>44681</v>
      </c>
      <c r="J9293" s="56">
        <v>2022</v>
      </c>
      <c r="K9293">
        <f t="shared" si="870"/>
        <v>4</v>
      </c>
      <c r="L9293">
        <f t="shared" si="871"/>
        <v>30</v>
      </c>
      <c r="M9293">
        <f t="shared" si="872"/>
        <v>2022</v>
      </c>
      <c r="N9293">
        <f t="shared" si="875"/>
        <v>184.46549999999999</v>
      </c>
      <c r="O9293">
        <f t="shared" si="873"/>
        <v>184.46549999999999</v>
      </c>
      <c r="P9293">
        <f t="shared" si="874"/>
        <v>0</v>
      </c>
    </row>
    <row r="9294" spans="1:16" x14ac:dyDescent="0.3">
      <c r="A9294" s="56">
        <v>13085500</v>
      </c>
      <c r="B9294" s="57" t="s">
        <v>10</v>
      </c>
      <c r="C9294" s="58">
        <v>44682</v>
      </c>
      <c r="D9294" s="56">
        <v>95</v>
      </c>
      <c r="E9294" s="56">
        <v>1345.4</v>
      </c>
      <c r="F9294" s="56">
        <v>95</v>
      </c>
      <c r="G9294" s="56">
        <v>1345</v>
      </c>
      <c r="H9294" s="56">
        <v>-1345.4</v>
      </c>
      <c r="I9294" s="58">
        <v>44682</v>
      </c>
      <c r="J9294" s="56">
        <v>2022</v>
      </c>
      <c r="K9294">
        <f t="shared" si="870"/>
        <v>5</v>
      </c>
      <c r="L9294">
        <f t="shared" si="871"/>
        <v>1</v>
      </c>
      <c r="M9294">
        <f t="shared" si="872"/>
        <v>2022</v>
      </c>
      <c r="N9294">
        <f t="shared" si="875"/>
        <v>188.4325</v>
      </c>
      <c r="O9294">
        <f t="shared" si="873"/>
        <v>188.4325</v>
      </c>
      <c r="P9294">
        <f t="shared" si="874"/>
        <v>0</v>
      </c>
    </row>
    <row r="9295" spans="1:16" x14ac:dyDescent="0.3">
      <c r="A9295" s="56">
        <v>13085500</v>
      </c>
      <c r="B9295" s="57" t="s">
        <v>10</v>
      </c>
      <c r="C9295" s="58">
        <v>44683</v>
      </c>
      <c r="D9295" s="56">
        <v>97</v>
      </c>
      <c r="E9295" s="56">
        <v>1537.1</v>
      </c>
      <c r="F9295" s="56">
        <v>97</v>
      </c>
      <c r="G9295" s="56">
        <v>1537</v>
      </c>
      <c r="H9295" s="56">
        <v>-1537.1</v>
      </c>
      <c r="I9295" s="58">
        <v>44683</v>
      </c>
      <c r="J9295" s="56">
        <v>2022</v>
      </c>
      <c r="K9295">
        <f t="shared" si="870"/>
        <v>5</v>
      </c>
      <c r="L9295">
        <f t="shared" si="871"/>
        <v>2</v>
      </c>
      <c r="M9295">
        <f t="shared" si="872"/>
        <v>2022</v>
      </c>
      <c r="N9295">
        <f t="shared" si="875"/>
        <v>192.39950000000002</v>
      </c>
      <c r="O9295">
        <f t="shared" si="873"/>
        <v>192.39950000000002</v>
      </c>
      <c r="P9295">
        <f t="shared" si="874"/>
        <v>0</v>
      </c>
    </row>
    <row r="9296" spans="1:16" x14ac:dyDescent="0.3">
      <c r="A9296" s="56">
        <v>13085500</v>
      </c>
      <c r="B9296" s="57" t="s">
        <v>10</v>
      </c>
      <c r="C9296" s="58">
        <v>44684</v>
      </c>
      <c r="D9296" s="56">
        <v>82</v>
      </c>
      <c r="E9296" s="56">
        <v>1700.2</v>
      </c>
      <c r="F9296" s="56">
        <v>82</v>
      </c>
      <c r="G9296" s="56">
        <v>1700</v>
      </c>
      <c r="H9296" s="56">
        <v>-1700.2</v>
      </c>
      <c r="I9296" s="58">
        <v>44684</v>
      </c>
      <c r="J9296" s="56">
        <v>2022</v>
      </c>
      <c r="K9296">
        <f t="shared" si="870"/>
        <v>5</v>
      </c>
      <c r="L9296">
        <f t="shared" si="871"/>
        <v>3</v>
      </c>
      <c r="M9296">
        <f t="shared" si="872"/>
        <v>2022</v>
      </c>
      <c r="N9296">
        <f t="shared" si="875"/>
        <v>162.64699999999999</v>
      </c>
      <c r="O9296">
        <f t="shared" si="873"/>
        <v>162.64699999999999</v>
      </c>
      <c r="P9296">
        <f t="shared" si="874"/>
        <v>0</v>
      </c>
    </row>
    <row r="9297" spans="1:16" x14ac:dyDescent="0.3">
      <c r="A9297" s="56">
        <v>13085500</v>
      </c>
      <c r="B9297" s="57" t="s">
        <v>10</v>
      </c>
      <c r="C9297" s="58">
        <v>44685</v>
      </c>
      <c r="D9297" s="56">
        <v>70</v>
      </c>
      <c r="E9297" s="56">
        <v>1838.6</v>
      </c>
      <c r="F9297" s="56">
        <v>70</v>
      </c>
      <c r="G9297" s="56">
        <v>1839</v>
      </c>
      <c r="H9297" s="56">
        <v>-1838.6</v>
      </c>
      <c r="I9297" s="58">
        <v>44685</v>
      </c>
      <c r="J9297" s="56">
        <v>2022</v>
      </c>
      <c r="K9297">
        <f t="shared" si="870"/>
        <v>5</v>
      </c>
      <c r="L9297">
        <f t="shared" si="871"/>
        <v>4</v>
      </c>
      <c r="M9297">
        <f t="shared" si="872"/>
        <v>2022</v>
      </c>
      <c r="N9297">
        <f t="shared" si="875"/>
        <v>138.845</v>
      </c>
      <c r="O9297">
        <f t="shared" si="873"/>
        <v>138.845</v>
      </c>
      <c r="P9297">
        <f t="shared" si="874"/>
        <v>0</v>
      </c>
    </row>
    <row r="9298" spans="1:16" x14ac:dyDescent="0.3">
      <c r="A9298" s="56">
        <v>13085500</v>
      </c>
      <c r="B9298" s="57" t="s">
        <v>10</v>
      </c>
      <c r="C9298" s="58">
        <v>44686</v>
      </c>
      <c r="D9298" s="56">
        <v>74</v>
      </c>
      <c r="E9298" s="56">
        <v>1986.2</v>
      </c>
      <c r="F9298" s="56">
        <v>74</v>
      </c>
      <c r="G9298" s="56">
        <v>1986</v>
      </c>
      <c r="H9298" s="56">
        <v>-1986.2</v>
      </c>
      <c r="I9298" s="58">
        <v>44686</v>
      </c>
      <c r="J9298" s="56">
        <v>2022</v>
      </c>
      <c r="K9298">
        <f t="shared" si="870"/>
        <v>5</v>
      </c>
      <c r="L9298">
        <f t="shared" si="871"/>
        <v>5</v>
      </c>
      <c r="M9298">
        <f t="shared" si="872"/>
        <v>2022</v>
      </c>
      <c r="N9298">
        <f t="shared" si="875"/>
        <v>146.779</v>
      </c>
      <c r="O9298">
        <f t="shared" si="873"/>
        <v>146.779</v>
      </c>
      <c r="P9298">
        <f t="shared" si="874"/>
        <v>0</v>
      </c>
    </row>
    <row r="9299" spans="1:16" x14ac:dyDescent="0.3">
      <c r="A9299" s="56">
        <v>13085500</v>
      </c>
      <c r="B9299" s="57" t="s">
        <v>10</v>
      </c>
      <c r="C9299" s="58">
        <v>44687</v>
      </c>
      <c r="D9299" s="56">
        <v>77</v>
      </c>
      <c r="E9299" s="56">
        <v>2139</v>
      </c>
      <c r="F9299" s="56">
        <v>77</v>
      </c>
      <c r="G9299" s="56">
        <v>2139</v>
      </c>
      <c r="H9299" s="56">
        <v>-2139</v>
      </c>
      <c r="I9299" s="58">
        <v>44687</v>
      </c>
      <c r="J9299" s="56">
        <v>2022</v>
      </c>
      <c r="K9299">
        <f t="shared" si="870"/>
        <v>5</v>
      </c>
      <c r="L9299">
        <f t="shared" si="871"/>
        <v>6</v>
      </c>
      <c r="M9299">
        <f t="shared" si="872"/>
        <v>2022</v>
      </c>
      <c r="N9299">
        <f t="shared" si="875"/>
        <v>152.7295</v>
      </c>
      <c r="O9299">
        <f t="shared" si="873"/>
        <v>152.7295</v>
      </c>
      <c r="P9299">
        <f t="shared" si="874"/>
        <v>0</v>
      </c>
    </row>
    <row r="9300" spans="1:16" x14ac:dyDescent="0.3">
      <c r="A9300" s="56">
        <v>13085500</v>
      </c>
      <c r="B9300" s="57" t="s">
        <v>10</v>
      </c>
      <c r="C9300" s="58">
        <v>44688</v>
      </c>
      <c r="D9300" s="56">
        <v>74</v>
      </c>
      <c r="E9300" s="56">
        <v>2285.8000000000002</v>
      </c>
      <c r="F9300" s="56">
        <v>74</v>
      </c>
      <c r="G9300" s="56">
        <v>2286</v>
      </c>
      <c r="H9300" s="56">
        <v>-2285.8000000000002</v>
      </c>
      <c r="I9300" s="58">
        <v>44688</v>
      </c>
      <c r="J9300" s="56">
        <v>2022</v>
      </c>
      <c r="K9300">
        <f t="shared" si="870"/>
        <v>5</v>
      </c>
      <c r="L9300">
        <f t="shared" si="871"/>
        <v>7</v>
      </c>
      <c r="M9300">
        <f t="shared" si="872"/>
        <v>2022</v>
      </c>
      <c r="N9300">
        <f t="shared" si="875"/>
        <v>146.779</v>
      </c>
      <c r="O9300">
        <f t="shared" si="873"/>
        <v>146.779</v>
      </c>
      <c r="P9300">
        <f t="shared" si="874"/>
        <v>0</v>
      </c>
    </row>
    <row r="9301" spans="1:16" x14ac:dyDescent="0.3">
      <c r="A9301" s="56">
        <v>13085500</v>
      </c>
      <c r="B9301" s="57" t="s">
        <v>10</v>
      </c>
      <c r="C9301" s="58">
        <v>44689</v>
      </c>
      <c r="D9301" s="56">
        <v>71</v>
      </c>
      <c r="E9301" s="56">
        <v>2426.8000000000002</v>
      </c>
      <c r="F9301" s="56">
        <v>71</v>
      </c>
      <c r="G9301" s="56">
        <v>2427</v>
      </c>
      <c r="H9301" s="56">
        <v>-2426.8000000000002</v>
      </c>
      <c r="I9301" s="58">
        <v>44689</v>
      </c>
      <c r="J9301" s="56">
        <v>2022</v>
      </c>
      <c r="K9301">
        <f t="shared" si="870"/>
        <v>5</v>
      </c>
      <c r="L9301">
        <f t="shared" si="871"/>
        <v>8</v>
      </c>
      <c r="M9301">
        <f t="shared" si="872"/>
        <v>2022</v>
      </c>
      <c r="N9301">
        <f t="shared" si="875"/>
        <v>140.82849999999999</v>
      </c>
      <c r="O9301">
        <f t="shared" si="873"/>
        <v>140.82849999999999</v>
      </c>
      <c r="P9301">
        <f t="shared" si="874"/>
        <v>0</v>
      </c>
    </row>
    <row r="9302" spans="1:16" x14ac:dyDescent="0.3">
      <c r="A9302" s="56">
        <v>13085500</v>
      </c>
      <c r="B9302" s="57" t="s">
        <v>10</v>
      </c>
      <c r="C9302" s="58">
        <v>44690</v>
      </c>
      <c r="D9302" s="56">
        <v>74</v>
      </c>
      <c r="E9302" s="56">
        <v>2574.1999999999998</v>
      </c>
      <c r="F9302" s="56">
        <v>74</v>
      </c>
      <c r="G9302" s="56">
        <v>2574</v>
      </c>
      <c r="H9302" s="56">
        <v>-2574.1999999999998</v>
      </c>
      <c r="I9302" s="58">
        <v>44690</v>
      </c>
      <c r="J9302" s="56">
        <v>2022</v>
      </c>
      <c r="K9302">
        <f t="shared" si="870"/>
        <v>5</v>
      </c>
      <c r="L9302">
        <f t="shared" si="871"/>
        <v>9</v>
      </c>
      <c r="M9302">
        <f t="shared" si="872"/>
        <v>2022</v>
      </c>
      <c r="N9302">
        <f t="shared" si="875"/>
        <v>146.779</v>
      </c>
      <c r="O9302">
        <f t="shared" si="873"/>
        <v>146.779</v>
      </c>
      <c r="P9302">
        <f t="shared" si="874"/>
        <v>0</v>
      </c>
    </row>
    <row r="9303" spans="1:16" x14ac:dyDescent="0.3">
      <c r="A9303" s="56">
        <v>13085500</v>
      </c>
      <c r="B9303" s="57" t="s">
        <v>10</v>
      </c>
      <c r="C9303" s="58">
        <v>44691</v>
      </c>
      <c r="D9303" s="56">
        <v>85</v>
      </c>
      <c r="E9303" s="56">
        <v>2743.1</v>
      </c>
      <c r="F9303" s="56">
        <v>85</v>
      </c>
      <c r="G9303" s="56">
        <v>2743</v>
      </c>
      <c r="H9303" s="56">
        <v>-2743.1</v>
      </c>
      <c r="I9303" s="58">
        <v>44691</v>
      </c>
      <c r="J9303" s="56">
        <v>2022</v>
      </c>
      <c r="K9303">
        <f t="shared" si="870"/>
        <v>5</v>
      </c>
      <c r="L9303">
        <f t="shared" si="871"/>
        <v>10</v>
      </c>
      <c r="M9303">
        <f t="shared" si="872"/>
        <v>2022</v>
      </c>
      <c r="N9303">
        <f t="shared" si="875"/>
        <v>168.5975</v>
      </c>
      <c r="O9303">
        <f t="shared" si="873"/>
        <v>168.5975</v>
      </c>
      <c r="P9303">
        <f t="shared" si="874"/>
        <v>0</v>
      </c>
    </row>
    <row r="9304" spans="1:16" x14ac:dyDescent="0.3">
      <c r="A9304" s="56">
        <v>13085500</v>
      </c>
      <c r="B9304" s="57" t="s">
        <v>10</v>
      </c>
      <c r="C9304" s="58">
        <v>44692</v>
      </c>
      <c r="D9304" s="56">
        <v>102</v>
      </c>
      <c r="E9304" s="56">
        <v>2944.5</v>
      </c>
      <c r="F9304" s="56">
        <v>102</v>
      </c>
      <c r="G9304" s="56">
        <v>2945</v>
      </c>
      <c r="H9304" s="56">
        <v>-2944.5</v>
      </c>
      <c r="I9304" s="58">
        <v>44692</v>
      </c>
      <c r="J9304" s="56">
        <v>2022</v>
      </c>
      <c r="K9304">
        <f t="shared" si="870"/>
        <v>5</v>
      </c>
      <c r="L9304">
        <f t="shared" si="871"/>
        <v>11</v>
      </c>
      <c r="M9304">
        <f t="shared" si="872"/>
        <v>2022</v>
      </c>
      <c r="N9304">
        <f t="shared" si="875"/>
        <v>202.31700000000001</v>
      </c>
      <c r="O9304">
        <f t="shared" si="873"/>
        <v>202.31700000000001</v>
      </c>
      <c r="P9304">
        <f t="shared" si="874"/>
        <v>0</v>
      </c>
    </row>
    <row r="9305" spans="1:16" x14ac:dyDescent="0.3">
      <c r="A9305" s="56">
        <v>13085500</v>
      </c>
      <c r="B9305" s="57" t="s">
        <v>10</v>
      </c>
      <c r="C9305" s="58">
        <v>44693</v>
      </c>
      <c r="D9305" s="56">
        <v>129</v>
      </c>
      <c r="E9305" s="56">
        <v>3199.3</v>
      </c>
      <c r="F9305" s="56">
        <v>129</v>
      </c>
      <c r="G9305" s="56">
        <v>3199</v>
      </c>
      <c r="H9305" s="56">
        <v>-3199.3</v>
      </c>
      <c r="I9305" s="58">
        <v>44693</v>
      </c>
      <c r="J9305" s="56">
        <v>2022</v>
      </c>
      <c r="K9305">
        <f t="shared" ref="K9305:K9359" si="876">MONTH(I9305)</f>
        <v>5</v>
      </c>
      <c r="L9305">
        <f t="shared" ref="L9305:L9359" si="877">DAY(I9305)</f>
        <v>12</v>
      </c>
      <c r="M9305">
        <f t="shared" ref="M9305:M9359" si="878">YEAR(I9305)</f>
        <v>2022</v>
      </c>
      <c r="N9305">
        <f t="shared" si="875"/>
        <v>255.8715</v>
      </c>
      <c r="O9305">
        <f t="shared" ref="O9305:O9359" si="879">F9305*1.9835</f>
        <v>255.8715</v>
      </c>
      <c r="P9305">
        <f t="shared" ref="P9305:P9359" si="880">(D9305-F9305)*1.9835</f>
        <v>0</v>
      </c>
    </row>
    <row r="9306" spans="1:16" x14ac:dyDescent="0.3">
      <c r="A9306" s="56">
        <v>13085500</v>
      </c>
      <c r="B9306" s="57" t="s">
        <v>10</v>
      </c>
      <c r="C9306" s="58">
        <v>44694</v>
      </c>
      <c r="D9306" s="56">
        <v>156</v>
      </c>
      <c r="E9306" s="56">
        <v>3508.2</v>
      </c>
      <c r="F9306" s="56">
        <v>156</v>
      </c>
      <c r="G9306" s="56">
        <v>3508</v>
      </c>
      <c r="H9306" s="56">
        <v>-3508.2</v>
      </c>
      <c r="I9306" s="58">
        <v>44694</v>
      </c>
      <c r="J9306" s="56">
        <v>2022</v>
      </c>
      <c r="K9306">
        <f t="shared" si="876"/>
        <v>5</v>
      </c>
      <c r="L9306">
        <f t="shared" si="877"/>
        <v>13</v>
      </c>
      <c r="M9306">
        <f t="shared" si="878"/>
        <v>2022</v>
      </c>
      <c r="N9306">
        <f t="shared" si="875"/>
        <v>309.42599999999999</v>
      </c>
      <c r="O9306">
        <f t="shared" si="879"/>
        <v>309.42599999999999</v>
      </c>
      <c r="P9306">
        <f t="shared" si="880"/>
        <v>0</v>
      </c>
    </row>
    <row r="9307" spans="1:16" x14ac:dyDescent="0.3">
      <c r="A9307" s="56">
        <v>13085500</v>
      </c>
      <c r="B9307" s="57" t="s">
        <v>10</v>
      </c>
      <c r="C9307" s="58">
        <v>44695</v>
      </c>
      <c r="D9307" s="56">
        <v>150</v>
      </c>
      <c r="E9307" s="56">
        <v>3804.7</v>
      </c>
      <c r="F9307" s="56">
        <v>150</v>
      </c>
      <c r="G9307" s="56">
        <v>3805</v>
      </c>
      <c r="H9307" s="56">
        <v>-3804.7</v>
      </c>
      <c r="I9307" s="58">
        <v>44695</v>
      </c>
      <c r="J9307" s="56">
        <v>2022</v>
      </c>
      <c r="K9307">
        <f t="shared" si="876"/>
        <v>5</v>
      </c>
      <c r="L9307">
        <f t="shared" si="877"/>
        <v>14</v>
      </c>
      <c r="M9307">
        <f t="shared" si="878"/>
        <v>2022</v>
      </c>
      <c r="N9307">
        <f t="shared" si="875"/>
        <v>297.52500000000003</v>
      </c>
      <c r="O9307">
        <f t="shared" si="879"/>
        <v>297.52500000000003</v>
      </c>
      <c r="P9307">
        <f t="shared" si="880"/>
        <v>0</v>
      </c>
    </row>
    <row r="9308" spans="1:16" x14ac:dyDescent="0.3">
      <c r="A9308" s="56">
        <v>13085500</v>
      </c>
      <c r="B9308" s="57" t="s">
        <v>10</v>
      </c>
      <c r="C9308" s="58">
        <v>44696</v>
      </c>
      <c r="D9308" s="56">
        <v>140</v>
      </c>
      <c r="E9308" s="56">
        <v>4082.5</v>
      </c>
      <c r="F9308" s="56">
        <v>140</v>
      </c>
      <c r="G9308" s="56">
        <v>4083</v>
      </c>
      <c r="H9308" s="56">
        <v>-4082.5</v>
      </c>
      <c r="I9308" s="58">
        <v>44696</v>
      </c>
      <c r="J9308" s="56">
        <v>2022</v>
      </c>
      <c r="K9308">
        <f t="shared" si="876"/>
        <v>5</v>
      </c>
      <c r="L9308">
        <f t="shared" si="877"/>
        <v>15</v>
      </c>
      <c r="M9308">
        <f t="shared" si="878"/>
        <v>2022</v>
      </c>
      <c r="N9308">
        <f t="shared" si="875"/>
        <v>277.69</v>
      </c>
      <c r="O9308">
        <f t="shared" si="879"/>
        <v>277.69</v>
      </c>
      <c r="P9308">
        <f t="shared" si="880"/>
        <v>0</v>
      </c>
    </row>
    <row r="9309" spans="1:16" x14ac:dyDescent="0.3">
      <c r="A9309" s="56">
        <v>13085500</v>
      </c>
      <c r="B9309" s="57" t="s">
        <v>10</v>
      </c>
      <c r="C9309" s="58">
        <v>44697</v>
      </c>
      <c r="D9309" s="56">
        <v>157</v>
      </c>
      <c r="E9309" s="56">
        <v>4393.3</v>
      </c>
      <c r="F9309" s="56">
        <v>157</v>
      </c>
      <c r="G9309" s="56">
        <v>4393</v>
      </c>
      <c r="H9309" s="56">
        <v>-4393.3</v>
      </c>
      <c r="I9309" s="58">
        <v>44697</v>
      </c>
      <c r="J9309" s="56">
        <v>2022</v>
      </c>
      <c r="K9309">
        <f t="shared" si="876"/>
        <v>5</v>
      </c>
      <c r="L9309">
        <f t="shared" si="877"/>
        <v>16</v>
      </c>
      <c r="M9309">
        <f t="shared" si="878"/>
        <v>2022</v>
      </c>
      <c r="N9309">
        <f t="shared" si="875"/>
        <v>311.40949999999998</v>
      </c>
      <c r="O9309">
        <f t="shared" si="879"/>
        <v>311.40949999999998</v>
      </c>
      <c r="P9309">
        <f t="shared" si="880"/>
        <v>0</v>
      </c>
    </row>
    <row r="9310" spans="1:16" x14ac:dyDescent="0.3">
      <c r="A9310" s="56">
        <v>13085500</v>
      </c>
      <c r="B9310" s="57" t="s">
        <v>10</v>
      </c>
      <c r="C9310" s="58">
        <v>44698</v>
      </c>
      <c r="D9310" s="56">
        <v>189</v>
      </c>
      <c r="E9310" s="56">
        <v>4767.8</v>
      </c>
      <c r="F9310" s="56">
        <v>189</v>
      </c>
      <c r="G9310" s="56">
        <v>4768</v>
      </c>
      <c r="H9310" s="56">
        <v>-4767.8</v>
      </c>
      <c r="I9310" s="58">
        <v>44698</v>
      </c>
      <c r="J9310" s="56">
        <v>2022</v>
      </c>
      <c r="K9310">
        <f t="shared" si="876"/>
        <v>5</v>
      </c>
      <c r="L9310">
        <f t="shared" si="877"/>
        <v>17</v>
      </c>
      <c r="M9310">
        <f t="shared" si="878"/>
        <v>2022</v>
      </c>
      <c r="N9310">
        <f t="shared" si="875"/>
        <v>374.88150000000002</v>
      </c>
      <c r="O9310">
        <f t="shared" si="879"/>
        <v>374.88150000000002</v>
      </c>
      <c r="P9310">
        <f t="shared" si="880"/>
        <v>0</v>
      </c>
    </row>
    <row r="9311" spans="1:16" x14ac:dyDescent="0.3">
      <c r="A9311" s="56">
        <v>13085500</v>
      </c>
      <c r="B9311" s="57" t="s">
        <v>10</v>
      </c>
      <c r="C9311" s="58">
        <v>44699</v>
      </c>
      <c r="D9311" s="56">
        <v>206</v>
      </c>
      <c r="E9311" s="56">
        <v>5175.6000000000004</v>
      </c>
      <c r="F9311" s="56">
        <v>206</v>
      </c>
      <c r="G9311" s="56">
        <v>5176</v>
      </c>
      <c r="H9311" s="56">
        <v>-5175.6000000000004</v>
      </c>
      <c r="I9311" s="58">
        <v>44699</v>
      </c>
      <c r="J9311" s="56">
        <v>2022</v>
      </c>
      <c r="K9311">
        <f t="shared" si="876"/>
        <v>5</v>
      </c>
      <c r="L9311">
        <f t="shared" si="877"/>
        <v>18</v>
      </c>
      <c r="M9311">
        <f t="shared" si="878"/>
        <v>2022</v>
      </c>
      <c r="N9311">
        <f t="shared" si="875"/>
        <v>408.601</v>
      </c>
      <c r="O9311">
        <f t="shared" si="879"/>
        <v>408.601</v>
      </c>
      <c r="P9311">
        <f t="shared" si="880"/>
        <v>0</v>
      </c>
    </row>
    <row r="9312" spans="1:16" x14ac:dyDescent="0.3">
      <c r="A9312" s="56">
        <v>13085500</v>
      </c>
      <c r="B9312" s="57" t="s">
        <v>10</v>
      </c>
      <c r="C9312" s="58">
        <v>44700</v>
      </c>
      <c r="D9312" s="56">
        <v>178</v>
      </c>
      <c r="E9312" s="56">
        <v>5529.1</v>
      </c>
      <c r="F9312" s="56">
        <v>178</v>
      </c>
      <c r="G9312" s="56">
        <v>5529</v>
      </c>
      <c r="H9312" s="56">
        <v>-5529.1</v>
      </c>
      <c r="I9312" s="58">
        <v>44700</v>
      </c>
      <c r="J9312" s="56">
        <v>2022</v>
      </c>
      <c r="K9312">
        <f t="shared" si="876"/>
        <v>5</v>
      </c>
      <c r="L9312">
        <f t="shared" si="877"/>
        <v>19</v>
      </c>
      <c r="M9312">
        <f t="shared" si="878"/>
        <v>2022</v>
      </c>
      <c r="N9312">
        <f t="shared" si="875"/>
        <v>353.06299999999999</v>
      </c>
      <c r="O9312">
        <f t="shared" si="879"/>
        <v>353.06299999999999</v>
      </c>
      <c r="P9312">
        <f t="shared" si="880"/>
        <v>0</v>
      </c>
    </row>
    <row r="9313" spans="1:16" x14ac:dyDescent="0.3">
      <c r="A9313" s="56">
        <v>13085500</v>
      </c>
      <c r="B9313" s="57" t="s">
        <v>10</v>
      </c>
      <c r="C9313" s="58">
        <v>44701</v>
      </c>
      <c r="D9313" s="56">
        <v>192</v>
      </c>
      <c r="E9313" s="56">
        <v>5909.5</v>
      </c>
      <c r="F9313" s="56">
        <v>192</v>
      </c>
      <c r="G9313" s="56">
        <v>5910</v>
      </c>
      <c r="H9313" s="56">
        <v>-5909.5</v>
      </c>
      <c r="I9313" s="58">
        <v>44701</v>
      </c>
      <c r="J9313" s="56">
        <v>2022</v>
      </c>
      <c r="K9313">
        <f t="shared" si="876"/>
        <v>5</v>
      </c>
      <c r="L9313">
        <f t="shared" si="877"/>
        <v>20</v>
      </c>
      <c r="M9313">
        <f t="shared" si="878"/>
        <v>2022</v>
      </c>
      <c r="N9313">
        <f t="shared" si="875"/>
        <v>380.83199999999999</v>
      </c>
      <c r="O9313">
        <f t="shared" si="879"/>
        <v>380.83199999999999</v>
      </c>
      <c r="P9313">
        <f t="shared" si="880"/>
        <v>0</v>
      </c>
    </row>
    <row r="9314" spans="1:16" x14ac:dyDescent="0.3">
      <c r="A9314" s="56">
        <v>13085500</v>
      </c>
      <c r="B9314" s="57" t="s">
        <v>10</v>
      </c>
      <c r="C9314" s="58">
        <v>44702</v>
      </c>
      <c r="D9314" s="56">
        <v>214</v>
      </c>
      <c r="E9314" s="56">
        <v>6333.7</v>
      </c>
      <c r="F9314" s="56">
        <v>214</v>
      </c>
      <c r="G9314" s="56">
        <v>6334</v>
      </c>
      <c r="H9314" s="56">
        <v>-6333.7</v>
      </c>
      <c r="I9314" s="58">
        <v>44702</v>
      </c>
      <c r="J9314" s="56">
        <v>2022</v>
      </c>
      <c r="K9314">
        <f t="shared" si="876"/>
        <v>5</v>
      </c>
      <c r="L9314">
        <f t="shared" si="877"/>
        <v>21</v>
      </c>
      <c r="M9314">
        <f t="shared" si="878"/>
        <v>2022</v>
      </c>
      <c r="N9314">
        <f t="shared" si="875"/>
        <v>424.46899999999999</v>
      </c>
      <c r="O9314">
        <f t="shared" si="879"/>
        <v>424.46899999999999</v>
      </c>
      <c r="P9314">
        <f t="shared" si="880"/>
        <v>0</v>
      </c>
    </row>
    <row r="9315" spans="1:16" x14ac:dyDescent="0.3">
      <c r="A9315" s="56">
        <v>13085500</v>
      </c>
      <c r="B9315" s="57" t="s">
        <v>10</v>
      </c>
      <c r="C9315" s="58">
        <v>44703</v>
      </c>
      <c r="D9315" s="56">
        <v>207</v>
      </c>
      <c r="E9315" s="56">
        <v>6743.8</v>
      </c>
      <c r="F9315" s="56">
        <v>207</v>
      </c>
      <c r="G9315" s="56">
        <v>6744</v>
      </c>
      <c r="H9315" s="56">
        <v>-6743.8</v>
      </c>
      <c r="I9315" s="58">
        <v>44703</v>
      </c>
      <c r="J9315" s="56">
        <v>2022</v>
      </c>
      <c r="K9315">
        <f t="shared" si="876"/>
        <v>5</v>
      </c>
      <c r="L9315">
        <f t="shared" si="877"/>
        <v>22</v>
      </c>
      <c r="M9315">
        <f t="shared" si="878"/>
        <v>2022</v>
      </c>
      <c r="N9315">
        <f t="shared" si="875"/>
        <v>410.58449999999999</v>
      </c>
      <c r="O9315">
        <f t="shared" si="879"/>
        <v>410.58449999999999</v>
      </c>
      <c r="P9315">
        <f t="shared" si="880"/>
        <v>0</v>
      </c>
    </row>
    <row r="9316" spans="1:16" x14ac:dyDescent="0.3">
      <c r="A9316" s="56">
        <v>13085500</v>
      </c>
      <c r="B9316" s="57" t="s">
        <v>10</v>
      </c>
      <c r="C9316" s="58">
        <v>44704</v>
      </c>
      <c r="D9316" s="56">
        <v>206</v>
      </c>
      <c r="E9316" s="56">
        <v>7151.8</v>
      </c>
      <c r="F9316" s="56">
        <v>206</v>
      </c>
      <c r="G9316" s="56">
        <v>7152</v>
      </c>
      <c r="H9316" s="56">
        <v>-7151.8</v>
      </c>
      <c r="I9316" s="58">
        <v>44704</v>
      </c>
      <c r="J9316" s="56">
        <v>2022</v>
      </c>
      <c r="K9316">
        <f t="shared" si="876"/>
        <v>5</v>
      </c>
      <c r="L9316">
        <f t="shared" si="877"/>
        <v>23</v>
      </c>
      <c r="M9316">
        <f t="shared" si="878"/>
        <v>2022</v>
      </c>
      <c r="N9316">
        <f t="shared" si="875"/>
        <v>408.601</v>
      </c>
      <c r="O9316">
        <f t="shared" si="879"/>
        <v>408.601</v>
      </c>
      <c r="P9316">
        <f t="shared" si="880"/>
        <v>0</v>
      </c>
    </row>
    <row r="9317" spans="1:16" x14ac:dyDescent="0.3">
      <c r="A9317" s="56">
        <v>13085500</v>
      </c>
      <c r="B9317" s="57" t="s">
        <v>10</v>
      </c>
      <c r="C9317" s="58">
        <v>44705</v>
      </c>
      <c r="D9317" s="56">
        <v>204</v>
      </c>
      <c r="E9317" s="56">
        <v>7555.4</v>
      </c>
      <c r="F9317" s="56">
        <v>204</v>
      </c>
      <c r="G9317" s="56">
        <v>7555</v>
      </c>
      <c r="H9317" s="56">
        <v>-7555.4</v>
      </c>
      <c r="I9317" s="58">
        <v>44705</v>
      </c>
      <c r="J9317" s="56">
        <v>2022</v>
      </c>
      <c r="K9317">
        <f t="shared" si="876"/>
        <v>5</v>
      </c>
      <c r="L9317">
        <f t="shared" si="877"/>
        <v>24</v>
      </c>
      <c r="M9317">
        <f t="shared" si="878"/>
        <v>2022</v>
      </c>
      <c r="N9317">
        <f t="shared" si="875"/>
        <v>404.63400000000001</v>
      </c>
      <c r="O9317">
        <f t="shared" si="879"/>
        <v>404.63400000000001</v>
      </c>
      <c r="P9317">
        <f t="shared" si="880"/>
        <v>0</v>
      </c>
    </row>
    <row r="9318" spans="1:16" x14ac:dyDescent="0.3">
      <c r="A9318" s="56">
        <v>13085500</v>
      </c>
      <c r="B9318" s="57" t="s">
        <v>10</v>
      </c>
      <c r="C9318" s="58">
        <v>44706</v>
      </c>
      <c r="D9318" s="56">
        <v>207</v>
      </c>
      <c r="E9318" s="56">
        <v>7964.9</v>
      </c>
      <c r="F9318" s="56">
        <v>207</v>
      </c>
      <c r="G9318" s="56">
        <v>7965</v>
      </c>
      <c r="H9318" s="56">
        <v>-7964.9</v>
      </c>
      <c r="I9318" s="58">
        <v>44706</v>
      </c>
      <c r="J9318" s="56">
        <v>2022</v>
      </c>
      <c r="K9318">
        <f t="shared" si="876"/>
        <v>5</v>
      </c>
      <c r="L9318">
        <f t="shared" si="877"/>
        <v>25</v>
      </c>
      <c r="M9318">
        <f t="shared" si="878"/>
        <v>2022</v>
      </c>
      <c r="N9318">
        <f t="shared" si="875"/>
        <v>410.58449999999999</v>
      </c>
      <c r="O9318">
        <f t="shared" si="879"/>
        <v>410.58449999999999</v>
      </c>
      <c r="P9318">
        <f t="shared" si="880"/>
        <v>0</v>
      </c>
    </row>
    <row r="9319" spans="1:16" x14ac:dyDescent="0.3">
      <c r="A9319" s="56">
        <v>13085500</v>
      </c>
      <c r="B9319" s="57" t="s">
        <v>10</v>
      </c>
      <c r="C9319" s="58">
        <v>44707</v>
      </c>
      <c r="D9319" s="56">
        <v>200</v>
      </c>
      <c r="E9319" s="56">
        <v>8362.4</v>
      </c>
      <c r="F9319" s="56">
        <v>200</v>
      </c>
      <c r="G9319" s="56">
        <v>8362</v>
      </c>
      <c r="H9319" s="56">
        <v>-8362.4</v>
      </c>
      <c r="I9319" s="58">
        <v>44707</v>
      </c>
      <c r="J9319" s="56">
        <v>2022</v>
      </c>
      <c r="K9319">
        <f t="shared" si="876"/>
        <v>5</v>
      </c>
      <c r="L9319">
        <f t="shared" si="877"/>
        <v>26</v>
      </c>
      <c r="M9319">
        <f t="shared" si="878"/>
        <v>2022</v>
      </c>
      <c r="N9319">
        <f t="shared" si="875"/>
        <v>396.7</v>
      </c>
      <c r="O9319">
        <f t="shared" si="879"/>
        <v>396.7</v>
      </c>
      <c r="P9319">
        <f t="shared" si="880"/>
        <v>0</v>
      </c>
    </row>
    <row r="9320" spans="1:16" x14ac:dyDescent="0.3">
      <c r="A9320" s="56">
        <v>13085500</v>
      </c>
      <c r="B9320" s="57" t="s">
        <v>10</v>
      </c>
      <c r="C9320" s="58">
        <v>44708</v>
      </c>
      <c r="D9320" s="56">
        <v>189</v>
      </c>
      <c r="E9320" s="56">
        <v>8737.5</v>
      </c>
      <c r="F9320" s="56">
        <v>189</v>
      </c>
      <c r="G9320" s="56">
        <v>8738</v>
      </c>
      <c r="H9320" s="56">
        <v>-8737.5</v>
      </c>
      <c r="I9320" s="58">
        <v>44708</v>
      </c>
      <c r="J9320" s="56">
        <v>2022</v>
      </c>
      <c r="K9320">
        <f t="shared" si="876"/>
        <v>5</v>
      </c>
      <c r="L9320">
        <f t="shared" si="877"/>
        <v>27</v>
      </c>
      <c r="M9320">
        <f t="shared" si="878"/>
        <v>2022</v>
      </c>
      <c r="N9320">
        <f t="shared" si="875"/>
        <v>374.88150000000002</v>
      </c>
      <c r="O9320">
        <f t="shared" si="879"/>
        <v>374.88150000000002</v>
      </c>
      <c r="P9320">
        <f t="shared" si="880"/>
        <v>0</v>
      </c>
    </row>
    <row r="9321" spans="1:16" x14ac:dyDescent="0.3">
      <c r="A9321" s="56">
        <v>13085500</v>
      </c>
      <c r="B9321" s="57" t="s">
        <v>10</v>
      </c>
      <c r="C9321" s="58">
        <v>44709</v>
      </c>
      <c r="D9321" s="56">
        <v>168</v>
      </c>
      <c r="E9321" s="56">
        <v>9070.1</v>
      </c>
      <c r="F9321" s="56">
        <v>168</v>
      </c>
      <c r="G9321" s="56">
        <v>9070</v>
      </c>
      <c r="H9321" s="56">
        <v>-9070.1</v>
      </c>
      <c r="I9321" s="58">
        <v>44709</v>
      </c>
      <c r="J9321" s="56">
        <v>2022</v>
      </c>
      <c r="K9321">
        <f t="shared" si="876"/>
        <v>5</v>
      </c>
      <c r="L9321">
        <f t="shared" si="877"/>
        <v>28</v>
      </c>
      <c r="M9321">
        <f t="shared" si="878"/>
        <v>2022</v>
      </c>
      <c r="N9321">
        <f t="shared" si="875"/>
        <v>333.22800000000001</v>
      </c>
      <c r="O9321">
        <f t="shared" si="879"/>
        <v>333.22800000000001</v>
      </c>
      <c r="P9321">
        <f t="shared" si="880"/>
        <v>0</v>
      </c>
    </row>
    <row r="9322" spans="1:16" x14ac:dyDescent="0.3">
      <c r="A9322" s="56">
        <v>13085500</v>
      </c>
      <c r="B9322" s="57" t="s">
        <v>10</v>
      </c>
      <c r="C9322" s="58">
        <v>44710</v>
      </c>
      <c r="D9322" s="56">
        <v>152</v>
      </c>
      <c r="E9322" s="56">
        <v>9370.7000000000007</v>
      </c>
      <c r="F9322" s="56">
        <v>152</v>
      </c>
      <c r="G9322" s="56">
        <v>9371</v>
      </c>
      <c r="H9322" s="56">
        <v>-9370.7000000000007</v>
      </c>
      <c r="I9322" s="58">
        <v>44710</v>
      </c>
      <c r="J9322" s="56">
        <v>2022</v>
      </c>
      <c r="K9322">
        <f t="shared" si="876"/>
        <v>5</v>
      </c>
      <c r="L9322">
        <f t="shared" si="877"/>
        <v>29</v>
      </c>
      <c r="M9322">
        <f t="shared" si="878"/>
        <v>2022</v>
      </c>
      <c r="N9322">
        <f t="shared" si="875"/>
        <v>301.49200000000002</v>
      </c>
      <c r="O9322">
        <f t="shared" si="879"/>
        <v>301.49200000000002</v>
      </c>
      <c r="P9322">
        <f t="shared" si="880"/>
        <v>0</v>
      </c>
    </row>
    <row r="9323" spans="1:16" x14ac:dyDescent="0.3">
      <c r="A9323" s="56">
        <v>13085500</v>
      </c>
      <c r="B9323" s="57" t="s">
        <v>10</v>
      </c>
      <c r="C9323" s="58">
        <v>44711</v>
      </c>
      <c r="D9323" s="56">
        <v>122</v>
      </c>
      <c r="E9323" s="56">
        <v>9613.5</v>
      </c>
      <c r="F9323" s="56">
        <v>122</v>
      </c>
      <c r="G9323" s="56">
        <v>9614</v>
      </c>
      <c r="H9323" s="56">
        <v>-9613.5</v>
      </c>
      <c r="I9323" s="58">
        <v>44711</v>
      </c>
      <c r="J9323" s="56">
        <v>2022</v>
      </c>
      <c r="K9323">
        <f t="shared" si="876"/>
        <v>5</v>
      </c>
      <c r="L9323">
        <f t="shared" si="877"/>
        <v>30</v>
      </c>
      <c r="M9323">
        <f t="shared" si="878"/>
        <v>2022</v>
      </c>
      <c r="N9323">
        <f t="shared" si="875"/>
        <v>241.98699999999999</v>
      </c>
      <c r="O9323">
        <f t="shared" si="879"/>
        <v>241.98699999999999</v>
      </c>
      <c r="P9323">
        <f t="shared" si="880"/>
        <v>0</v>
      </c>
    </row>
    <row r="9324" spans="1:16" x14ac:dyDescent="0.3">
      <c r="A9324" s="56">
        <v>13085500</v>
      </c>
      <c r="B9324" s="57" t="s">
        <v>10</v>
      </c>
      <c r="C9324" s="58">
        <v>44712</v>
      </c>
      <c r="D9324" s="56">
        <v>88</v>
      </c>
      <c r="E9324" s="56">
        <v>9788.1</v>
      </c>
      <c r="F9324" s="56">
        <v>88</v>
      </c>
      <c r="G9324" s="56">
        <v>9788</v>
      </c>
      <c r="H9324" s="56">
        <v>-9788.1</v>
      </c>
      <c r="I9324" s="58">
        <v>44712</v>
      </c>
      <c r="J9324" s="56">
        <v>2022</v>
      </c>
      <c r="K9324">
        <f t="shared" si="876"/>
        <v>5</v>
      </c>
      <c r="L9324">
        <f t="shared" si="877"/>
        <v>31</v>
      </c>
      <c r="M9324">
        <f t="shared" si="878"/>
        <v>2022</v>
      </c>
      <c r="N9324">
        <f t="shared" si="875"/>
        <v>174.548</v>
      </c>
      <c r="O9324">
        <f t="shared" si="879"/>
        <v>174.548</v>
      </c>
      <c r="P9324">
        <f t="shared" si="880"/>
        <v>0</v>
      </c>
    </row>
    <row r="9325" spans="1:16" x14ac:dyDescent="0.3">
      <c r="A9325" s="56">
        <v>13085500</v>
      </c>
      <c r="B9325" s="57" t="s">
        <v>10</v>
      </c>
      <c r="C9325" s="58">
        <v>44713</v>
      </c>
      <c r="D9325" s="56">
        <v>77</v>
      </c>
      <c r="E9325" s="56">
        <v>9939.9</v>
      </c>
      <c r="F9325" s="56">
        <v>77</v>
      </c>
      <c r="G9325" s="56">
        <v>9940</v>
      </c>
      <c r="H9325" s="56">
        <v>-9939.9</v>
      </c>
      <c r="I9325" s="58">
        <v>44713</v>
      </c>
      <c r="J9325" s="56">
        <v>2022</v>
      </c>
      <c r="K9325">
        <f t="shared" si="876"/>
        <v>6</v>
      </c>
      <c r="L9325">
        <f t="shared" si="877"/>
        <v>1</v>
      </c>
      <c r="M9325">
        <f t="shared" si="878"/>
        <v>2022</v>
      </c>
      <c r="N9325">
        <f t="shared" si="875"/>
        <v>152.7295</v>
      </c>
      <c r="O9325">
        <f t="shared" si="879"/>
        <v>152.7295</v>
      </c>
      <c r="P9325">
        <f t="shared" si="880"/>
        <v>0</v>
      </c>
    </row>
    <row r="9326" spans="1:16" x14ac:dyDescent="0.3">
      <c r="A9326" s="56">
        <v>13085500</v>
      </c>
      <c r="B9326" s="57" t="s">
        <v>10</v>
      </c>
      <c r="C9326" s="58">
        <v>44714</v>
      </c>
      <c r="D9326" s="56">
        <v>82</v>
      </c>
      <c r="E9326" s="56">
        <v>10102.1</v>
      </c>
      <c r="F9326" s="56">
        <v>82</v>
      </c>
      <c r="G9326" s="56">
        <v>10102</v>
      </c>
      <c r="H9326" s="56">
        <v>-10102.1</v>
      </c>
      <c r="I9326" s="58">
        <v>44714</v>
      </c>
      <c r="J9326" s="56">
        <v>2022</v>
      </c>
      <c r="K9326">
        <f t="shared" si="876"/>
        <v>6</v>
      </c>
      <c r="L9326">
        <f t="shared" si="877"/>
        <v>2</v>
      </c>
      <c r="M9326">
        <f t="shared" si="878"/>
        <v>2022</v>
      </c>
      <c r="N9326">
        <f t="shared" si="875"/>
        <v>162.64699999999999</v>
      </c>
      <c r="O9326">
        <f t="shared" si="879"/>
        <v>162.64699999999999</v>
      </c>
      <c r="P9326">
        <f t="shared" si="880"/>
        <v>0</v>
      </c>
    </row>
    <row r="9327" spans="1:16" x14ac:dyDescent="0.3">
      <c r="A9327" s="56">
        <v>13085500</v>
      </c>
      <c r="B9327" s="57" t="s">
        <v>10</v>
      </c>
      <c r="C9327" s="58">
        <v>44715</v>
      </c>
      <c r="D9327" s="56">
        <v>91</v>
      </c>
      <c r="E9327" s="56">
        <v>10282.200000000001</v>
      </c>
      <c r="F9327" s="56">
        <v>91</v>
      </c>
      <c r="G9327" s="56">
        <v>10282</v>
      </c>
      <c r="H9327" s="56">
        <v>-10282.200000000001</v>
      </c>
      <c r="I9327" s="58">
        <v>44715</v>
      </c>
      <c r="J9327" s="56">
        <v>2022</v>
      </c>
      <c r="K9327">
        <f t="shared" si="876"/>
        <v>6</v>
      </c>
      <c r="L9327">
        <f t="shared" si="877"/>
        <v>3</v>
      </c>
      <c r="M9327">
        <f t="shared" si="878"/>
        <v>2022</v>
      </c>
      <c r="N9327">
        <f t="shared" si="875"/>
        <v>180.49850000000001</v>
      </c>
      <c r="O9327">
        <f t="shared" si="879"/>
        <v>180.49850000000001</v>
      </c>
      <c r="P9327">
        <f t="shared" si="880"/>
        <v>0</v>
      </c>
    </row>
    <row r="9328" spans="1:16" x14ac:dyDescent="0.3">
      <c r="A9328" s="56">
        <v>13085500</v>
      </c>
      <c r="B9328" s="57" t="s">
        <v>10</v>
      </c>
      <c r="C9328" s="58">
        <v>44716</v>
      </c>
      <c r="D9328" s="56">
        <v>105</v>
      </c>
      <c r="E9328" s="56">
        <v>10490.2</v>
      </c>
      <c r="F9328" s="56">
        <v>105</v>
      </c>
      <c r="G9328" s="56">
        <v>10490</v>
      </c>
      <c r="H9328" s="56">
        <v>-10490.2</v>
      </c>
      <c r="I9328" s="58">
        <v>44716</v>
      </c>
      <c r="J9328" s="56">
        <v>2022</v>
      </c>
      <c r="K9328">
        <f t="shared" si="876"/>
        <v>6</v>
      </c>
      <c r="L9328">
        <f t="shared" si="877"/>
        <v>4</v>
      </c>
      <c r="M9328">
        <f t="shared" si="878"/>
        <v>2022</v>
      </c>
      <c r="N9328">
        <f t="shared" si="875"/>
        <v>208.26750000000001</v>
      </c>
      <c r="O9328">
        <f t="shared" si="879"/>
        <v>208.26750000000001</v>
      </c>
      <c r="P9328">
        <f t="shared" si="880"/>
        <v>0</v>
      </c>
    </row>
    <row r="9329" spans="1:16" x14ac:dyDescent="0.3">
      <c r="A9329" s="56">
        <v>13085500</v>
      </c>
      <c r="B9329" s="57" t="s">
        <v>10</v>
      </c>
      <c r="C9329" s="58">
        <v>44717</v>
      </c>
      <c r="D9329" s="56">
        <v>112</v>
      </c>
      <c r="E9329" s="56">
        <v>10712.8</v>
      </c>
      <c r="F9329" s="56">
        <v>112</v>
      </c>
      <c r="G9329" s="56">
        <v>10713</v>
      </c>
      <c r="H9329" s="56">
        <v>-10712.8</v>
      </c>
      <c r="I9329" s="58">
        <v>44717</v>
      </c>
      <c r="J9329" s="56">
        <v>2022</v>
      </c>
      <c r="K9329">
        <f t="shared" si="876"/>
        <v>6</v>
      </c>
      <c r="L9329">
        <f t="shared" si="877"/>
        <v>5</v>
      </c>
      <c r="M9329">
        <f t="shared" si="878"/>
        <v>2022</v>
      </c>
      <c r="N9329">
        <f t="shared" si="875"/>
        <v>222.15200000000002</v>
      </c>
      <c r="O9329">
        <f t="shared" si="879"/>
        <v>222.15200000000002</v>
      </c>
      <c r="P9329">
        <f t="shared" si="880"/>
        <v>0</v>
      </c>
    </row>
    <row r="9330" spans="1:16" x14ac:dyDescent="0.3">
      <c r="A9330" s="56">
        <v>13085500</v>
      </c>
      <c r="B9330" s="57" t="s">
        <v>10</v>
      </c>
      <c r="C9330" s="58">
        <v>44718</v>
      </c>
      <c r="D9330" s="56">
        <v>140</v>
      </c>
      <c r="E9330" s="56">
        <v>10990.8</v>
      </c>
      <c r="F9330" s="56">
        <v>140</v>
      </c>
      <c r="G9330" s="56">
        <v>10991</v>
      </c>
      <c r="H9330" s="56">
        <v>-10990.8</v>
      </c>
      <c r="I9330" s="58">
        <v>44718</v>
      </c>
      <c r="J9330" s="56">
        <v>2022</v>
      </c>
      <c r="K9330">
        <f t="shared" si="876"/>
        <v>6</v>
      </c>
      <c r="L9330">
        <f t="shared" si="877"/>
        <v>6</v>
      </c>
      <c r="M9330">
        <f t="shared" si="878"/>
        <v>2022</v>
      </c>
      <c r="N9330">
        <f t="shared" si="875"/>
        <v>277.69</v>
      </c>
      <c r="O9330">
        <f t="shared" si="879"/>
        <v>277.69</v>
      </c>
      <c r="P9330">
        <f t="shared" si="880"/>
        <v>0</v>
      </c>
    </row>
    <row r="9331" spans="1:16" x14ac:dyDescent="0.3">
      <c r="A9331" s="56">
        <v>13085500</v>
      </c>
      <c r="B9331" s="57" t="s">
        <v>10</v>
      </c>
      <c r="C9331" s="58">
        <v>44719</v>
      </c>
      <c r="D9331" s="56">
        <v>173</v>
      </c>
      <c r="E9331" s="56">
        <v>11334.7</v>
      </c>
      <c r="F9331" s="56">
        <v>173</v>
      </c>
      <c r="G9331" s="56">
        <v>11335</v>
      </c>
      <c r="H9331" s="56">
        <v>-11334.7</v>
      </c>
      <c r="I9331" s="58">
        <v>44719</v>
      </c>
      <c r="J9331" s="56">
        <v>2022</v>
      </c>
      <c r="K9331">
        <f t="shared" si="876"/>
        <v>6</v>
      </c>
      <c r="L9331">
        <f t="shared" si="877"/>
        <v>7</v>
      </c>
      <c r="M9331">
        <f t="shared" si="878"/>
        <v>2022</v>
      </c>
      <c r="N9331">
        <f t="shared" si="875"/>
        <v>343.14550000000003</v>
      </c>
      <c r="O9331">
        <f t="shared" si="879"/>
        <v>343.14550000000003</v>
      </c>
      <c r="P9331">
        <f t="shared" si="880"/>
        <v>0</v>
      </c>
    </row>
    <row r="9332" spans="1:16" x14ac:dyDescent="0.3">
      <c r="A9332" s="56">
        <v>13085500</v>
      </c>
      <c r="B9332" s="57" t="s">
        <v>10</v>
      </c>
      <c r="C9332" s="58">
        <v>44720</v>
      </c>
      <c r="D9332" s="56">
        <v>179</v>
      </c>
      <c r="E9332" s="56">
        <v>11689.9</v>
      </c>
      <c r="F9332" s="56">
        <v>179</v>
      </c>
      <c r="G9332" s="56">
        <v>11690</v>
      </c>
      <c r="H9332" s="56">
        <v>-11689.9</v>
      </c>
      <c r="I9332" s="58">
        <v>44720</v>
      </c>
      <c r="J9332" s="56">
        <v>2022</v>
      </c>
      <c r="K9332">
        <f t="shared" si="876"/>
        <v>6</v>
      </c>
      <c r="L9332">
        <f t="shared" si="877"/>
        <v>8</v>
      </c>
      <c r="M9332">
        <f t="shared" si="878"/>
        <v>2022</v>
      </c>
      <c r="N9332">
        <f t="shared" si="875"/>
        <v>355.04649999999998</v>
      </c>
      <c r="O9332">
        <f t="shared" si="879"/>
        <v>355.04649999999998</v>
      </c>
      <c r="P9332">
        <f t="shared" si="880"/>
        <v>0</v>
      </c>
    </row>
    <row r="9333" spans="1:16" x14ac:dyDescent="0.3">
      <c r="A9333" s="56">
        <v>13085500</v>
      </c>
      <c r="B9333" s="57" t="s">
        <v>10</v>
      </c>
      <c r="C9333" s="58">
        <v>44721</v>
      </c>
      <c r="D9333" s="56">
        <v>185</v>
      </c>
      <c r="E9333" s="56">
        <v>12056.6</v>
      </c>
      <c r="F9333" s="56">
        <v>185</v>
      </c>
      <c r="G9333" s="56">
        <v>12057</v>
      </c>
      <c r="H9333" s="56">
        <v>-12056.6</v>
      </c>
      <c r="I9333" s="58">
        <v>44721</v>
      </c>
      <c r="J9333" s="56">
        <v>2022</v>
      </c>
      <c r="K9333">
        <f t="shared" si="876"/>
        <v>6</v>
      </c>
      <c r="L9333">
        <f t="shared" si="877"/>
        <v>9</v>
      </c>
      <c r="M9333">
        <f t="shared" si="878"/>
        <v>2022</v>
      </c>
      <c r="N9333">
        <f t="shared" si="875"/>
        <v>366.94749999999999</v>
      </c>
      <c r="O9333">
        <f t="shared" si="879"/>
        <v>366.94749999999999</v>
      </c>
      <c r="P9333">
        <f t="shared" si="880"/>
        <v>0</v>
      </c>
    </row>
    <row r="9334" spans="1:16" x14ac:dyDescent="0.3">
      <c r="A9334" s="56">
        <v>13085500</v>
      </c>
      <c r="B9334" s="57" t="s">
        <v>10</v>
      </c>
      <c r="C9334" s="58">
        <v>44722</v>
      </c>
      <c r="D9334" s="56">
        <v>192</v>
      </c>
      <c r="E9334" s="56">
        <v>12437.1</v>
      </c>
      <c r="F9334" s="56">
        <v>192</v>
      </c>
      <c r="G9334" s="56">
        <v>12437</v>
      </c>
      <c r="H9334" s="56">
        <v>-12437.1</v>
      </c>
      <c r="I9334" s="58">
        <v>44722</v>
      </c>
      <c r="J9334" s="56">
        <v>2022</v>
      </c>
      <c r="K9334">
        <f t="shared" si="876"/>
        <v>6</v>
      </c>
      <c r="L9334">
        <f t="shared" si="877"/>
        <v>10</v>
      </c>
      <c r="M9334">
        <f t="shared" si="878"/>
        <v>2022</v>
      </c>
      <c r="N9334">
        <f t="shared" si="875"/>
        <v>380.83199999999999</v>
      </c>
      <c r="O9334">
        <f t="shared" si="879"/>
        <v>380.83199999999999</v>
      </c>
      <c r="P9334">
        <f t="shared" si="880"/>
        <v>0</v>
      </c>
    </row>
    <row r="9335" spans="1:16" x14ac:dyDescent="0.3">
      <c r="A9335" s="56">
        <v>13085500</v>
      </c>
      <c r="B9335" s="57" t="s">
        <v>10</v>
      </c>
      <c r="C9335" s="58">
        <v>44723</v>
      </c>
      <c r="D9335" s="56">
        <v>199</v>
      </c>
      <c r="E9335" s="56">
        <v>12831.2</v>
      </c>
      <c r="F9335" s="56">
        <v>199</v>
      </c>
      <c r="G9335" s="56">
        <v>12831</v>
      </c>
      <c r="H9335" s="56">
        <v>-12831.2</v>
      </c>
      <c r="I9335" s="58">
        <v>44723</v>
      </c>
      <c r="J9335" s="56">
        <v>2022</v>
      </c>
      <c r="K9335">
        <f t="shared" si="876"/>
        <v>6</v>
      </c>
      <c r="L9335">
        <f t="shared" si="877"/>
        <v>11</v>
      </c>
      <c r="M9335">
        <f t="shared" si="878"/>
        <v>2022</v>
      </c>
      <c r="N9335">
        <f t="shared" si="875"/>
        <v>394.7165</v>
      </c>
      <c r="O9335">
        <f t="shared" si="879"/>
        <v>394.7165</v>
      </c>
      <c r="P9335">
        <f t="shared" si="880"/>
        <v>0</v>
      </c>
    </row>
    <row r="9336" spans="1:16" x14ac:dyDescent="0.3">
      <c r="A9336" s="56">
        <v>13085500</v>
      </c>
      <c r="B9336" s="57" t="s">
        <v>10</v>
      </c>
      <c r="C9336" s="58">
        <v>44724</v>
      </c>
      <c r="D9336" s="56">
        <v>206</v>
      </c>
      <c r="E9336" s="56">
        <v>13239.1</v>
      </c>
      <c r="F9336" s="56">
        <v>206</v>
      </c>
      <c r="G9336" s="56">
        <v>13239</v>
      </c>
      <c r="H9336" s="56">
        <v>-13239.1</v>
      </c>
      <c r="I9336" s="58">
        <v>44724</v>
      </c>
      <c r="J9336" s="56">
        <v>2022</v>
      </c>
      <c r="K9336">
        <f t="shared" si="876"/>
        <v>6</v>
      </c>
      <c r="L9336">
        <f t="shared" si="877"/>
        <v>12</v>
      </c>
      <c r="M9336">
        <f t="shared" si="878"/>
        <v>2022</v>
      </c>
      <c r="N9336">
        <f t="shared" si="875"/>
        <v>408.601</v>
      </c>
      <c r="O9336">
        <f t="shared" si="879"/>
        <v>408.601</v>
      </c>
      <c r="P9336">
        <f t="shared" si="880"/>
        <v>0</v>
      </c>
    </row>
    <row r="9337" spans="1:16" x14ac:dyDescent="0.3">
      <c r="A9337" s="56">
        <v>13085500</v>
      </c>
      <c r="B9337" s="57" t="s">
        <v>10</v>
      </c>
      <c r="C9337" s="58">
        <v>44725</v>
      </c>
      <c r="D9337" s="56">
        <v>213</v>
      </c>
      <c r="E9337" s="56">
        <v>13660.8</v>
      </c>
      <c r="F9337" s="56">
        <v>213</v>
      </c>
      <c r="G9337" s="56">
        <v>13661</v>
      </c>
      <c r="H9337" s="56">
        <v>-13660.8</v>
      </c>
      <c r="I9337" s="58">
        <v>44725</v>
      </c>
      <c r="J9337" s="56">
        <v>2022</v>
      </c>
      <c r="K9337">
        <f t="shared" si="876"/>
        <v>6</v>
      </c>
      <c r="L9337">
        <f t="shared" si="877"/>
        <v>13</v>
      </c>
      <c r="M9337">
        <f t="shared" si="878"/>
        <v>2022</v>
      </c>
      <c r="N9337">
        <f t="shared" si="875"/>
        <v>422.4855</v>
      </c>
      <c r="O9337">
        <f t="shared" si="879"/>
        <v>422.4855</v>
      </c>
      <c r="P9337">
        <f t="shared" si="880"/>
        <v>0</v>
      </c>
    </row>
    <row r="9338" spans="1:16" x14ac:dyDescent="0.3">
      <c r="A9338" s="56">
        <v>13085500</v>
      </c>
      <c r="B9338" s="57" t="s">
        <v>10</v>
      </c>
      <c r="C9338" s="58">
        <v>44726</v>
      </c>
      <c r="D9338" s="56">
        <v>202</v>
      </c>
      <c r="E9338" s="56">
        <v>14061</v>
      </c>
      <c r="F9338" s="56">
        <v>202</v>
      </c>
      <c r="G9338" s="56">
        <v>14061</v>
      </c>
      <c r="H9338" s="56">
        <v>-14061</v>
      </c>
      <c r="I9338" s="58">
        <v>44726</v>
      </c>
      <c r="J9338" s="56">
        <v>2022</v>
      </c>
      <c r="K9338">
        <f t="shared" si="876"/>
        <v>6</v>
      </c>
      <c r="L9338">
        <f t="shared" si="877"/>
        <v>14</v>
      </c>
      <c r="M9338">
        <f t="shared" si="878"/>
        <v>2022</v>
      </c>
      <c r="N9338">
        <f t="shared" si="875"/>
        <v>400.66700000000003</v>
      </c>
      <c r="O9338">
        <f t="shared" si="879"/>
        <v>400.66700000000003</v>
      </c>
      <c r="P9338">
        <f t="shared" si="880"/>
        <v>0</v>
      </c>
    </row>
    <row r="9339" spans="1:16" x14ac:dyDescent="0.3">
      <c r="A9339" s="56">
        <v>13085500</v>
      </c>
      <c r="B9339" s="57" t="s">
        <v>10</v>
      </c>
      <c r="C9339" s="58">
        <v>44727</v>
      </c>
      <c r="D9339" s="56">
        <v>213</v>
      </c>
      <c r="E9339" s="56">
        <v>14483.7</v>
      </c>
      <c r="F9339" s="56">
        <v>213</v>
      </c>
      <c r="G9339" s="56">
        <v>14484</v>
      </c>
      <c r="H9339" s="56">
        <v>-14483.7</v>
      </c>
      <c r="I9339" s="58">
        <v>44727</v>
      </c>
      <c r="J9339" s="56">
        <v>2022</v>
      </c>
      <c r="K9339">
        <f t="shared" si="876"/>
        <v>6</v>
      </c>
      <c r="L9339">
        <f t="shared" si="877"/>
        <v>15</v>
      </c>
      <c r="M9339">
        <f t="shared" si="878"/>
        <v>2022</v>
      </c>
      <c r="N9339">
        <f t="shared" si="875"/>
        <v>422.4855</v>
      </c>
      <c r="O9339">
        <f t="shared" si="879"/>
        <v>422.4855</v>
      </c>
      <c r="P9339">
        <f t="shared" si="880"/>
        <v>0</v>
      </c>
    </row>
    <row r="9340" spans="1:16" x14ac:dyDescent="0.3">
      <c r="A9340" s="56">
        <v>13085500</v>
      </c>
      <c r="B9340" s="57" t="s">
        <v>10</v>
      </c>
      <c r="C9340" s="58">
        <v>44728</v>
      </c>
      <c r="D9340" s="56">
        <v>224</v>
      </c>
      <c r="E9340" s="56">
        <v>14928.9</v>
      </c>
      <c r="F9340" s="56">
        <v>224</v>
      </c>
      <c r="G9340" s="56">
        <v>14929</v>
      </c>
      <c r="H9340" s="56">
        <v>-14928.9</v>
      </c>
      <c r="I9340" s="58">
        <v>44728</v>
      </c>
      <c r="J9340" s="56">
        <v>2022</v>
      </c>
      <c r="K9340">
        <f t="shared" si="876"/>
        <v>6</v>
      </c>
      <c r="L9340">
        <f t="shared" si="877"/>
        <v>16</v>
      </c>
      <c r="M9340">
        <f t="shared" si="878"/>
        <v>2022</v>
      </c>
      <c r="N9340">
        <f t="shared" si="875"/>
        <v>444.30400000000003</v>
      </c>
      <c r="O9340">
        <f t="shared" si="879"/>
        <v>444.30400000000003</v>
      </c>
      <c r="P9340">
        <f t="shared" si="880"/>
        <v>0</v>
      </c>
    </row>
    <row r="9341" spans="1:16" x14ac:dyDescent="0.3">
      <c r="A9341" s="56">
        <v>13085500</v>
      </c>
      <c r="B9341" s="57" t="s">
        <v>10</v>
      </c>
      <c r="C9341" s="58">
        <v>44729</v>
      </c>
      <c r="D9341" s="56">
        <v>236</v>
      </c>
      <c r="E9341" s="56">
        <v>15396.5</v>
      </c>
      <c r="F9341" s="56">
        <v>236</v>
      </c>
      <c r="G9341" s="56">
        <v>15397</v>
      </c>
      <c r="H9341" s="56">
        <v>-15396.5</v>
      </c>
      <c r="I9341" s="58">
        <v>44729</v>
      </c>
      <c r="J9341" s="56">
        <v>2022</v>
      </c>
      <c r="K9341">
        <f t="shared" si="876"/>
        <v>6</v>
      </c>
      <c r="L9341">
        <f t="shared" si="877"/>
        <v>17</v>
      </c>
      <c r="M9341">
        <f t="shared" si="878"/>
        <v>2022</v>
      </c>
      <c r="N9341">
        <f t="shared" si="875"/>
        <v>468.10599999999999</v>
      </c>
      <c r="O9341">
        <f t="shared" si="879"/>
        <v>468.10599999999999</v>
      </c>
      <c r="P9341">
        <f t="shared" si="880"/>
        <v>0</v>
      </c>
    </row>
    <row r="9342" spans="1:16" x14ac:dyDescent="0.3">
      <c r="A9342" s="56">
        <v>13085500</v>
      </c>
      <c r="B9342" s="57" t="s">
        <v>10</v>
      </c>
      <c r="C9342" s="58">
        <v>44730</v>
      </c>
      <c r="D9342" s="56">
        <v>242</v>
      </c>
      <c r="E9342" s="56">
        <v>15875.6</v>
      </c>
      <c r="F9342" s="56">
        <v>242</v>
      </c>
      <c r="G9342" s="56">
        <v>15876</v>
      </c>
      <c r="H9342" s="56">
        <v>-15875.6</v>
      </c>
      <c r="I9342" s="58">
        <v>44730</v>
      </c>
      <c r="J9342" s="56">
        <v>2022</v>
      </c>
      <c r="K9342">
        <f t="shared" si="876"/>
        <v>6</v>
      </c>
      <c r="L9342">
        <f t="shared" si="877"/>
        <v>18</v>
      </c>
      <c r="M9342">
        <f t="shared" si="878"/>
        <v>2022</v>
      </c>
      <c r="N9342">
        <f t="shared" si="875"/>
        <v>480.00700000000001</v>
      </c>
      <c r="O9342">
        <f t="shared" si="879"/>
        <v>480.00700000000001</v>
      </c>
      <c r="P9342">
        <f t="shared" si="880"/>
        <v>0</v>
      </c>
    </row>
    <row r="9343" spans="1:16" x14ac:dyDescent="0.3">
      <c r="A9343" s="56">
        <v>13085500</v>
      </c>
      <c r="B9343" s="57" t="s">
        <v>10</v>
      </c>
      <c r="C9343" s="58">
        <v>44731</v>
      </c>
      <c r="D9343" s="56">
        <v>237</v>
      </c>
      <c r="E9343" s="56">
        <v>16346.4</v>
      </c>
      <c r="F9343" s="56">
        <v>237</v>
      </c>
      <c r="G9343" s="56">
        <v>16346</v>
      </c>
      <c r="H9343" s="56">
        <v>-16346.4</v>
      </c>
      <c r="I9343" s="58">
        <v>44731</v>
      </c>
      <c r="J9343" s="56">
        <v>2022</v>
      </c>
      <c r="K9343">
        <f t="shared" si="876"/>
        <v>6</v>
      </c>
      <c r="L9343">
        <f t="shared" si="877"/>
        <v>19</v>
      </c>
      <c r="M9343">
        <f t="shared" si="878"/>
        <v>2022</v>
      </c>
      <c r="N9343">
        <f t="shared" si="875"/>
        <v>470.08949999999999</v>
      </c>
      <c r="O9343">
        <f t="shared" si="879"/>
        <v>470.08949999999999</v>
      </c>
      <c r="P9343">
        <f t="shared" si="880"/>
        <v>0</v>
      </c>
    </row>
    <row r="9344" spans="1:16" x14ac:dyDescent="0.3">
      <c r="A9344" s="56">
        <v>13085500</v>
      </c>
      <c r="B9344" s="57" t="s">
        <v>10</v>
      </c>
      <c r="C9344" s="58">
        <v>44732</v>
      </c>
      <c r="D9344" s="56">
        <v>231</v>
      </c>
      <c r="E9344" s="56">
        <v>16804</v>
      </c>
      <c r="F9344" s="56">
        <v>231</v>
      </c>
      <c r="G9344" s="56">
        <v>16804</v>
      </c>
      <c r="H9344" s="56">
        <v>-16804</v>
      </c>
      <c r="I9344" s="58">
        <v>44732</v>
      </c>
      <c r="J9344" s="56">
        <v>2022</v>
      </c>
      <c r="K9344">
        <f t="shared" si="876"/>
        <v>6</v>
      </c>
      <c r="L9344">
        <f t="shared" si="877"/>
        <v>20</v>
      </c>
      <c r="M9344">
        <f t="shared" si="878"/>
        <v>2022</v>
      </c>
      <c r="N9344">
        <f t="shared" si="875"/>
        <v>458.18850000000003</v>
      </c>
      <c r="O9344">
        <f t="shared" si="879"/>
        <v>458.18850000000003</v>
      </c>
      <c r="P9344">
        <f t="shared" si="880"/>
        <v>0</v>
      </c>
    </row>
    <row r="9345" spans="1:16" x14ac:dyDescent="0.3">
      <c r="A9345" s="56">
        <v>13085500</v>
      </c>
      <c r="B9345" s="57" t="s">
        <v>10</v>
      </c>
      <c r="C9345" s="58">
        <v>44733</v>
      </c>
      <c r="D9345" s="56">
        <v>234</v>
      </c>
      <c r="E9345" s="56">
        <v>17269.099999999999</v>
      </c>
      <c r="F9345" s="56">
        <v>234</v>
      </c>
      <c r="G9345" s="56">
        <v>17269</v>
      </c>
      <c r="H9345" s="56">
        <v>-17269.099999999999</v>
      </c>
      <c r="I9345" s="58">
        <v>44733</v>
      </c>
      <c r="J9345" s="56">
        <v>2022</v>
      </c>
      <c r="K9345">
        <f t="shared" si="876"/>
        <v>6</v>
      </c>
      <c r="L9345">
        <f t="shared" si="877"/>
        <v>21</v>
      </c>
      <c r="M9345">
        <f t="shared" si="878"/>
        <v>2022</v>
      </c>
      <c r="N9345">
        <f t="shared" si="875"/>
        <v>464.13900000000001</v>
      </c>
      <c r="O9345">
        <f t="shared" si="879"/>
        <v>464.13900000000001</v>
      </c>
      <c r="P9345">
        <f t="shared" si="880"/>
        <v>0</v>
      </c>
    </row>
    <row r="9346" spans="1:16" x14ac:dyDescent="0.3">
      <c r="A9346" s="56">
        <v>13085500</v>
      </c>
      <c r="B9346" s="57" t="s">
        <v>10</v>
      </c>
      <c r="C9346" s="58">
        <v>44734</v>
      </c>
      <c r="D9346" s="56">
        <v>260</v>
      </c>
      <c r="E9346" s="56">
        <v>17783.900000000001</v>
      </c>
      <c r="F9346" s="56">
        <v>260</v>
      </c>
      <c r="G9346" s="56">
        <v>17784</v>
      </c>
      <c r="H9346" s="56">
        <v>-17783.900000000001</v>
      </c>
      <c r="I9346" s="58">
        <v>44734</v>
      </c>
      <c r="J9346" s="56">
        <v>2022</v>
      </c>
      <c r="K9346">
        <f t="shared" si="876"/>
        <v>6</v>
      </c>
      <c r="L9346">
        <f t="shared" si="877"/>
        <v>22</v>
      </c>
      <c r="M9346">
        <f t="shared" si="878"/>
        <v>2022</v>
      </c>
      <c r="N9346">
        <f t="shared" si="875"/>
        <v>515.71</v>
      </c>
      <c r="O9346">
        <f t="shared" si="879"/>
        <v>515.71</v>
      </c>
      <c r="P9346">
        <f t="shared" si="880"/>
        <v>0</v>
      </c>
    </row>
    <row r="9347" spans="1:16" x14ac:dyDescent="0.3">
      <c r="A9347" s="56">
        <v>13085500</v>
      </c>
      <c r="B9347" s="57" t="s">
        <v>10</v>
      </c>
      <c r="C9347" s="58">
        <v>44735</v>
      </c>
      <c r="D9347" s="56">
        <v>277</v>
      </c>
      <c r="E9347" s="56">
        <v>18332.2</v>
      </c>
      <c r="F9347" s="56">
        <v>277</v>
      </c>
      <c r="G9347" s="56">
        <v>18332</v>
      </c>
      <c r="H9347" s="56">
        <v>-18332.2</v>
      </c>
      <c r="I9347" s="58">
        <v>44735</v>
      </c>
      <c r="J9347" s="56">
        <v>2022</v>
      </c>
      <c r="K9347">
        <f t="shared" si="876"/>
        <v>6</v>
      </c>
      <c r="L9347">
        <f t="shared" si="877"/>
        <v>23</v>
      </c>
      <c r="M9347">
        <f t="shared" si="878"/>
        <v>2022</v>
      </c>
      <c r="N9347">
        <f t="shared" ref="N9347:N9410" si="881">D9347*1.9835</f>
        <v>549.42949999999996</v>
      </c>
      <c r="O9347">
        <f t="shared" si="879"/>
        <v>549.42949999999996</v>
      </c>
      <c r="P9347">
        <f t="shared" si="880"/>
        <v>0</v>
      </c>
    </row>
    <row r="9348" spans="1:16" x14ac:dyDescent="0.3">
      <c r="A9348" s="56">
        <v>13085500</v>
      </c>
      <c r="B9348" s="57" t="s">
        <v>10</v>
      </c>
      <c r="C9348" s="58">
        <v>44736</v>
      </c>
      <c r="D9348" s="56">
        <v>279</v>
      </c>
      <c r="E9348" s="56">
        <v>18886.400000000001</v>
      </c>
      <c r="F9348" s="56">
        <v>279</v>
      </c>
      <c r="G9348" s="56">
        <v>18886</v>
      </c>
      <c r="H9348" s="56">
        <v>-18886.400000000001</v>
      </c>
      <c r="I9348" s="58">
        <v>44736</v>
      </c>
      <c r="J9348" s="56">
        <v>2022</v>
      </c>
      <c r="K9348">
        <f t="shared" si="876"/>
        <v>6</v>
      </c>
      <c r="L9348">
        <f t="shared" si="877"/>
        <v>24</v>
      </c>
      <c r="M9348">
        <f t="shared" si="878"/>
        <v>2022</v>
      </c>
      <c r="N9348">
        <f t="shared" si="881"/>
        <v>553.39650000000006</v>
      </c>
      <c r="O9348">
        <f t="shared" si="879"/>
        <v>553.39650000000006</v>
      </c>
      <c r="P9348">
        <f t="shared" si="880"/>
        <v>0</v>
      </c>
    </row>
    <row r="9349" spans="1:16" x14ac:dyDescent="0.3">
      <c r="A9349" s="56">
        <v>13085500</v>
      </c>
      <c r="B9349" s="57" t="s">
        <v>10</v>
      </c>
      <c r="C9349" s="58">
        <v>44737</v>
      </c>
      <c r="D9349" s="56">
        <v>275</v>
      </c>
      <c r="E9349" s="56">
        <v>19432.3</v>
      </c>
      <c r="F9349" s="56">
        <v>275</v>
      </c>
      <c r="G9349" s="56">
        <v>19432</v>
      </c>
      <c r="H9349" s="56">
        <v>-19432.3</v>
      </c>
      <c r="I9349" s="58">
        <v>44737</v>
      </c>
      <c r="J9349" s="56">
        <v>2022</v>
      </c>
      <c r="K9349">
        <f t="shared" si="876"/>
        <v>6</v>
      </c>
      <c r="L9349">
        <f t="shared" si="877"/>
        <v>25</v>
      </c>
      <c r="M9349">
        <f t="shared" si="878"/>
        <v>2022</v>
      </c>
      <c r="N9349">
        <f t="shared" si="881"/>
        <v>545.46249999999998</v>
      </c>
      <c r="O9349">
        <f t="shared" si="879"/>
        <v>545.46249999999998</v>
      </c>
      <c r="P9349">
        <f t="shared" si="880"/>
        <v>0</v>
      </c>
    </row>
    <row r="9350" spans="1:16" x14ac:dyDescent="0.3">
      <c r="A9350" s="56">
        <v>13085500</v>
      </c>
      <c r="B9350" s="57" t="s">
        <v>10</v>
      </c>
      <c r="C9350" s="58">
        <v>44738</v>
      </c>
      <c r="D9350" s="56">
        <v>273</v>
      </c>
      <c r="E9350" s="56">
        <v>19974.400000000001</v>
      </c>
      <c r="F9350" s="56">
        <v>273</v>
      </c>
      <c r="G9350" s="56">
        <v>19974</v>
      </c>
      <c r="H9350" s="56">
        <v>-19974.400000000001</v>
      </c>
      <c r="I9350" s="58">
        <v>44738</v>
      </c>
      <c r="J9350" s="56">
        <v>2022</v>
      </c>
      <c r="K9350">
        <f t="shared" si="876"/>
        <v>6</v>
      </c>
      <c r="L9350">
        <f t="shared" si="877"/>
        <v>26</v>
      </c>
      <c r="M9350">
        <f t="shared" si="878"/>
        <v>2022</v>
      </c>
      <c r="N9350">
        <f t="shared" si="881"/>
        <v>541.49549999999999</v>
      </c>
      <c r="O9350">
        <f t="shared" si="879"/>
        <v>541.49549999999999</v>
      </c>
      <c r="P9350">
        <f t="shared" si="880"/>
        <v>0</v>
      </c>
    </row>
    <row r="9351" spans="1:16" x14ac:dyDescent="0.3">
      <c r="A9351" s="56">
        <v>13085500</v>
      </c>
      <c r="B9351" s="57" t="s">
        <v>10</v>
      </c>
      <c r="C9351" s="58">
        <v>44739</v>
      </c>
      <c r="D9351" s="56">
        <v>293</v>
      </c>
      <c r="E9351" s="56">
        <v>20556.400000000001</v>
      </c>
      <c r="F9351" s="56">
        <v>293</v>
      </c>
      <c r="G9351" s="56">
        <v>20556</v>
      </c>
      <c r="H9351" s="56">
        <v>-20556.400000000001</v>
      </c>
      <c r="I9351" s="58">
        <v>44739</v>
      </c>
      <c r="J9351" s="56">
        <v>2022</v>
      </c>
      <c r="K9351">
        <f t="shared" si="876"/>
        <v>6</v>
      </c>
      <c r="L9351">
        <f t="shared" si="877"/>
        <v>27</v>
      </c>
      <c r="M9351">
        <f t="shared" si="878"/>
        <v>2022</v>
      </c>
      <c r="N9351">
        <f t="shared" si="881"/>
        <v>581.16550000000007</v>
      </c>
      <c r="O9351">
        <f t="shared" si="879"/>
        <v>581.16550000000007</v>
      </c>
      <c r="P9351">
        <f t="shared" si="880"/>
        <v>0</v>
      </c>
    </row>
    <row r="9352" spans="1:16" x14ac:dyDescent="0.3">
      <c r="A9352" s="56">
        <v>13085500</v>
      </c>
      <c r="B9352" s="57" t="s">
        <v>10</v>
      </c>
      <c r="C9352" s="58">
        <v>44740</v>
      </c>
      <c r="D9352" s="56">
        <v>301</v>
      </c>
      <c r="E9352" s="56">
        <v>21153.7</v>
      </c>
      <c r="F9352" s="56">
        <v>301</v>
      </c>
      <c r="G9352" s="56">
        <v>21154</v>
      </c>
      <c r="H9352" s="56">
        <v>-21153.7</v>
      </c>
      <c r="I9352" s="58">
        <v>44740</v>
      </c>
      <c r="J9352" s="56">
        <v>2022</v>
      </c>
      <c r="K9352">
        <f t="shared" si="876"/>
        <v>6</v>
      </c>
      <c r="L9352">
        <f t="shared" si="877"/>
        <v>28</v>
      </c>
      <c r="M9352">
        <f t="shared" si="878"/>
        <v>2022</v>
      </c>
      <c r="N9352">
        <f t="shared" si="881"/>
        <v>597.0335</v>
      </c>
      <c r="O9352">
        <f t="shared" si="879"/>
        <v>597.0335</v>
      </c>
      <c r="P9352">
        <f t="shared" si="880"/>
        <v>0</v>
      </c>
    </row>
    <row r="9353" spans="1:16" x14ac:dyDescent="0.3">
      <c r="A9353" s="56">
        <v>13085500</v>
      </c>
      <c r="B9353" s="57" t="s">
        <v>10</v>
      </c>
      <c r="C9353" s="58">
        <v>44741</v>
      </c>
      <c r="D9353" s="56">
        <v>310</v>
      </c>
      <c r="E9353" s="56">
        <v>21768.5</v>
      </c>
      <c r="F9353" s="56">
        <v>310</v>
      </c>
      <c r="G9353" s="56">
        <v>21769</v>
      </c>
      <c r="H9353" s="56">
        <v>-21768.5</v>
      </c>
      <c r="I9353" s="58">
        <v>44741</v>
      </c>
      <c r="J9353" s="56">
        <v>2022</v>
      </c>
      <c r="K9353">
        <f t="shared" si="876"/>
        <v>6</v>
      </c>
      <c r="L9353">
        <f t="shared" si="877"/>
        <v>29</v>
      </c>
      <c r="M9353">
        <f t="shared" si="878"/>
        <v>2022</v>
      </c>
      <c r="N9353">
        <f t="shared" si="881"/>
        <v>614.88499999999999</v>
      </c>
      <c r="O9353">
        <f t="shared" si="879"/>
        <v>614.88499999999999</v>
      </c>
      <c r="P9353">
        <f t="shared" si="880"/>
        <v>0</v>
      </c>
    </row>
    <row r="9354" spans="1:16" x14ac:dyDescent="0.3">
      <c r="A9354" s="56">
        <v>13085500</v>
      </c>
      <c r="B9354" s="57" t="s">
        <v>10</v>
      </c>
      <c r="C9354" s="58">
        <v>44742</v>
      </c>
      <c r="D9354" s="56">
        <v>313</v>
      </c>
      <c r="E9354" s="56">
        <v>22388.7</v>
      </c>
      <c r="F9354" s="56">
        <v>313</v>
      </c>
      <c r="G9354" s="56">
        <v>22389</v>
      </c>
      <c r="H9354" s="56">
        <v>-22388.7</v>
      </c>
      <c r="I9354" s="58">
        <v>44742</v>
      </c>
      <c r="J9354" s="56">
        <v>2022</v>
      </c>
      <c r="K9354">
        <f t="shared" si="876"/>
        <v>6</v>
      </c>
      <c r="L9354">
        <f t="shared" si="877"/>
        <v>30</v>
      </c>
      <c r="M9354">
        <f t="shared" si="878"/>
        <v>2022</v>
      </c>
      <c r="N9354">
        <f t="shared" si="881"/>
        <v>620.83550000000002</v>
      </c>
      <c r="O9354">
        <f t="shared" si="879"/>
        <v>620.83550000000002</v>
      </c>
      <c r="P9354">
        <f t="shared" si="880"/>
        <v>0</v>
      </c>
    </row>
    <row r="9355" spans="1:16" x14ac:dyDescent="0.3">
      <c r="A9355" s="56">
        <v>13085500</v>
      </c>
      <c r="B9355" s="57" t="s">
        <v>10</v>
      </c>
      <c r="C9355" s="58">
        <v>44743</v>
      </c>
      <c r="D9355" s="56">
        <v>307</v>
      </c>
      <c r="E9355" s="56">
        <v>22998.3</v>
      </c>
      <c r="F9355" s="56">
        <v>307</v>
      </c>
      <c r="G9355" s="56">
        <v>22998</v>
      </c>
      <c r="H9355" s="56">
        <v>-22998.3</v>
      </c>
      <c r="I9355" s="58">
        <v>44743</v>
      </c>
      <c r="J9355" s="56">
        <v>2022</v>
      </c>
      <c r="K9355">
        <f t="shared" si="876"/>
        <v>7</v>
      </c>
      <c r="L9355">
        <f t="shared" si="877"/>
        <v>1</v>
      </c>
      <c r="M9355">
        <f t="shared" si="878"/>
        <v>2022</v>
      </c>
      <c r="N9355">
        <f t="shared" si="881"/>
        <v>608.93449999999996</v>
      </c>
      <c r="O9355">
        <f t="shared" si="879"/>
        <v>608.93449999999996</v>
      </c>
      <c r="P9355">
        <f t="shared" si="880"/>
        <v>0</v>
      </c>
    </row>
    <row r="9356" spans="1:16" x14ac:dyDescent="0.3">
      <c r="A9356" s="56">
        <v>13085500</v>
      </c>
      <c r="B9356" s="57" t="s">
        <v>10</v>
      </c>
      <c r="C9356" s="58">
        <v>44744</v>
      </c>
      <c r="D9356" s="56">
        <v>302</v>
      </c>
      <c r="E9356" s="56">
        <v>23596.7</v>
      </c>
      <c r="F9356" s="56">
        <v>302</v>
      </c>
      <c r="G9356" s="56">
        <v>23597</v>
      </c>
      <c r="H9356" s="56">
        <v>-23596.7</v>
      </c>
      <c r="I9356" s="58">
        <v>44744</v>
      </c>
      <c r="J9356" s="56">
        <v>2022</v>
      </c>
      <c r="K9356">
        <f t="shared" si="876"/>
        <v>7</v>
      </c>
      <c r="L9356">
        <f t="shared" si="877"/>
        <v>2</v>
      </c>
      <c r="M9356">
        <f t="shared" si="878"/>
        <v>2022</v>
      </c>
      <c r="N9356">
        <f t="shared" si="881"/>
        <v>599.01700000000005</v>
      </c>
      <c r="O9356">
        <f t="shared" si="879"/>
        <v>599.01700000000005</v>
      </c>
      <c r="P9356">
        <f t="shared" si="880"/>
        <v>0</v>
      </c>
    </row>
    <row r="9357" spans="1:16" x14ac:dyDescent="0.3">
      <c r="A9357" s="56">
        <v>13085500</v>
      </c>
      <c r="B9357" s="57" t="s">
        <v>10</v>
      </c>
      <c r="C9357" s="58">
        <v>44745</v>
      </c>
      <c r="D9357" s="56">
        <v>300</v>
      </c>
      <c r="E9357" s="56">
        <v>24192.7</v>
      </c>
      <c r="F9357" s="56">
        <v>300</v>
      </c>
      <c r="G9357" s="56">
        <v>24193</v>
      </c>
      <c r="H9357" s="56">
        <v>-24192.7</v>
      </c>
      <c r="I9357" s="58">
        <v>44745</v>
      </c>
      <c r="J9357" s="56">
        <v>2022</v>
      </c>
      <c r="K9357">
        <f t="shared" si="876"/>
        <v>7</v>
      </c>
      <c r="L9357">
        <f t="shared" si="877"/>
        <v>3</v>
      </c>
      <c r="M9357">
        <f t="shared" si="878"/>
        <v>2022</v>
      </c>
      <c r="N9357">
        <f t="shared" si="881"/>
        <v>595.05000000000007</v>
      </c>
      <c r="O9357">
        <f t="shared" si="879"/>
        <v>595.05000000000007</v>
      </c>
      <c r="P9357">
        <f t="shared" si="880"/>
        <v>0</v>
      </c>
    </row>
    <row r="9358" spans="1:16" x14ac:dyDescent="0.3">
      <c r="A9358" s="56">
        <v>13085500</v>
      </c>
      <c r="B9358" s="57" t="s">
        <v>10</v>
      </c>
      <c r="C9358" s="58">
        <v>44746</v>
      </c>
      <c r="D9358" s="56">
        <v>297</v>
      </c>
      <c r="E9358" s="56">
        <v>24781.1</v>
      </c>
      <c r="F9358" s="56">
        <v>297</v>
      </c>
      <c r="G9358" s="56">
        <v>24781</v>
      </c>
      <c r="H9358" s="56">
        <v>-24781.1</v>
      </c>
      <c r="I9358" s="58">
        <v>44746</v>
      </c>
      <c r="J9358" s="56">
        <v>2022</v>
      </c>
      <c r="K9358">
        <f t="shared" si="876"/>
        <v>7</v>
      </c>
      <c r="L9358">
        <f t="shared" si="877"/>
        <v>4</v>
      </c>
      <c r="M9358">
        <f t="shared" si="878"/>
        <v>2022</v>
      </c>
      <c r="N9358">
        <f t="shared" si="881"/>
        <v>589.09950000000003</v>
      </c>
      <c r="O9358">
        <f t="shared" si="879"/>
        <v>589.09950000000003</v>
      </c>
      <c r="P9358">
        <f t="shared" si="880"/>
        <v>0</v>
      </c>
    </row>
    <row r="9359" spans="1:16" x14ac:dyDescent="0.3">
      <c r="A9359" s="56">
        <v>13085500</v>
      </c>
      <c r="B9359" s="57" t="s">
        <v>10</v>
      </c>
      <c r="C9359" s="58">
        <v>44747</v>
      </c>
      <c r="D9359" s="56">
        <v>286</v>
      </c>
      <c r="E9359" s="56">
        <v>25348.2</v>
      </c>
      <c r="F9359" s="56">
        <v>286</v>
      </c>
      <c r="G9359" s="56">
        <v>25348</v>
      </c>
      <c r="H9359" s="56">
        <v>-25348.2</v>
      </c>
      <c r="I9359" s="58">
        <v>44747</v>
      </c>
      <c r="J9359" s="56">
        <v>2022</v>
      </c>
      <c r="K9359">
        <f t="shared" si="876"/>
        <v>7</v>
      </c>
      <c r="L9359">
        <f t="shared" si="877"/>
        <v>5</v>
      </c>
      <c r="M9359">
        <f t="shared" si="878"/>
        <v>2022</v>
      </c>
      <c r="N9359">
        <f t="shared" si="881"/>
        <v>567.28100000000006</v>
      </c>
      <c r="O9359">
        <f t="shared" si="879"/>
        <v>567.28100000000006</v>
      </c>
      <c r="P9359">
        <f t="shared" si="880"/>
        <v>0</v>
      </c>
    </row>
    <row r="9360" spans="1:16" x14ac:dyDescent="0.3">
      <c r="A9360" s="56">
        <v>13085500</v>
      </c>
      <c r="B9360" s="57" t="s">
        <v>10</v>
      </c>
      <c r="C9360" s="58">
        <v>44748</v>
      </c>
      <c r="D9360" s="56">
        <v>288</v>
      </c>
      <c r="E9360" s="56">
        <v>25919.9</v>
      </c>
      <c r="F9360" s="56">
        <v>288</v>
      </c>
      <c r="G9360" s="56">
        <v>25920</v>
      </c>
      <c r="H9360" s="56">
        <v>-25919.9</v>
      </c>
      <c r="I9360" s="58">
        <v>44748</v>
      </c>
      <c r="J9360" s="56">
        <v>2022</v>
      </c>
      <c r="K9360">
        <f t="shared" ref="K9360:K9423" si="882">MONTH(I9360)</f>
        <v>7</v>
      </c>
      <c r="L9360">
        <f t="shared" ref="L9360:L9423" si="883">DAY(I9360)</f>
        <v>6</v>
      </c>
      <c r="M9360">
        <f t="shared" ref="M9360:M9423" si="884">YEAR(I9360)</f>
        <v>2022</v>
      </c>
      <c r="N9360">
        <f t="shared" si="881"/>
        <v>571.24800000000005</v>
      </c>
      <c r="O9360">
        <f t="shared" ref="O9360:O9423" si="885">F9360*1.9835</f>
        <v>571.24800000000005</v>
      </c>
      <c r="P9360">
        <f t="shared" ref="P9360:P9423" si="886">(D9360-F9360)*1.9835</f>
        <v>0</v>
      </c>
    </row>
    <row r="9361" spans="1:16" x14ac:dyDescent="0.3">
      <c r="A9361" s="56">
        <v>13085500</v>
      </c>
      <c r="B9361" s="57" t="s">
        <v>10</v>
      </c>
      <c r="C9361" s="58">
        <v>44749</v>
      </c>
      <c r="D9361" s="56">
        <v>292</v>
      </c>
      <c r="E9361" s="56">
        <v>26499</v>
      </c>
      <c r="F9361" s="56">
        <v>292</v>
      </c>
      <c r="G9361" s="56">
        <v>26499</v>
      </c>
      <c r="H9361" s="56">
        <v>-26499</v>
      </c>
      <c r="I9361" s="58">
        <v>44749</v>
      </c>
      <c r="J9361" s="56">
        <v>2022</v>
      </c>
      <c r="K9361">
        <f t="shared" si="882"/>
        <v>7</v>
      </c>
      <c r="L9361">
        <f t="shared" si="883"/>
        <v>7</v>
      </c>
      <c r="M9361">
        <f t="shared" si="884"/>
        <v>2022</v>
      </c>
      <c r="N9361">
        <f t="shared" si="881"/>
        <v>579.18200000000002</v>
      </c>
      <c r="O9361">
        <f t="shared" si="885"/>
        <v>579.18200000000002</v>
      </c>
      <c r="P9361">
        <f t="shared" si="886"/>
        <v>0</v>
      </c>
    </row>
    <row r="9362" spans="1:16" x14ac:dyDescent="0.3">
      <c r="A9362" s="56">
        <v>13085500</v>
      </c>
      <c r="B9362" s="57" t="s">
        <v>10</v>
      </c>
      <c r="C9362" s="58">
        <v>44750</v>
      </c>
      <c r="D9362" s="56">
        <v>293</v>
      </c>
      <c r="E9362" s="56">
        <v>27080.400000000001</v>
      </c>
      <c r="F9362" s="56">
        <v>293</v>
      </c>
      <c r="G9362" s="56">
        <v>27080</v>
      </c>
      <c r="H9362" s="56">
        <v>-27080.400000000001</v>
      </c>
      <c r="I9362" s="58">
        <v>44750</v>
      </c>
      <c r="J9362" s="56">
        <v>2022</v>
      </c>
      <c r="K9362">
        <f t="shared" si="882"/>
        <v>7</v>
      </c>
      <c r="L9362">
        <f t="shared" si="883"/>
        <v>8</v>
      </c>
      <c r="M9362">
        <f t="shared" si="884"/>
        <v>2022</v>
      </c>
      <c r="N9362">
        <f t="shared" si="881"/>
        <v>581.16550000000007</v>
      </c>
      <c r="O9362">
        <f t="shared" si="885"/>
        <v>581.16550000000007</v>
      </c>
      <c r="P9362">
        <f t="shared" si="886"/>
        <v>0</v>
      </c>
    </row>
    <row r="9363" spans="1:16" x14ac:dyDescent="0.3">
      <c r="A9363" s="56">
        <v>13085500</v>
      </c>
      <c r="B9363" s="57" t="s">
        <v>10</v>
      </c>
      <c r="C9363" s="58">
        <v>44751</v>
      </c>
      <c r="D9363" s="56">
        <v>301</v>
      </c>
      <c r="E9363" s="56">
        <v>27678</v>
      </c>
      <c r="F9363" s="56">
        <v>301</v>
      </c>
      <c r="G9363" s="56">
        <v>27678</v>
      </c>
      <c r="H9363" s="56">
        <v>-27678</v>
      </c>
      <c r="I9363" s="58">
        <v>44751</v>
      </c>
      <c r="J9363" s="56">
        <v>2022</v>
      </c>
      <c r="K9363">
        <f t="shared" si="882"/>
        <v>7</v>
      </c>
      <c r="L9363">
        <f t="shared" si="883"/>
        <v>9</v>
      </c>
      <c r="M9363">
        <f t="shared" si="884"/>
        <v>2022</v>
      </c>
      <c r="N9363">
        <f t="shared" si="881"/>
        <v>597.0335</v>
      </c>
      <c r="O9363">
        <f t="shared" si="885"/>
        <v>597.0335</v>
      </c>
      <c r="P9363">
        <f t="shared" si="886"/>
        <v>0</v>
      </c>
    </row>
    <row r="9364" spans="1:16" x14ac:dyDescent="0.3">
      <c r="A9364" s="56">
        <v>13085500</v>
      </c>
      <c r="B9364" s="57" t="s">
        <v>10</v>
      </c>
      <c r="C9364" s="58">
        <v>44752</v>
      </c>
      <c r="D9364" s="56">
        <v>298</v>
      </c>
      <c r="E9364" s="56">
        <v>28268.400000000001</v>
      </c>
      <c r="F9364" s="56">
        <v>298</v>
      </c>
      <c r="G9364" s="56">
        <v>28268</v>
      </c>
      <c r="H9364" s="56">
        <v>-28268.400000000001</v>
      </c>
      <c r="I9364" s="58">
        <v>44752</v>
      </c>
      <c r="J9364" s="56">
        <v>2022</v>
      </c>
      <c r="K9364">
        <f t="shared" si="882"/>
        <v>7</v>
      </c>
      <c r="L9364">
        <f t="shared" si="883"/>
        <v>10</v>
      </c>
      <c r="M9364">
        <f t="shared" si="884"/>
        <v>2022</v>
      </c>
      <c r="N9364">
        <f t="shared" si="881"/>
        <v>591.08299999999997</v>
      </c>
      <c r="O9364">
        <f t="shared" si="885"/>
        <v>591.08299999999997</v>
      </c>
      <c r="P9364">
        <f t="shared" si="886"/>
        <v>0</v>
      </c>
    </row>
    <row r="9365" spans="1:16" x14ac:dyDescent="0.3">
      <c r="A9365" s="56">
        <v>13085500</v>
      </c>
      <c r="B9365" s="57" t="s">
        <v>10</v>
      </c>
      <c r="C9365" s="58">
        <v>44753</v>
      </c>
      <c r="D9365" s="56">
        <v>292</v>
      </c>
      <c r="E9365" s="56">
        <v>28847.599999999999</v>
      </c>
      <c r="F9365" s="56">
        <v>292</v>
      </c>
      <c r="G9365" s="56">
        <v>28848</v>
      </c>
      <c r="H9365" s="56">
        <v>-28847.599999999999</v>
      </c>
      <c r="I9365" s="58">
        <v>44753</v>
      </c>
      <c r="J9365" s="56">
        <v>2022</v>
      </c>
      <c r="K9365">
        <f t="shared" si="882"/>
        <v>7</v>
      </c>
      <c r="L9365">
        <f t="shared" si="883"/>
        <v>11</v>
      </c>
      <c r="M9365">
        <f t="shared" si="884"/>
        <v>2022</v>
      </c>
      <c r="N9365">
        <f t="shared" si="881"/>
        <v>579.18200000000002</v>
      </c>
      <c r="O9365">
        <f t="shared" si="885"/>
        <v>579.18200000000002</v>
      </c>
      <c r="P9365">
        <f t="shared" si="886"/>
        <v>0</v>
      </c>
    </row>
    <row r="9366" spans="1:16" x14ac:dyDescent="0.3">
      <c r="A9366" s="56">
        <v>13085500</v>
      </c>
      <c r="B9366" s="57" t="s">
        <v>10</v>
      </c>
      <c r="C9366" s="58">
        <v>44754</v>
      </c>
      <c r="D9366" s="56">
        <v>282</v>
      </c>
      <c r="E9366" s="56">
        <v>29407.200000000001</v>
      </c>
      <c r="F9366" s="56">
        <v>282</v>
      </c>
      <c r="G9366" s="56">
        <v>29407</v>
      </c>
      <c r="H9366" s="56">
        <v>-29407.200000000001</v>
      </c>
      <c r="I9366" s="58">
        <v>44754</v>
      </c>
      <c r="J9366" s="56">
        <v>2022</v>
      </c>
      <c r="K9366">
        <f t="shared" si="882"/>
        <v>7</v>
      </c>
      <c r="L9366">
        <f t="shared" si="883"/>
        <v>12</v>
      </c>
      <c r="M9366">
        <f t="shared" si="884"/>
        <v>2022</v>
      </c>
      <c r="N9366">
        <f t="shared" si="881"/>
        <v>559.34699999999998</v>
      </c>
      <c r="O9366">
        <f t="shared" si="885"/>
        <v>559.34699999999998</v>
      </c>
      <c r="P9366">
        <f t="shared" si="886"/>
        <v>0</v>
      </c>
    </row>
    <row r="9367" spans="1:16" x14ac:dyDescent="0.3">
      <c r="A9367" s="56">
        <v>13085500</v>
      </c>
      <c r="B9367" s="57" t="s">
        <v>10</v>
      </c>
      <c r="C9367" s="58">
        <v>44755</v>
      </c>
      <c r="D9367" s="56">
        <v>274</v>
      </c>
      <c r="E9367" s="56">
        <v>29949.7</v>
      </c>
      <c r="F9367" s="56">
        <v>274</v>
      </c>
      <c r="G9367" s="56">
        <v>29950</v>
      </c>
      <c r="H9367" s="56">
        <v>-29949.7</v>
      </c>
      <c r="I9367" s="58">
        <v>44755</v>
      </c>
      <c r="J9367" s="56">
        <v>2022</v>
      </c>
      <c r="K9367">
        <f t="shared" si="882"/>
        <v>7</v>
      </c>
      <c r="L9367">
        <f t="shared" si="883"/>
        <v>13</v>
      </c>
      <c r="M9367">
        <f t="shared" si="884"/>
        <v>2022</v>
      </c>
      <c r="N9367">
        <f t="shared" si="881"/>
        <v>543.47900000000004</v>
      </c>
      <c r="O9367">
        <f t="shared" si="885"/>
        <v>543.47900000000004</v>
      </c>
      <c r="P9367">
        <f t="shared" si="886"/>
        <v>0</v>
      </c>
    </row>
    <row r="9368" spans="1:16" x14ac:dyDescent="0.3">
      <c r="A9368" s="56">
        <v>13085500</v>
      </c>
      <c r="B9368" s="57" t="s">
        <v>10</v>
      </c>
      <c r="C9368" s="58">
        <v>44756</v>
      </c>
      <c r="D9368" s="56">
        <v>274</v>
      </c>
      <c r="E9368" s="56">
        <v>30492.1</v>
      </c>
      <c r="F9368" s="56">
        <v>274</v>
      </c>
      <c r="G9368" s="56">
        <v>30492</v>
      </c>
      <c r="H9368" s="56">
        <v>-30492.1</v>
      </c>
      <c r="I9368" s="58">
        <v>44756</v>
      </c>
      <c r="J9368" s="56">
        <v>2022</v>
      </c>
      <c r="K9368">
        <f t="shared" si="882"/>
        <v>7</v>
      </c>
      <c r="L9368">
        <f t="shared" si="883"/>
        <v>14</v>
      </c>
      <c r="M9368">
        <f t="shared" si="884"/>
        <v>2022</v>
      </c>
      <c r="N9368">
        <f t="shared" si="881"/>
        <v>543.47900000000004</v>
      </c>
      <c r="O9368">
        <f t="shared" si="885"/>
        <v>543.47900000000004</v>
      </c>
      <c r="P9368">
        <f t="shared" si="886"/>
        <v>0</v>
      </c>
    </row>
    <row r="9369" spans="1:16" x14ac:dyDescent="0.3">
      <c r="A9369" s="56">
        <v>13085500</v>
      </c>
      <c r="B9369" s="57" t="s">
        <v>10</v>
      </c>
      <c r="C9369" s="58">
        <v>44757</v>
      </c>
      <c r="D9369" s="56">
        <v>271</v>
      </c>
      <c r="E9369" s="56">
        <v>31029.599999999999</v>
      </c>
      <c r="F9369" s="56">
        <v>271</v>
      </c>
      <c r="G9369" s="56">
        <v>31030</v>
      </c>
      <c r="H9369" s="56">
        <v>-31029.599999999999</v>
      </c>
      <c r="I9369" s="58">
        <v>44757</v>
      </c>
      <c r="J9369" s="56">
        <v>2022</v>
      </c>
      <c r="K9369">
        <f t="shared" si="882"/>
        <v>7</v>
      </c>
      <c r="L9369">
        <f t="shared" si="883"/>
        <v>15</v>
      </c>
      <c r="M9369">
        <f t="shared" si="884"/>
        <v>2022</v>
      </c>
      <c r="N9369">
        <f t="shared" si="881"/>
        <v>537.52850000000001</v>
      </c>
      <c r="O9369">
        <f t="shared" si="885"/>
        <v>537.52850000000001</v>
      </c>
      <c r="P9369">
        <f t="shared" si="886"/>
        <v>0</v>
      </c>
    </row>
    <row r="9370" spans="1:16" x14ac:dyDescent="0.3">
      <c r="A9370" s="56">
        <v>13085500</v>
      </c>
      <c r="B9370" s="57" t="s">
        <v>10</v>
      </c>
      <c r="C9370" s="58">
        <v>44758</v>
      </c>
      <c r="D9370" s="56">
        <v>258</v>
      </c>
      <c r="E9370" s="56">
        <v>31541.5</v>
      </c>
      <c r="F9370" s="56">
        <v>258</v>
      </c>
      <c r="G9370" s="56">
        <v>31542</v>
      </c>
      <c r="H9370" s="56">
        <v>-31541.5</v>
      </c>
      <c r="I9370" s="58">
        <v>44758</v>
      </c>
      <c r="J9370" s="56">
        <v>2022</v>
      </c>
      <c r="K9370">
        <f t="shared" si="882"/>
        <v>7</v>
      </c>
      <c r="L9370">
        <f t="shared" si="883"/>
        <v>16</v>
      </c>
      <c r="M9370">
        <f t="shared" si="884"/>
        <v>2022</v>
      </c>
      <c r="N9370">
        <f t="shared" si="881"/>
        <v>511.74299999999999</v>
      </c>
      <c r="O9370">
        <f t="shared" si="885"/>
        <v>511.74299999999999</v>
      </c>
      <c r="P9370">
        <f t="shared" si="886"/>
        <v>0</v>
      </c>
    </row>
    <row r="9371" spans="1:16" x14ac:dyDescent="0.3">
      <c r="A9371" s="56">
        <v>13085500</v>
      </c>
      <c r="B9371" s="57" t="s">
        <v>10</v>
      </c>
      <c r="C9371" s="58">
        <v>44759</v>
      </c>
      <c r="D9371" s="56">
        <v>252</v>
      </c>
      <c r="E9371" s="56">
        <v>32041.200000000001</v>
      </c>
      <c r="F9371" s="56">
        <v>252</v>
      </c>
      <c r="G9371" s="56">
        <v>32041</v>
      </c>
      <c r="H9371" s="56">
        <v>-32041.200000000001</v>
      </c>
      <c r="I9371" s="58">
        <v>44759</v>
      </c>
      <c r="J9371" s="56">
        <v>2022</v>
      </c>
      <c r="K9371">
        <f t="shared" si="882"/>
        <v>7</v>
      </c>
      <c r="L9371">
        <f t="shared" si="883"/>
        <v>17</v>
      </c>
      <c r="M9371">
        <f t="shared" si="884"/>
        <v>2022</v>
      </c>
      <c r="N9371">
        <f t="shared" si="881"/>
        <v>499.84199999999998</v>
      </c>
      <c r="O9371">
        <f t="shared" si="885"/>
        <v>499.84199999999998</v>
      </c>
      <c r="P9371">
        <f t="shared" si="886"/>
        <v>0</v>
      </c>
    </row>
    <row r="9372" spans="1:16" x14ac:dyDescent="0.3">
      <c r="A9372" s="56">
        <v>13085500</v>
      </c>
      <c r="B9372" s="57" t="s">
        <v>10</v>
      </c>
      <c r="C9372" s="58">
        <v>44760</v>
      </c>
      <c r="D9372" s="56">
        <v>244</v>
      </c>
      <c r="E9372" s="56">
        <v>32524.7</v>
      </c>
      <c r="F9372" s="56">
        <v>244</v>
      </c>
      <c r="G9372" s="56">
        <v>32525</v>
      </c>
      <c r="H9372" s="56">
        <v>-32524.7</v>
      </c>
      <c r="I9372" s="58">
        <v>44760</v>
      </c>
      <c r="J9372" s="56">
        <v>2022</v>
      </c>
      <c r="K9372">
        <f t="shared" si="882"/>
        <v>7</v>
      </c>
      <c r="L9372">
        <f t="shared" si="883"/>
        <v>18</v>
      </c>
      <c r="M9372">
        <f t="shared" si="884"/>
        <v>2022</v>
      </c>
      <c r="N9372">
        <f t="shared" si="881"/>
        <v>483.97399999999999</v>
      </c>
      <c r="O9372">
        <f t="shared" si="885"/>
        <v>483.97399999999999</v>
      </c>
      <c r="P9372">
        <f t="shared" si="886"/>
        <v>0</v>
      </c>
    </row>
    <row r="9373" spans="1:16" x14ac:dyDescent="0.3">
      <c r="A9373" s="56">
        <v>13085500</v>
      </c>
      <c r="B9373" s="57" t="s">
        <v>10</v>
      </c>
      <c r="C9373" s="58">
        <v>44761</v>
      </c>
      <c r="D9373" s="56">
        <v>229</v>
      </c>
      <c r="E9373" s="56">
        <v>32978.300000000003</v>
      </c>
      <c r="F9373" s="56">
        <v>229</v>
      </c>
      <c r="G9373" s="56">
        <v>32978</v>
      </c>
      <c r="H9373" s="56">
        <v>-32978.300000000003</v>
      </c>
      <c r="I9373" s="58">
        <v>44761</v>
      </c>
      <c r="J9373" s="56">
        <v>2022</v>
      </c>
      <c r="K9373">
        <f t="shared" si="882"/>
        <v>7</v>
      </c>
      <c r="L9373">
        <f t="shared" si="883"/>
        <v>19</v>
      </c>
      <c r="M9373">
        <f t="shared" si="884"/>
        <v>2022</v>
      </c>
      <c r="N9373">
        <f t="shared" si="881"/>
        <v>454.22149999999999</v>
      </c>
      <c r="O9373">
        <f t="shared" si="885"/>
        <v>454.22149999999999</v>
      </c>
      <c r="P9373">
        <f t="shared" si="886"/>
        <v>0</v>
      </c>
    </row>
    <row r="9374" spans="1:16" x14ac:dyDescent="0.3">
      <c r="A9374" s="56">
        <v>13085500</v>
      </c>
      <c r="B9374" s="57" t="s">
        <v>10</v>
      </c>
      <c r="C9374" s="58">
        <v>44762</v>
      </c>
      <c r="D9374" s="56">
        <v>223</v>
      </c>
      <c r="E9374" s="56">
        <v>33420.199999999997</v>
      </c>
      <c r="F9374" s="56">
        <v>223</v>
      </c>
      <c r="G9374" s="56">
        <v>33420</v>
      </c>
      <c r="H9374" s="56">
        <v>-33420.199999999997</v>
      </c>
      <c r="I9374" s="58">
        <v>44762</v>
      </c>
      <c r="J9374" s="56">
        <v>2022</v>
      </c>
      <c r="K9374">
        <f t="shared" si="882"/>
        <v>7</v>
      </c>
      <c r="L9374">
        <f t="shared" si="883"/>
        <v>20</v>
      </c>
      <c r="M9374">
        <f t="shared" si="884"/>
        <v>2022</v>
      </c>
      <c r="N9374">
        <f t="shared" si="881"/>
        <v>442.32049999999998</v>
      </c>
      <c r="O9374">
        <f t="shared" si="885"/>
        <v>442.32049999999998</v>
      </c>
      <c r="P9374">
        <f t="shared" si="886"/>
        <v>0</v>
      </c>
    </row>
    <row r="9375" spans="1:16" x14ac:dyDescent="0.3">
      <c r="A9375" s="56">
        <v>13085500</v>
      </c>
      <c r="B9375" s="57" t="s">
        <v>10</v>
      </c>
      <c r="C9375" s="58">
        <v>44763</v>
      </c>
      <c r="D9375" s="56">
        <v>221</v>
      </c>
      <c r="E9375" s="56">
        <v>33857.699999999997</v>
      </c>
      <c r="F9375" s="56">
        <v>221</v>
      </c>
      <c r="G9375" s="56">
        <v>33858</v>
      </c>
      <c r="H9375" s="56">
        <v>-33857.699999999997</v>
      </c>
      <c r="I9375" s="58">
        <v>44763</v>
      </c>
      <c r="J9375" s="56">
        <v>2022</v>
      </c>
      <c r="K9375">
        <f t="shared" si="882"/>
        <v>7</v>
      </c>
      <c r="L9375">
        <f t="shared" si="883"/>
        <v>21</v>
      </c>
      <c r="M9375">
        <f t="shared" si="884"/>
        <v>2022</v>
      </c>
      <c r="N9375">
        <f t="shared" si="881"/>
        <v>438.3535</v>
      </c>
      <c r="O9375">
        <f t="shared" si="885"/>
        <v>438.3535</v>
      </c>
      <c r="P9375">
        <f t="shared" si="886"/>
        <v>0</v>
      </c>
    </row>
    <row r="9376" spans="1:16" x14ac:dyDescent="0.3">
      <c r="A9376" s="56">
        <v>13085500</v>
      </c>
      <c r="B9376" s="57" t="s">
        <v>10</v>
      </c>
      <c r="C9376" s="58">
        <v>44764</v>
      </c>
      <c r="D9376" s="56">
        <v>218</v>
      </c>
      <c r="E9376" s="56">
        <v>34290.699999999997</v>
      </c>
      <c r="F9376" s="56">
        <v>218</v>
      </c>
      <c r="G9376" s="56">
        <v>34291</v>
      </c>
      <c r="H9376" s="56">
        <v>-34290.699999999997</v>
      </c>
      <c r="I9376" s="58">
        <v>44764</v>
      </c>
      <c r="J9376" s="56">
        <v>2022</v>
      </c>
      <c r="K9376">
        <f t="shared" si="882"/>
        <v>7</v>
      </c>
      <c r="L9376">
        <f t="shared" si="883"/>
        <v>22</v>
      </c>
      <c r="M9376">
        <f t="shared" si="884"/>
        <v>2022</v>
      </c>
      <c r="N9376">
        <f t="shared" si="881"/>
        <v>432.40300000000002</v>
      </c>
      <c r="O9376">
        <f t="shared" si="885"/>
        <v>432.40300000000002</v>
      </c>
      <c r="P9376">
        <f t="shared" si="886"/>
        <v>0</v>
      </c>
    </row>
    <row r="9377" spans="1:16" x14ac:dyDescent="0.3">
      <c r="A9377" s="56">
        <v>13085500</v>
      </c>
      <c r="B9377" s="57" t="s">
        <v>10</v>
      </c>
      <c r="C9377" s="58">
        <v>44765</v>
      </c>
      <c r="D9377" s="56">
        <v>216</v>
      </c>
      <c r="E9377" s="56">
        <v>34719.4</v>
      </c>
      <c r="F9377" s="56">
        <v>216</v>
      </c>
      <c r="G9377" s="56">
        <v>34719</v>
      </c>
      <c r="H9377" s="56">
        <v>-34719.4</v>
      </c>
      <c r="I9377" s="58">
        <v>44765</v>
      </c>
      <c r="J9377" s="56">
        <v>2022</v>
      </c>
      <c r="K9377">
        <f t="shared" si="882"/>
        <v>7</v>
      </c>
      <c r="L9377">
        <f t="shared" si="883"/>
        <v>23</v>
      </c>
      <c r="M9377">
        <f t="shared" si="884"/>
        <v>2022</v>
      </c>
      <c r="N9377">
        <f t="shared" si="881"/>
        <v>428.43600000000004</v>
      </c>
      <c r="O9377">
        <f t="shared" si="885"/>
        <v>428.43600000000004</v>
      </c>
      <c r="P9377">
        <f t="shared" si="886"/>
        <v>0</v>
      </c>
    </row>
    <row r="9378" spans="1:16" x14ac:dyDescent="0.3">
      <c r="A9378" s="56">
        <v>13085500</v>
      </c>
      <c r="B9378" s="57" t="s">
        <v>10</v>
      </c>
      <c r="C9378" s="58">
        <v>44766</v>
      </c>
      <c r="D9378" s="56">
        <v>214</v>
      </c>
      <c r="E9378" s="56">
        <v>35143.599999999999</v>
      </c>
      <c r="F9378" s="56">
        <v>214</v>
      </c>
      <c r="G9378" s="56">
        <v>35144</v>
      </c>
      <c r="H9378" s="56">
        <v>-35143.599999999999</v>
      </c>
      <c r="I9378" s="58">
        <v>44766</v>
      </c>
      <c r="J9378" s="56">
        <v>2022</v>
      </c>
      <c r="K9378">
        <f t="shared" si="882"/>
        <v>7</v>
      </c>
      <c r="L9378">
        <f t="shared" si="883"/>
        <v>24</v>
      </c>
      <c r="M9378">
        <f t="shared" si="884"/>
        <v>2022</v>
      </c>
      <c r="N9378">
        <f t="shared" si="881"/>
        <v>424.46899999999999</v>
      </c>
      <c r="O9378">
        <f t="shared" si="885"/>
        <v>424.46899999999999</v>
      </c>
      <c r="P9378">
        <f t="shared" si="886"/>
        <v>0</v>
      </c>
    </row>
    <row r="9379" spans="1:16" x14ac:dyDescent="0.3">
      <c r="A9379" s="56">
        <v>13085500</v>
      </c>
      <c r="B9379" s="57" t="s">
        <v>10</v>
      </c>
      <c r="C9379" s="58">
        <v>44767</v>
      </c>
      <c r="D9379" s="56">
        <v>212</v>
      </c>
      <c r="E9379" s="56">
        <v>35563.5</v>
      </c>
      <c r="F9379" s="56">
        <v>212</v>
      </c>
      <c r="G9379" s="56">
        <v>35564</v>
      </c>
      <c r="H9379" s="56">
        <v>-35563.5</v>
      </c>
      <c r="I9379" s="58">
        <v>44767</v>
      </c>
      <c r="J9379" s="56">
        <v>2022</v>
      </c>
      <c r="K9379">
        <f t="shared" si="882"/>
        <v>7</v>
      </c>
      <c r="L9379">
        <f t="shared" si="883"/>
        <v>25</v>
      </c>
      <c r="M9379">
        <f t="shared" si="884"/>
        <v>2022</v>
      </c>
      <c r="N9379">
        <f t="shared" si="881"/>
        <v>420.50200000000001</v>
      </c>
      <c r="O9379">
        <f t="shared" si="885"/>
        <v>420.50200000000001</v>
      </c>
      <c r="P9379">
        <f t="shared" si="886"/>
        <v>0</v>
      </c>
    </row>
    <row r="9380" spans="1:16" x14ac:dyDescent="0.3">
      <c r="A9380" s="56">
        <v>13085500</v>
      </c>
      <c r="B9380" s="57" t="s">
        <v>10</v>
      </c>
      <c r="C9380" s="58">
        <v>44768</v>
      </c>
      <c r="D9380" s="56">
        <v>213</v>
      </c>
      <c r="E9380" s="56">
        <v>35985.300000000003</v>
      </c>
      <c r="F9380" s="56">
        <v>213</v>
      </c>
      <c r="G9380" s="56">
        <v>35985</v>
      </c>
      <c r="H9380" s="56">
        <v>-35985.300000000003</v>
      </c>
      <c r="I9380" s="58">
        <v>44768</v>
      </c>
      <c r="J9380" s="56">
        <v>2022</v>
      </c>
      <c r="K9380">
        <f t="shared" si="882"/>
        <v>7</v>
      </c>
      <c r="L9380">
        <f t="shared" si="883"/>
        <v>26</v>
      </c>
      <c r="M9380">
        <f t="shared" si="884"/>
        <v>2022</v>
      </c>
      <c r="N9380">
        <f t="shared" si="881"/>
        <v>422.4855</v>
      </c>
      <c r="O9380">
        <f t="shared" si="885"/>
        <v>422.4855</v>
      </c>
      <c r="P9380">
        <f t="shared" si="886"/>
        <v>0</v>
      </c>
    </row>
    <row r="9381" spans="1:16" x14ac:dyDescent="0.3">
      <c r="A9381" s="56">
        <v>13085500</v>
      </c>
      <c r="B9381" s="57" t="s">
        <v>10</v>
      </c>
      <c r="C9381" s="58">
        <v>44769</v>
      </c>
      <c r="D9381" s="56">
        <v>217</v>
      </c>
      <c r="E9381" s="56">
        <v>36414.800000000003</v>
      </c>
      <c r="F9381" s="56">
        <v>217</v>
      </c>
      <c r="G9381" s="56">
        <v>36415</v>
      </c>
      <c r="H9381" s="56">
        <v>-36414.800000000003</v>
      </c>
      <c r="I9381" s="58">
        <v>44769</v>
      </c>
      <c r="J9381" s="56">
        <v>2022</v>
      </c>
      <c r="K9381">
        <f t="shared" si="882"/>
        <v>7</v>
      </c>
      <c r="L9381">
        <f t="shared" si="883"/>
        <v>27</v>
      </c>
      <c r="M9381">
        <f t="shared" si="884"/>
        <v>2022</v>
      </c>
      <c r="N9381">
        <f t="shared" si="881"/>
        <v>430.41950000000003</v>
      </c>
      <c r="O9381">
        <f t="shared" si="885"/>
        <v>430.41950000000003</v>
      </c>
      <c r="P9381">
        <f t="shared" si="886"/>
        <v>0</v>
      </c>
    </row>
    <row r="9382" spans="1:16" x14ac:dyDescent="0.3">
      <c r="A9382" s="56">
        <v>13085500</v>
      </c>
      <c r="B9382" s="57" t="s">
        <v>10</v>
      </c>
      <c r="C9382" s="58">
        <v>44770</v>
      </c>
      <c r="D9382" s="56">
        <v>220</v>
      </c>
      <c r="E9382" s="56">
        <v>36851.4</v>
      </c>
      <c r="F9382" s="56">
        <v>220</v>
      </c>
      <c r="G9382" s="56">
        <v>36851</v>
      </c>
      <c r="H9382" s="56">
        <v>-36851.4</v>
      </c>
      <c r="I9382" s="58">
        <v>44770</v>
      </c>
      <c r="J9382" s="56">
        <v>2022</v>
      </c>
      <c r="K9382">
        <f t="shared" si="882"/>
        <v>7</v>
      </c>
      <c r="L9382">
        <f t="shared" si="883"/>
        <v>28</v>
      </c>
      <c r="M9382">
        <f t="shared" si="884"/>
        <v>2022</v>
      </c>
      <c r="N9382">
        <f t="shared" si="881"/>
        <v>436.37</v>
      </c>
      <c r="O9382">
        <f t="shared" si="885"/>
        <v>436.37</v>
      </c>
      <c r="P9382">
        <f t="shared" si="886"/>
        <v>0</v>
      </c>
    </row>
    <row r="9383" spans="1:16" x14ac:dyDescent="0.3">
      <c r="A9383" s="56">
        <v>13085500</v>
      </c>
      <c r="B9383" s="57" t="s">
        <v>10</v>
      </c>
      <c r="C9383" s="58">
        <v>44771</v>
      </c>
      <c r="D9383" s="56">
        <v>228</v>
      </c>
      <c r="E9383" s="56">
        <v>37302.6</v>
      </c>
      <c r="F9383" s="56">
        <v>228</v>
      </c>
      <c r="G9383" s="56">
        <v>37303</v>
      </c>
      <c r="H9383" s="56">
        <v>-37302.6</v>
      </c>
      <c r="I9383" s="58">
        <v>44771</v>
      </c>
      <c r="J9383" s="56">
        <v>2022</v>
      </c>
      <c r="K9383">
        <f t="shared" si="882"/>
        <v>7</v>
      </c>
      <c r="L9383">
        <f t="shared" si="883"/>
        <v>29</v>
      </c>
      <c r="M9383">
        <f t="shared" si="884"/>
        <v>2022</v>
      </c>
      <c r="N9383">
        <f t="shared" si="881"/>
        <v>452.238</v>
      </c>
      <c r="O9383">
        <f t="shared" si="885"/>
        <v>452.238</v>
      </c>
      <c r="P9383">
        <f t="shared" si="886"/>
        <v>0</v>
      </c>
    </row>
    <row r="9384" spans="1:16" x14ac:dyDescent="0.3">
      <c r="A9384" s="56">
        <v>13085500</v>
      </c>
      <c r="B9384" s="57" t="s">
        <v>10</v>
      </c>
      <c r="C9384" s="58">
        <v>44772</v>
      </c>
      <c r="D9384" s="56">
        <v>222</v>
      </c>
      <c r="E9384" s="56">
        <v>37743.699999999997</v>
      </c>
      <c r="F9384" s="56">
        <v>222</v>
      </c>
      <c r="G9384" s="56">
        <v>37744</v>
      </c>
      <c r="H9384" s="56">
        <v>-37743.699999999997</v>
      </c>
      <c r="I9384" s="58">
        <v>44772</v>
      </c>
      <c r="J9384" s="56">
        <v>2022</v>
      </c>
      <c r="K9384">
        <f t="shared" si="882"/>
        <v>7</v>
      </c>
      <c r="L9384">
        <f t="shared" si="883"/>
        <v>30</v>
      </c>
      <c r="M9384">
        <f t="shared" si="884"/>
        <v>2022</v>
      </c>
      <c r="N9384">
        <f t="shared" si="881"/>
        <v>440.33699999999999</v>
      </c>
      <c r="O9384">
        <f t="shared" si="885"/>
        <v>440.33699999999999</v>
      </c>
      <c r="P9384">
        <f t="shared" si="886"/>
        <v>0</v>
      </c>
    </row>
    <row r="9385" spans="1:16" x14ac:dyDescent="0.3">
      <c r="A9385" s="56">
        <v>13085500</v>
      </c>
      <c r="B9385" s="57" t="s">
        <v>10</v>
      </c>
      <c r="C9385" s="58">
        <v>44773</v>
      </c>
      <c r="D9385" s="56">
        <v>223</v>
      </c>
      <c r="E9385" s="56">
        <v>38185</v>
      </c>
      <c r="F9385" s="56">
        <v>223</v>
      </c>
      <c r="G9385" s="56">
        <v>38185</v>
      </c>
      <c r="H9385" s="56">
        <v>-38185</v>
      </c>
      <c r="I9385" s="58">
        <v>44773</v>
      </c>
      <c r="J9385" s="56">
        <v>2022</v>
      </c>
      <c r="K9385">
        <f t="shared" si="882"/>
        <v>7</v>
      </c>
      <c r="L9385">
        <f t="shared" si="883"/>
        <v>31</v>
      </c>
      <c r="M9385">
        <f t="shared" si="884"/>
        <v>2022</v>
      </c>
      <c r="N9385">
        <f t="shared" si="881"/>
        <v>442.32049999999998</v>
      </c>
      <c r="O9385">
        <f t="shared" si="885"/>
        <v>442.32049999999998</v>
      </c>
      <c r="P9385">
        <f t="shared" si="886"/>
        <v>0</v>
      </c>
    </row>
    <row r="9386" spans="1:16" x14ac:dyDescent="0.3">
      <c r="A9386" s="56">
        <v>13085500</v>
      </c>
      <c r="B9386" s="57" t="s">
        <v>10</v>
      </c>
      <c r="C9386" s="58">
        <v>44774</v>
      </c>
      <c r="D9386" s="56">
        <v>229</v>
      </c>
      <c r="E9386" s="56">
        <v>38639.800000000003</v>
      </c>
      <c r="F9386" s="56">
        <v>229</v>
      </c>
      <c r="G9386" s="56">
        <v>38640</v>
      </c>
      <c r="H9386" s="56">
        <v>-38639.800000000003</v>
      </c>
      <c r="I9386" s="58">
        <v>44774</v>
      </c>
      <c r="J9386" s="56">
        <v>2022</v>
      </c>
      <c r="K9386">
        <f t="shared" si="882"/>
        <v>8</v>
      </c>
      <c r="L9386">
        <f t="shared" si="883"/>
        <v>1</v>
      </c>
      <c r="M9386">
        <f t="shared" si="884"/>
        <v>2022</v>
      </c>
      <c r="N9386">
        <f t="shared" si="881"/>
        <v>454.22149999999999</v>
      </c>
      <c r="O9386">
        <f t="shared" si="885"/>
        <v>454.22149999999999</v>
      </c>
      <c r="P9386">
        <f t="shared" si="886"/>
        <v>0</v>
      </c>
    </row>
    <row r="9387" spans="1:16" x14ac:dyDescent="0.3">
      <c r="A9387" s="56">
        <v>13085500</v>
      </c>
      <c r="B9387" s="57" t="s">
        <v>10</v>
      </c>
      <c r="C9387" s="58">
        <v>44775</v>
      </c>
      <c r="D9387" s="56">
        <v>231</v>
      </c>
      <c r="E9387" s="56">
        <v>39097.4</v>
      </c>
      <c r="F9387" s="56">
        <v>231</v>
      </c>
      <c r="G9387" s="56">
        <v>39097</v>
      </c>
      <c r="H9387" s="56">
        <v>-39097.4</v>
      </c>
      <c r="I9387" s="58">
        <v>44775</v>
      </c>
      <c r="J9387" s="56">
        <v>2022</v>
      </c>
      <c r="K9387">
        <f t="shared" si="882"/>
        <v>8</v>
      </c>
      <c r="L9387">
        <f t="shared" si="883"/>
        <v>2</v>
      </c>
      <c r="M9387">
        <f t="shared" si="884"/>
        <v>2022</v>
      </c>
      <c r="N9387">
        <f t="shared" si="881"/>
        <v>458.18850000000003</v>
      </c>
      <c r="O9387">
        <f t="shared" si="885"/>
        <v>458.18850000000003</v>
      </c>
      <c r="P9387">
        <f t="shared" si="886"/>
        <v>0</v>
      </c>
    </row>
    <row r="9388" spans="1:16" x14ac:dyDescent="0.3">
      <c r="A9388" s="56">
        <v>13085500</v>
      </c>
      <c r="B9388" s="57" t="s">
        <v>10</v>
      </c>
      <c r="C9388" s="58">
        <v>44776</v>
      </c>
      <c r="D9388" s="56">
        <v>236</v>
      </c>
      <c r="E9388" s="56">
        <v>39566.199999999997</v>
      </c>
      <c r="F9388" s="56">
        <v>236</v>
      </c>
      <c r="G9388" s="56">
        <v>39566</v>
      </c>
      <c r="H9388" s="56">
        <v>-39566.199999999997</v>
      </c>
      <c r="I9388" s="58">
        <v>44776</v>
      </c>
      <c r="J9388" s="56">
        <v>2022</v>
      </c>
      <c r="K9388">
        <f t="shared" si="882"/>
        <v>8</v>
      </c>
      <c r="L9388">
        <f t="shared" si="883"/>
        <v>3</v>
      </c>
      <c r="M9388">
        <f t="shared" si="884"/>
        <v>2022</v>
      </c>
      <c r="N9388">
        <f t="shared" si="881"/>
        <v>468.10599999999999</v>
      </c>
      <c r="O9388">
        <f t="shared" si="885"/>
        <v>468.10599999999999</v>
      </c>
      <c r="P9388">
        <f t="shared" si="886"/>
        <v>0</v>
      </c>
    </row>
    <row r="9389" spans="1:16" x14ac:dyDescent="0.3">
      <c r="A9389" s="56">
        <v>13085500</v>
      </c>
      <c r="B9389" s="57" t="s">
        <v>10</v>
      </c>
      <c r="C9389" s="58">
        <v>44777</v>
      </c>
      <c r="D9389" s="56">
        <v>227</v>
      </c>
      <c r="E9389" s="56">
        <v>40016.5</v>
      </c>
      <c r="F9389" s="56">
        <v>227</v>
      </c>
      <c r="G9389" s="56">
        <v>40017</v>
      </c>
      <c r="H9389" s="56">
        <v>-40016.5</v>
      </c>
      <c r="I9389" s="58">
        <v>44777</v>
      </c>
      <c r="J9389" s="56">
        <v>2022</v>
      </c>
      <c r="K9389">
        <f t="shared" si="882"/>
        <v>8</v>
      </c>
      <c r="L9389">
        <f t="shared" si="883"/>
        <v>4</v>
      </c>
      <c r="M9389">
        <f t="shared" si="884"/>
        <v>2022</v>
      </c>
      <c r="N9389">
        <f t="shared" si="881"/>
        <v>450.25450000000001</v>
      </c>
      <c r="O9389">
        <f t="shared" si="885"/>
        <v>450.25450000000001</v>
      </c>
      <c r="P9389">
        <f t="shared" si="886"/>
        <v>0</v>
      </c>
    </row>
    <row r="9390" spans="1:16" x14ac:dyDescent="0.3">
      <c r="A9390" s="56">
        <v>13085500</v>
      </c>
      <c r="B9390" s="57" t="s">
        <v>10</v>
      </c>
      <c r="C9390" s="58">
        <v>44778</v>
      </c>
      <c r="D9390" s="56">
        <v>231</v>
      </c>
      <c r="E9390" s="56">
        <v>40474.400000000001</v>
      </c>
      <c r="F9390" s="56">
        <v>231</v>
      </c>
      <c r="G9390" s="56">
        <v>40474</v>
      </c>
      <c r="H9390" s="56">
        <v>-40474.400000000001</v>
      </c>
      <c r="I9390" s="58">
        <v>44778</v>
      </c>
      <c r="J9390" s="56">
        <v>2022</v>
      </c>
      <c r="K9390">
        <f t="shared" si="882"/>
        <v>8</v>
      </c>
      <c r="L9390">
        <f t="shared" si="883"/>
        <v>5</v>
      </c>
      <c r="M9390">
        <f t="shared" si="884"/>
        <v>2022</v>
      </c>
      <c r="N9390">
        <f t="shared" si="881"/>
        <v>458.18850000000003</v>
      </c>
      <c r="O9390">
        <f t="shared" si="885"/>
        <v>458.18850000000003</v>
      </c>
      <c r="P9390">
        <f t="shared" si="886"/>
        <v>0</v>
      </c>
    </row>
    <row r="9391" spans="1:16" x14ac:dyDescent="0.3">
      <c r="A9391" s="56">
        <v>13085500</v>
      </c>
      <c r="B9391" s="57" t="s">
        <v>10</v>
      </c>
      <c r="C9391" s="58">
        <v>44779</v>
      </c>
      <c r="D9391" s="56">
        <v>216</v>
      </c>
      <c r="E9391" s="56">
        <v>40903.199999999997</v>
      </c>
      <c r="F9391" s="56">
        <v>216</v>
      </c>
      <c r="G9391" s="56">
        <v>40903</v>
      </c>
      <c r="H9391" s="56">
        <v>-40903.199999999997</v>
      </c>
      <c r="I9391" s="58">
        <v>44779</v>
      </c>
      <c r="J9391" s="56">
        <v>2022</v>
      </c>
      <c r="K9391">
        <f t="shared" si="882"/>
        <v>8</v>
      </c>
      <c r="L9391">
        <f t="shared" si="883"/>
        <v>6</v>
      </c>
      <c r="M9391">
        <f t="shared" si="884"/>
        <v>2022</v>
      </c>
      <c r="N9391">
        <f t="shared" si="881"/>
        <v>428.43600000000004</v>
      </c>
      <c r="O9391">
        <f t="shared" si="885"/>
        <v>428.43600000000004</v>
      </c>
      <c r="P9391">
        <f t="shared" si="886"/>
        <v>0</v>
      </c>
    </row>
    <row r="9392" spans="1:16" x14ac:dyDescent="0.3">
      <c r="A9392" s="56">
        <v>13085500</v>
      </c>
      <c r="B9392" s="57" t="s">
        <v>10</v>
      </c>
      <c r="C9392" s="58">
        <v>44780</v>
      </c>
      <c r="D9392" s="56">
        <v>208</v>
      </c>
      <c r="E9392" s="56">
        <v>41315</v>
      </c>
      <c r="F9392" s="56">
        <v>208</v>
      </c>
      <c r="G9392" s="56">
        <v>41315</v>
      </c>
      <c r="H9392" s="56">
        <v>-41315</v>
      </c>
      <c r="I9392" s="58">
        <v>44780</v>
      </c>
      <c r="J9392" s="56">
        <v>2022</v>
      </c>
      <c r="K9392">
        <f t="shared" si="882"/>
        <v>8</v>
      </c>
      <c r="L9392">
        <f t="shared" si="883"/>
        <v>7</v>
      </c>
      <c r="M9392">
        <f t="shared" si="884"/>
        <v>2022</v>
      </c>
      <c r="N9392">
        <f t="shared" si="881"/>
        <v>412.56799999999998</v>
      </c>
      <c r="O9392">
        <f t="shared" si="885"/>
        <v>412.56799999999998</v>
      </c>
      <c r="P9392">
        <f t="shared" si="886"/>
        <v>0</v>
      </c>
    </row>
    <row r="9393" spans="1:16" x14ac:dyDescent="0.3">
      <c r="A9393" s="56">
        <v>13085500</v>
      </c>
      <c r="B9393" s="57" t="s">
        <v>10</v>
      </c>
      <c r="C9393" s="58">
        <v>44781</v>
      </c>
      <c r="D9393" s="56">
        <v>218</v>
      </c>
      <c r="E9393" s="56">
        <v>41747.4</v>
      </c>
      <c r="F9393" s="56">
        <v>218</v>
      </c>
      <c r="G9393" s="56">
        <v>41747</v>
      </c>
      <c r="H9393" s="56">
        <v>-41747.4</v>
      </c>
      <c r="I9393" s="58">
        <v>44781</v>
      </c>
      <c r="J9393" s="56">
        <v>2022</v>
      </c>
      <c r="K9393">
        <f t="shared" si="882"/>
        <v>8</v>
      </c>
      <c r="L9393">
        <f t="shared" si="883"/>
        <v>8</v>
      </c>
      <c r="M9393">
        <f t="shared" si="884"/>
        <v>2022</v>
      </c>
      <c r="N9393">
        <f t="shared" si="881"/>
        <v>432.40300000000002</v>
      </c>
      <c r="O9393">
        <f t="shared" si="885"/>
        <v>432.40300000000002</v>
      </c>
      <c r="P9393">
        <f t="shared" si="886"/>
        <v>0</v>
      </c>
    </row>
    <row r="9394" spans="1:16" x14ac:dyDescent="0.3">
      <c r="A9394" s="56">
        <v>13085500</v>
      </c>
      <c r="B9394" s="57" t="s">
        <v>10</v>
      </c>
      <c r="C9394" s="58">
        <v>44782</v>
      </c>
      <c r="D9394" s="56">
        <v>224</v>
      </c>
      <c r="E9394" s="56">
        <v>42191.7</v>
      </c>
      <c r="F9394" s="56">
        <v>224</v>
      </c>
      <c r="G9394" s="56">
        <v>42192</v>
      </c>
      <c r="H9394" s="56">
        <v>-42191.7</v>
      </c>
      <c r="I9394" s="58">
        <v>44782</v>
      </c>
      <c r="J9394" s="56">
        <v>2022</v>
      </c>
      <c r="K9394">
        <f t="shared" si="882"/>
        <v>8</v>
      </c>
      <c r="L9394">
        <f t="shared" si="883"/>
        <v>9</v>
      </c>
      <c r="M9394">
        <f t="shared" si="884"/>
        <v>2022</v>
      </c>
      <c r="N9394">
        <f t="shared" si="881"/>
        <v>444.30400000000003</v>
      </c>
      <c r="O9394">
        <f t="shared" si="885"/>
        <v>444.30400000000003</v>
      </c>
      <c r="P9394">
        <f t="shared" si="886"/>
        <v>0</v>
      </c>
    </row>
    <row r="9395" spans="1:16" x14ac:dyDescent="0.3">
      <c r="A9395" s="56">
        <v>13085500</v>
      </c>
      <c r="B9395" s="57" t="s">
        <v>10</v>
      </c>
      <c r="C9395" s="58">
        <v>44783</v>
      </c>
      <c r="D9395" s="56">
        <v>217</v>
      </c>
      <c r="E9395" s="56">
        <v>42622.400000000001</v>
      </c>
      <c r="F9395" s="56">
        <v>217</v>
      </c>
      <c r="G9395" s="56">
        <v>42622</v>
      </c>
      <c r="H9395" s="56">
        <v>-42622.400000000001</v>
      </c>
      <c r="I9395" s="58">
        <v>44783</v>
      </c>
      <c r="J9395" s="56">
        <v>2022</v>
      </c>
      <c r="K9395">
        <f t="shared" si="882"/>
        <v>8</v>
      </c>
      <c r="L9395">
        <f t="shared" si="883"/>
        <v>10</v>
      </c>
      <c r="M9395">
        <f t="shared" si="884"/>
        <v>2022</v>
      </c>
      <c r="N9395">
        <f t="shared" si="881"/>
        <v>430.41950000000003</v>
      </c>
      <c r="O9395">
        <f t="shared" si="885"/>
        <v>430.41950000000003</v>
      </c>
      <c r="P9395">
        <f t="shared" si="886"/>
        <v>0</v>
      </c>
    </row>
    <row r="9396" spans="1:16" x14ac:dyDescent="0.3">
      <c r="A9396" s="56">
        <v>13085500</v>
      </c>
      <c r="B9396" s="57" t="s">
        <v>10</v>
      </c>
      <c r="C9396" s="58">
        <v>44784</v>
      </c>
      <c r="D9396" s="56">
        <v>204</v>
      </c>
      <c r="E9396" s="56">
        <v>43027.4</v>
      </c>
      <c r="F9396" s="56">
        <v>204</v>
      </c>
      <c r="G9396" s="56">
        <v>43027</v>
      </c>
      <c r="H9396" s="56">
        <v>-43027.4</v>
      </c>
      <c r="I9396" s="58">
        <v>44784</v>
      </c>
      <c r="J9396" s="56">
        <v>2022</v>
      </c>
      <c r="K9396">
        <f t="shared" si="882"/>
        <v>8</v>
      </c>
      <c r="L9396">
        <f t="shared" si="883"/>
        <v>11</v>
      </c>
      <c r="M9396">
        <f t="shared" si="884"/>
        <v>2022</v>
      </c>
      <c r="N9396">
        <f t="shared" si="881"/>
        <v>404.63400000000001</v>
      </c>
      <c r="O9396">
        <f t="shared" si="885"/>
        <v>404.63400000000001</v>
      </c>
      <c r="P9396">
        <f t="shared" si="886"/>
        <v>0</v>
      </c>
    </row>
    <row r="9397" spans="1:16" x14ac:dyDescent="0.3">
      <c r="A9397" s="56">
        <v>13085500</v>
      </c>
      <c r="B9397" s="57" t="s">
        <v>10</v>
      </c>
      <c r="C9397" s="58">
        <v>44785</v>
      </c>
      <c r="D9397" s="56">
        <v>208</v>
      </c>
      <c r="E9397" s="56">
        <v>43439.9</v>
      </c>
      <c r="F9397" s="56">
        <v>208</v>
      </c>
      <c r="G9397" s="56">
        <v>43440</v>
      </c>
      <c r="H9397" s="56">
        <v>-43439.9</v>
      </c>
      <c r="I9397" s="58">
        <v>44785</v>
      </c>
      <c r="J9397" s="56">
        <v>2022</v>
      </c>
      <c r="K9397">
        <f t="shared" si="882"/>
        <v>8</v>
      </c>
      <c r="L9397">
        <f t="shared" si="883"/>
        <v>12</v>
      </c>
      <c r="M9397">
        <f t="shared" si="884"/>
        <v>2022</v>
      </c>
      <c r="N9397">
        <f t="shared" si="881"/>
        <v>412.56799999999998</v>
      </c>
      <c r="O9397">
        <f t="shared" si="885"/>
        <v>412.56799999999998</v>
      </c>
      <c r="P9397">
        <f t="shared" si="886"/>
        <v>0</v>
      </c>
    </row>
    <row r="9398" spans="1:16" x14ac:dyDescent="0.3">
      <c r="A9398" s="56">
        <v>13085500</v>
      </c>
      <c r="B9398" s="57" t="s">
        <v>10</v>
      </c>
      <c r="C9398" s="58">
        <v>44786</v>
      </c>
      <c r="D9398" s="56">
        <v>213</v>
      </c>
      <c r="E9398" s="56">
        <v>43863.199999999997</v>
      </c>
      <c r="F9398" s="56">
        <v>213</v>
      </c>
      <c r="G9398" s="56">
        <v>43863</v>
      </c>
      <c r="H9398" s="56">
        <v>-43863.199999999997</v>
      </c>
      <c r="I9398" s="58">
        <v>44786</v>
      </c>
      <c r="J9398" s="56">
        <v>2022</v>
      </c>
      <c r="K9398">
        <f t="shared" si="882"/>
        <v>8</v>
      </c>
      <c r="L9398">
        <f t="shared" si="883"/>
        <v>13</v>
      </c>
      <c r="M9398">
        <f t="shared" si="884"/>
        <v>2022</v>
      </c>
      <c r="N9398">
        <f t="shared" si="881"/>
        <v>422.4855</v>
      </c>
      <c r="O9398">
        <f t="shared" si="885"/>
        <v>422.4855</v>
      </c>
      <c r="P9398">
        <f t="shared" si="886"/>
        <v>0</v>
      </c>
    </row>
    <row r="9399" spans="1:16" x14ac:dyDescent="0.3">
      <c r="A9399" s="56">
        <v>13085500</v>
      </c>
      <c r="B9399" s="57" t="s">
        <v>10</v>
      </c>
      <c r="C9399" s="58">
        <v>44787</v>
      </c>
      <c r="D9399" s="56">
        <v>209</v>
      </c>
      <c r="E9399" s="56">
        <v>44277</v>
      </c>
      <c r="F9399" s="56">
        <v>209</v>
      </c>
      <c r="G9399" s="56">
        <v>44277</v>
      </c>
      <c r="H9399" s="56">
        <v>-44277</v>
      </c>
      <c r="I9399" s="58">
        <v>44787</v>
      </c>
      <c r="J9399" s="56">
        <v>2022</v>
      </c>
      <c r="K9399">
        <f t="shared" si="882"/>
        <v>8</v>
      </c>
      <c r="L9399">
        <f t="shared" si="883"/>
        <v>14</v>
      </c>
      <c r="M9399">
        <f t="shared" si="884"/>
        <v>2022</v>
      </c>
      <c r="N9399">
        <f t="shared" si="881"/>
        <v>414.55150000000003</v>
      </c>
      <c r="O9399">
        <f t="shared" si="885"/>
        <v>414.55150000000003</v>
      </c>
      <c r="P9399">
        <f t="shared" si="886"/>
        <v>0</v>
      </c>
    </row>
    <row r="9400" spans="1:16" x14ac:dyDescent="0.3">
      <c r="A9400" s="56">
        <v>13085500</v>
      </c>
      <c r="B9400" s="57" t="s">
        <v>10</v>
      </c>
      <c r="C9400" s="58">
        <v>44788</v>
      </c>
      <c r="D9400" s="56">
        <v>218</v>
      </c>
      <c r="E9400" s="56">
        <v>44710</v>
      </c>
      <c r="F9400" s="56">
        <v>218</v>
      </c>
      <c r="G9400" s="56">
        <v>44710</v>
      </c>
      <c r="H9400" s="56">
        <v>-44710</v>
      </c>
      <c r="I9400" s="58">
        <v>44788</v>
      </c>
      <c r="J9400" s="56">
        <v>2022</v>
      </c>
      <c r="K9400">
        <f t="shared" si="882"/>
        <v>8</v>
      </c>
      <c r="L9400">
        <f t="shared" si="883"/>
        <v>15</v>
      </c>
      <c r="M9400">
        <f t="shared" si="884"/>
        <v>2022</v>
      </c>
      <c r="N9400">
        <f t="shared" si="881"/>
        <v>432.40300000000002</v>
      </c>
      <c r="O9400">
        <f t="shared" si="885"/>
        <v>432.40300000000002</v>
      </c>
      <c r="P9400">
        <f t="shared" si="886"/>
        <v>0</v>
      </c>
    </row>
    <row r="9401" spans="1:16" x14ac:dyDescent="0.3">
      <c r="A9401" s="56">
        <v>13085500</v>
      </c>
      <c r="B9401" s="57" t="s">
        <v>10</v>
      </c>
      <c r="C9401" s="58">
        <v>44789</v>
      </c>
      <c r="D9401" s="56">
        <v>224</v>
      </c>
      <c r="E9401" s="56">
        <v>45154.400000000001</v>
      </c>
      <c r="F9401" s="56">
        <v>224</v>
      </c>
      <c r="G9401" s="56">
        <v>45154</v>
      </c>
      <c r="H9401" s="56">
        <v>-45154.400000000001</v>
      </c>
      <c r="I9401" s="58">
        <v>44789</v>
      </c>
      <c r="J9401" s="56">
        <v>2022</v>
      </c>
      <c r="K9401">
        <f t="shared" si="882"/>
        <v>8</v>
      </c>
      <c r="L9401">
        <f t="shared" si="883"/>
        <v>16</v>
      </c>
      <c r="M9401">
        <f t="shared" si="884"/>
        <v>2022</v>
      </c>
      <c r="N9401">
        <f t="shared" si="881"/>
        <v>444.30400000000003</v>
      </c>
      <c r="O9401">
        <f t="shared" si="885"/>
        <v>444.30400000000003</v>
      </c>
      <c r="P9401">
        <f t="shared" si="886"/>
        <v>0</v>
      </c>
    </row>
    <row r="9402" spans="1:16" x14ac:dyDescent="0.3">
      <c r="A9402" s="56">
        <v>13085500</v>
      </c>
      <c r="B9402" s="57" t="s">
        <v>10</v>
      </c>
      <c r="C9402" s="58">
        <v>44790</v>
      </c>
      <c r="D9402" s="56">
        <v>223</v>
      </c>
      <c r="E9402" s="56">
        <v>45596.1</v>
      </c>
      <c r="F9402" s="56">
        <v>223</v>
      </c>
      <c r="G9402" s="56">
        <v>45596</v>
      </c>
      <c r="H9402" s="56">
        <v>-45596.1</v>
      </c>
      <c r="I9402" s="58">
        <v>44790</v>
      </c>
      <c r="J9402" s="56">
        <v>2022</v>
      </c>
      <c r="K9402">
        <f t="shared" si="882"/>
        <v>8</v>
      </c>
      <c r="L9402">
        <f t="shared" si="883"/>
        <v>17</v>
      </c>
      <c r="M9402">
        <f t="shared" si="884"/>
        <v>2022</v>
      </c>
      <c r="N9402">
        <f t="shared" si="881"/>
        <v>442.32049999999998</v>
      </c>
      <c r="O9402">
        <f t="shared" si="885"/>
        <v>442.32049999999998</v>
      </c>
      <c r="P9402">
        <f t="shared" si="886"/>
        <v>0</v>
      </c>
    </row>
    <row r="9403" spans="1:16" x14ac:dyDescent="0.3">
      <c r="A9403" s="56">
        <v>13085500</v>
      </c>
      <c r="B9403" s="57" t="s">
        <v>10</v>
      </c>
      <c r="C9403" s="58">
        <v>44791</v>
      </c>
      <c r="D9403" s="56">
        <v>204</v>
      </c>
      <c r="E9403" s="56">
        <v>46000</v>
      </c>
      <c r="F9403" s="56">
        <v>204</v>
      </c>
      <c r="G9403" s="56">
        <v>46000</v>
      </c>
      <c r="H9403" s="56">
        <v>-46000</v>
      </c>
      <c r="I9403" s="58">
        <v>44791</v>
      </c>
      <c r="J9403" s="56">
        <v>2022</v>
      </c>
      <c r="K9403">
        <f t="shared" si="882"/>
        <v>8</v>
      </c>
      <c r="L9403">
        <f t="shared" si="883"/>
        <v>18</v>
      </c>
      <c r="M9403">
        <f t="shared" si="884"/>
        <v>2022</v>
      </c>
      <c r="N9403">
        <f t="shared" si="881"/>
        <v>404.63400000000001</v>
      </c>
      <c r="O9403">
        <f t="shared" si="885"/>
        <v>404.63400000000001</v>
      </c>
      <c r="P9403">
        <f t="shared" si="886"/>
        <v>0</v>
      </c>
    </row>
    <row r="9404" spans="1:16" x14ac:dyDescent="0.3">
      <c r="A9404" s="56">
        <v>13085500</v>
      </c>
      <c r="B9404" s="57" t="s">
        <v>10</v>
      </c>
      <c r="C9404" s="58">
        <v>44792</v>
      </c>
      <c r="D9404" s="56">
        <v>217</v>
      </c>
      <c r="E9404" s="56">
        <v>46431.199999999997</v>
      </c>
      <c r="F9404" s="56">
        <v>217</v>
      </c>
      <c r="G9404" s="56">
        <v>46431</v>
      </c>
      <c r="H9404" s="56">
        <v>-46431.199999999997</v>
      </c>
      <c r="I9404" s="58">
        <v>44792</v>
      </c>
      <c r="J9404" s="56">
        <v>2022</v>
      </c>
      <c r="K9404">
        <f t="shared" si="882"/>
        <v>8</v>
      </c>
      <c r="L9404">
        <f t="shared" si="883"/>
        <v>19</v>
      </c>
      <c r="M9404">
        <f t="shared" si="884"/>
        <v>2022</v>
      </c>
      <c r="N9404">
        <f t="shared" si="881"/>
        <v>430.41950000000003</v>
      </c>
      <c r="O9404">
        <f t="shared" si="885"/>
        <v>430.41950000000003</v>
      </c>
      <c r="P9404">
        <f t="shared" si="886"/>
        <v>0</v>
      </c>
    </row>
    <row r="9405" spans="1:16" x14ac:dyDescent="0.3">
      <c r="A9405" s="56">
        <v>13085500</v>
      </c>
      <c r="B9405" s="57" t="s">
        <v>10</v>
      </c>
      <c r="C9405" s="58">
        <v>44793</v>
      </c>
      <c r="D9405" s="56">
        <v>209</v>
      </c>
      <c r="E9405" s="56">
        <v>46846.5</v>
      </c>
      <c r="F9405" s="56">
        <v>209</v>
      </c>
      <c r="G9405" s="56">
        <v>46847</v>
      </c>
      <c r="H9405" s="56">
        <v>-46846.5</v>
      </c>
      <c r="I9405" s="58">
        <v>44793</v>
      </c>
      <c r="J9405" s="56">
        <v>2022</v>
      </c>
      <c r="K9405">
        <f t="shared" si="882"/>
        <v>8</v>
      </c>
      <c r="L9405">
        <f t="shared" si="883"/>
        <v>20</v>
      </c>
      <c r="M9405">
        <f t="shared" si="884"/>
        <v>2022</v>
      </c>
      <c r="N9405">
        <f t="shared" si="881"/>
        <v>414.55150000000003</v>
      </c>
      <c r="O9405">
        <f t="shared" si="885"/>
        <v>414.55150000000003</v>
      </c>
      <c r="P9405">
        <f t="shared" si="886"/>
        <v>0</v>
      </c>
    </row>
    <row r="9406" spans="1:16" x14ac:dyDescent="0.3">
      <c r="A9406" s="56">
        <v>13085500</v>
      </c>
      <c r="B9406" s="57" t="s">
        <v>10</v>
      </c>
      <c r="C9406" s="58">
        <v>44794</v>
      </c>
      <c r="D9406" s="56">
        <v>201</v>
      </c>
      <c r="E9406" s="56">
        <v>47245.4</v>
      </c>
      <c r="F9406" s="56">
        <v>201</v>
      </c>
      <c r="G9406" s="56">
        <v>47245</v>
      </c>
      <c r="H9406" s="56">
        <v>-47245.4</v>
      </c>
      <c r="I9406" s="58">
        <v>44794</v>
      </c>
      <c r="J9406" s="56">
        <v>2022</v>
      </c>
      <c r="K9406">
        <f t="shared" si="882"/>
        <v>8</v>
      </c>
      <c r="L9406">
        <f t="shared" si="883"/>
        <v>21</v>
      </c>
      <c r="M9406">
        <f t="shared" si="884"/>
        <v>2022</v>
      </c>
      <c r="N9406">
        <f t="shared" si="881"/>
        <v>398.68349999999998</v>
      </c>
      <c r="O9406">
        <f t="shared" si="885"/>
        <v>398.68349999999998</v>
      </c>
      <c r="P9406">
        <f t="shared" si="886"/>
        <v>0</v>
      </c>
    </row>
    <row r="9407" spans="1:16" x14ac:dyDescent="0.3">
      <c r="A9407" s="56">
        <v>13085500</v>
      </c>
      <c r="B9407" s="57" t="s">
        <v>10</v>
      </c>
      <c r="C9407" s="58">
        <v>44795</v>
      </c>
      <c r="D9407" s="56">
        <v>203</v>
      </c>
      <c r="E9407" s="56">
        <v>47647.6</v>
      </c>
      <c r="F9407" s="56">
        <v>203</v>
      </c>
      <c r="G9407" s="56">
        <v>47648</v>
      </c>
      <c r="H9407" s="56">
        <v>-47647.6</v>
      </c>
      <c r="I9407" s="58">
        <v>44795</v>
      </c>
      <c r="J9407" s="56">
        <v>2022</v>
      </c>
      <c r="K9407">
        <f t="shared" si="882"/>
        <v>8</v>
      </c>
      <c r="L9407">
        <f t="shared" si="883"/>
        <v>22</v>
      </c>
      <c r="M9407">
        <f t="shared" si="884"/>
        <v>2022</v>
      </c>
      <c r="N9407">
        <f t="shared" si="881"/>
        <v>402.65050000000002</v>
      </c>
      <c r="O9407">
        <f t="shared" si="885"/>
        <v>402.65050000000002</v>
      </c>
      <c r="P9407">
        <f t="shared" si="886"/>
        <v>0</v>
      </c>
    </row>
    <row r="9408" spans="1:16" x14ac:dyDescent="0.3">
      <c r="A9408" s="56">
        <v>13085500</v>
      </c>
      <c r="B9408" s="57" t="s">
        <v>10</v>
      </c>
      <c r="C9408" s="58">
        <v>44796</v>
      </c>
      <c r="D9408" s="56">
        <v>201</v>
      </c>
      <c r="E9408" s="56">
        <v>48045.9</v>
      </c>
      <c r="F9408" s="56">
        <v>201</v>
      </c>
      <c r="G9408" s="56">
        <v>48046</v>
      </c>
      <c r="H9408" s="56">
        <v>-48045.9</v>
      </c>
      <c r="I9408" s="58">
        <v>44796</v>
      </c>
      <c r="J9408" s="56">
        <v>2022</v>
      </c>
      <c r="K9408">
        <f t="shared" si="882"/>
        <v>8</v>
      </c>
      <c r="L9408">
        <f t="shared" si="883"/>
        <v>23</v>
      </c>
      <c r="M9408">
        <f t="shared" si="884"/>
        <v>2022</v>
      </c>
      <c r="N9408">
        <f t="shared" si="881"/>
        <v>398.68349999999998</v>
      </c>
      <c r="O9408">
        <f t="shared" si="885"/>
        <v>398.68349999999998</v>
      </c>
      <c r="P9408">
        <f t="shared" si="886"/>
        <v>0</v>
      </c>
    </row>
    <row r="9409" spans="1:16" x14ac:dyDescent="0.3">
      <c r="A9409" s="56">
        <v>13085500</v>
      </c>
      <c r="B9409" s="57" t="s">
        <v>10</v>
      </c>
      <c r="C9409" s="58">
        <v>44797</v>
      </c>
      <c r="D9409" s="56">
        <v>207</v>
      </c>
      <c r="E9409" s="56">
        <v>48455.6</v>
      </c>
      <c r="F9409" s="56">
        <v>207</v>
      </c>
      <c r="G9409" s="56">
        <v>48456</v>
      </c>
      <c r="H9409" s="56">
        <v>-48455.6</v>
      </c>
      <c r="I9409" s="58">
        <v>44797</v>
      </c>
      <c r="J9409" s="56">
        <v>2022</v>
      </c>
      <c r="K9409">
        <f t="shared" si="882"/>
        <v>8</v>
      </c>
      <c r="L9409">
        <f t="shared" si="883"/>
        <v>24</v>
      </c>
      <c r="M9409">
        <f t="shared" si="884"/>
        <v>2022</v>
      </c>
      <c r="N9409">
        <f t="shared" si="881"/>
        <v>410.58449999999999</v>
      </c>
      <c r="O9409">
        <f t="shared" si="885"/>
        <v>410.58449999999999</v>
      </c>
      <c r="P9409">
        <f t="shared" si="886"/>
        <v>0</v>
      </c>
    </row>
    <row r="9410" spans="1:16" x14ac:dyDescent="0.3">
      <c r="A9410" s="56">
        <v>13085500</v>
      </c>
      <c r="B9410" s="57" t="s">
        <v>10</v>
      </c>
      <c r="C9410" s="58">
        <v>44798</v>
      </c>
      <c r="D9410" s="56">
        <v>212</v>
      </c>
      <c r="E9410" s="56">
        <v>48876.800000000003</v>
      </c>
      <c r="F9410" s="56">
        <v>212</v>
      </c>
      <c r="G9410" s="56">
        <v>48877</v>
      </c>
      <c r="H9410" s="56">
        <v>-48876.800000000003</v>
      </c>
      <c r="I9410" s="58">
        <v>44798</v>
      </c>
      <c r="J9410" s="56">
        <v>2022</v>
      </c>
      <c r="K9410">
        <f t="shared" si="882"/>
        <v>8</v>
      </c>
      <c r="L9410">
        <f t="shared" si="883"/>
        <v>25</v>
      </c>
      <c r="M9410">
        <f t="shared" si="884"/>
        <v>2022</v>
      </c>
      <c r="N9410">
        <f t="shared" si="881"/>
        <v>420.50200000000001</v>
      </c>
      <c r="O9410">
        <f t="shared" si="885"/>
        <v>420.50200000000001</v>
      </c>
      <c r="P9410">
        <f t="shared" si="886"/>
        <v>0</v>
      </c>
    </row>
    <row r="9411" spans="1:16" x14ac:dyDescent="0.3">
      <c r="A9411" s="56">
        <v>13085500</v>
      </c>
      <c r="B9411" s="57" t="s">
        <v>10</v>
      </c>
      <c r="C9411" s="58">
        <v>44799</v>
      </c>
      <c r="D9411" s="56">
        <v>210</v>
      </c>
      <c r="E9411" s="56">
        <v>49293.599999999999</v>
      </c>
      <c r="F9411" s="56">
        <v>210</v>
      </c>
      <c r="G9411" s="56">
        <v>49294</v>
      </c>
      <c r="H9411" s="56">
        <v>-49293.599999999999</v>
      </c>
      <c r="I9411" s="58">
        <v>44799</v>
      </c>
      <c r="J9411" s="56">
        <v>2022</v>
      </c>
      <c r="K9411">
        <f t="shared" si="882"/>
        <v>8</v>
      </c>
      <c r="L9411">
        <f t="shared" si="883"/>
        <v>26</v>
      </c>
      <c r="M9411">
        <f t="shared" si="884"/>
        <v>2022</v>
      </c>
      <c r="N9411">
        <f t="shared" ref="N9411:N9474" si="887">D9411*1.9835</f>
        <v>416.53500000000003</v>
      </c>
      <c r="O9411">
        <f t="shared" si="885"/>
        <v>416.53500000000003</v>
      </c>
      <c r="P9411">
        <f t="shared" si="886"/>
        <v>0</v>
      </c>
    </row>
    <row r="9412" spans="1:16" x14ac:dyDescent="0.3">
      <c r="A9412" s="56">
        <v>13085500</v>
      </c>
      <c r="B9412" s="57" t="s">
        <v>10</v>
      </c>
      <c r="C9412" s="58">
        <v>44800</v>
      </c>
      <c r="D9412" s="56">
        <v>190</v>
      </c>
      <c r="E9412" s="56">
        <v>49670.1</v>
      </c>
      <c r="F9412" s="56">
        <v>190</v>
      </c>
      <c r="G9412" s="56">
        <v>49670</v>
      </c>
      <c r="H9412" s="56">
        <v>-49670.1</v>
      </c>
      <c r="I9412" s="58">
        <v>44800</v>
      </c>
      <c r="J9412" s="56">
        <v>2022</v>
      </c>
      <c r="K9412">
        <f t="shared" si="882"/>
        <v>8</v>
      </c>
      <c r="L9412">
        <f t="shared" si="883"/>
        <v>27</v>
      </c>
      <c r="M9412">
        <f t="shared" si="884"/>
        <v>2022</v>
      </c>
      <c r="N9412">
        <f t="shared" si="887"/>
        <v>376.86500000000001</v>
      </c>
      <c r="O9412">
        <f t="shared" si="885"/>
        <v>376.86500000000001</v>
      </c>
      <c r="P9412">
        <f t="shared" si="886"/>
        <v>0</v>
      </c>
    </row>
    <row r="9413" spans="1:16" x14ac:dyDescent="0.3">
      <c r="A9413" s="56">
        <v>13085500</v>
      </c>
      <c r="B9413" s="57" t="s">
        <v>10</v>
      </c>
      <c r="C9413" s="58">
        <v>44801</v>
      </c>
      <c r="D9413" s="56">
        <v>184</v>
      </c>
      <c r="E9413" s="56">
        <v>50034.7</v>
      </c>
      <c r="F9413" s="56">
        <v>184</v>
      </c>
      <c r="G9413" s="56">
        <v>50035</v>
      </c>
      <c r="H9413" s="56">
        <v>-50034.7</v>
      </c>
      <c r="I9413" s="58">
        <v>44801</v>
      </c>
      <c r="J9413" s="56">
        <v>2022</v>
      </c>
      <c r="K9413">
        <f t="shared" si="882"/>
        <v>8</v>
      </c>
      <c r="L9413">
        <f t="shared" si="883"/>
        <v>28</v>
      </c>
      <c r="M9413">
        <f t="shared" si="884"/>
        <v>2022</v>
      </c>
      <c r="N9413">
        <f t="shared" si="887"/>
        <v>364.964</v>
      </c>
      <c r="O9413">
        <f t="shared" si="885"/>
        <v>364.964</v>
      </c>
      <c r="P9413">
        <f t="shared" si="886"/>
        <v>0</v>
      </c>
    </row>
    <row r="9414" spans="1:16" x14ac:dyDescent="0.3">
      <c r="A9414" s="56">
        <v>13085500</v>
      </c>
      <c r="B9414" s="57" t="s">
        <v>10</v>
      </c>
      <c r="C9414" s="58">
        <v>44802</v>
      </c>
      <c r="D9414" s="56">
        <v>194</v>
      </c>
      <c r="E9414" s="56">
        <v>50418.5</v>
      </c>
      <c r="F9414" s="56">
        <v>194</v>
      </c>
      <c r="G9414" s="56">
        <v>50419</v>
      </c>
      <c r="H9414" s="56">
        <v>-50418.5</v>
      </c>
      <c r="I9414" s="58">
        <v>44802</v>
      </c>
      <c r="J9414" s="56">
        <v>2022</v>
      </c>
      <c r="K9414">
        <f t="shared" si="882"/>
        <v>8</v>
      </c>
      <c r="L9414">
        <f t="shared" si="883"/>
        <v>29</v>
      </c>
      <c r="M9414">
        <f t="shared" si="884"/>
        <v>2022</v>
      </c>
      <c r="N9414">
        <f t="shared" si="887"/>
        <v>384.79900000000004</v>
      </c>
      <c r="O9414">
        <f t="shared" si="885"/>
        <v>384.79900000000004</v>
      </c>
      <c r="P9414">
        <f t="shared" si="886"/>
        <v>0</v>
      </c>
    </row>
    <row r="9415" spans="1:16" x14ac:dyDescent="0.3">
      <c r="A9415" s="56">
        <v>13085500</v>
      </c>
      <c r="B9415" s="57" t="s">
        <v>10</v>
      </c>
      <c r="C9415" s="58">
        <v>44803</v>
      </c>
      <c r="D9415" s="56">
        <v>201</v>
      </c>
      <c r="E9415" s="56">
        <v>50816.5</v>
      </c>
      <c r="F9415" s="56">
        <v>201</v>
      </c>
      <c r="G9415" s="56">
        <v>50817</v>
      </c>
      <c r="H9415" s="56">
        <v>-50816.5</v>
      </c>
      <c r="I9415" s="58">
        <v>44803</v>
      </c>
      <c r="J9415" s="56">
        <v>2022</v>
      </c>
      <c r="K9415">
        <f t="shared" si="882"/>
        <v>8</v>
      </c>
      <c r="L9415">
        <f t="shared" si="883"/>
        <v>30</v>
      </c>
      <c r="M9415">
        <f t="shared" si="884"/>
        <v>2022</v>
      </c>
      <c r="N9415">
        <f t="shared" si="887"/>
        <v>398.68349999999998</v>
      </c>
      <c r="O9415">
        <f t="shared" si="885"/>
        <v>398.68349999999998</v>
      </c>
      <c r="P9415">
        <f t="shared" si="886"/>
        <v>0</v>
      </c>
    </row>
    <row r="9416" spans="1:16" x14ac:dyDescent="0.3">
      <c r="A9416" s="56">
        <v>13085500</v>
      </c>
      <c r="B9416" s="57" t="s">
        <v>10</v>
      </c>
      <c r="C9416" s="58">
        <v>44804</v>
      </c>
      <c r="D9416" s="56">
        <v>218</v>
      </c>
      <c r="E9416" s="56">
        <v>51248</v>
      </c>
      <c r="F9416" s="56">
        <v>218</v>
      </c>
      <c r="G9416" s="56">
        <v>51248</v>
      </c>
      <c r="H9416" s="56">
        <v>-51248</v>
      </c>
      <c r="I9416" s="58">
        <v>44804</v>
      </c>
      <c r="J9416" s="56">
        <v>2022</v>
      </c>
      <c r="K9416">
        <f t="shared" si="882"/>
        <v>8</v>
      </c>
      <c r="L9416">
        <f t="shared" si="883"/>
        <v>31</v>
      </c>
      <c r="M9416">
        <f t="shared" si="884"/>
        <v>2022</v>
      </c>
      <c r="N9416">
        <f t="shared" si="887"/>
        <v>432.40300000000002</v>
      </c>
      <c r="O9416">
        <f t="shared" si="885"/>
        <v>432.40300000000002</v>
      </c>
      <c r="P9416">
        <f t="shared" si="886"/>
        <v>0</v>
      </c>
    </row>
    <row r="9417" spans="1:16" x14ac:dyDescent="0.3">
      <c r="A9417" s="56">
        <v>13085500</v>
      </c>
      <c r="B9417" s="57" t="s">
        <v>10</v>
      </c>
      <c r="C9417" s="58">
        <v>44805</v>
      </c>
      <c r="D9417" s="56">
        <v>238</v>
      </c>
      <c r="E9417" s="56">
        <v>51720.4</v>
      </c>
      <c r="F9417" s="56">
        <v>238</v>
      </c>
      <c r="G9417" s="56">
        <v>51720</v>
      </c>
      <c r="H9417" s="56">
        <v>-51720.4</v>
      </c>
      <c r="I9417" s="58">
        <v>44805</v>
      </c>
      <c r="J9417" s="56">
        <v>2022</v>
      </c>
      <c r="K9417">
        <f t="shared" si="882"/>
        <v>9</v>
      </c>
      <c r="L9417">
        <f t="shared" si="883"/>
        <v>1</v>
      </c>
      <c r="M9417">
        <f t="shared" si="884"/>
        <v>2022</v>
      </c>
      <c r="N9417">
        <f t="shared" si="887"/>
        <v>472.07300000000004</v>
      </c>
      <c r="O9417">
        <f t="shared" si="885"/>
        <v>472.07300000000004</v>
      </c>
      <c r="P9417">
        <f t="shared" si="886"/>
        <v>0</v>
      </c>
    </row>
    <row r="9418" spans="1:16" x14ac:dyDescent="0.3">
      <c r="A9418" s="56">
        <v>13085500</v>
      </c>
      <c r="B9418" s="57" t="s">
        <v>10</v>
      </c>
      <c r="C9418" s="58">
        <v>44806</v>
      </c>
      <c r="D9418" s="56">
        <v>240</v>
      </c>
      <c r="E9418" s="56">
        <v>52197.2</v>
      </c>
      <c r="F9418" s="56">
        <v>240</v>
      </c>
      <c r="G9418" s="56">
        <v>52197</v>
      </c>
      <c r="H9418" s="56">
        <v>-52197.2</v>
      </c>
      <c r="I9418" s="58">
        <v>44806</v>
      </c>
      <c r="J9418" s="56">
        <v>2022</v>
      </c>
      <c r="K9418">
        <f t="shared" si="882"/>
        <v>9</v>
      </c>
      <c r="L9418">
        <f t="shared" si="883"/>
        <v>2</v>
      </c>
      <c r="M9418">
        <f t="shared" si="884"/>
        <v>2022</v>
      </c>
      <c r="N9418">
        <f t="shared" si="887"/>
        <v>476.04</v>
      </c>
      <c r="O9418">
        <f t="shared" si="885"/>
        <v>476.04</v>
      </c>
      <c r="P9418">
        <f t="shared" si="886"/>
        <v>0</v>
      </c>
    </row>
    <row r="9419" spans="1:16" x14ac:dyDescent="0.3">
      <c r="A9419" s="56">
        <v>13085500</v>
      </c>
      <c r="B9419" s="57" t="s">
        <v>10</v>
      </c>
      <c r="C9419" s="58">
        <v>44807</v>
      </c>
      <c r="D9419" s="56">
        <v>216</v>
      </c>
      <c r="E9419" s="56">
        <v>52625.9</v>
      </c>
      <c r="F9419" s="56">
        <v>216</v>
      </c>
      <c r="G9419" s="56">
        <v>52626</v>
      </c>
      <c r="H9419" s="56">
        <v>-52625.9</v>
      </c>
      <c r="I9419" s="58">
        <v>44807</v>
      </c>
      <c r="J9419" s="56">
        <v>2022</v>
      </c>
      <c r="K9419">
        <f t="shared" si="882"/>
        <v>9</v>
      </c>
      <c r="L9419">
        <f t="shared" si="883"/>
        <v>3</v>
      </c>
      <c r="M9419">
        <f t="shared" si="884"/>
        <v>2022</v>
      </c>
      <c r="N9419">
        <f t="shared" si="887"/>
        <v>428.43600000000004</v>
      </c>
      <c r="O9419">
        <f t="shared" si="885"/>
        <v>428.43600000000004</v>
      </c>
      <c r="P9419">
        <f t="shared" si="886"/>
        <v>0</v>
      </c>
    </row>
    <row r="9420" spans="1:16" x14ac:dyDescent="0.3">
      <c r="A9420" s="56">
        <v>13085500</v>
      </c>
      <c r="B9420" s="57" t="s">
        <v>10</v>
      </c>
      <c r="C9420" s="58">
        <v>44808</v>
      </c>
      <c r="D9420" s="56">
        <v>209</v>
      </c>
      <c r="E9420" s="56">
        <v>53039.7</v>
      </c>
      <c r="F9420" s="56">
        <v>209</v>
      </c>
      <c r="G9420" s="56">
        <v>53040</v>
      </c>
      <c r="H9420" s="56">
        <v>-53039.7</v>
      </c>
      <c r="I9420" s="58">
        <v>44808</v>
      </c>
      <c r="J9420" s="56">
        <v>2022</v>
      </c>
      <c r="K9420">
        <f t="shared" si="882"/>
        <v>9</v>
      </c>
      <c r="L9420">
        <f t="shared" si="883"/>
        <v>4</v>
      </c>
      <c r="M9420">
        <f t="shared" si="884"/>
        <v>2022</v>
      </c>
      <c r="N9420">
        <f t="shared" si="887"/>
        <v>414.55150000000003</v>
      </c>
      <c r="O9420">
        <f t="shared" si="885"/>
        <v>414.55150000000003</v>
      </c>
      <c r="P9420">
        <f t="shared" si="886"/>
        <v>0</v>
      </c>
    </row>
    <row r="9421" spans="1:16" x14ac:dyDescent="0.3">
      <c r="A9421" s="56">
        <v>13085500</v>
      </c>
      <c r="B9421" s="57" t="s">
        <v>10</v>
      </c>
      <c r="C9421" s="58">
        <v>44809</v>
      </c>
      <c r="D9421" s="56">
        <v>215</v>
      </c>
      <c r="E9421" s="56">
        <v>53465.3</v>
      </c>
      <c r="F9421" s="56">
        <v>215</v>
      </c>
      <c r="G9421" s="56">
        <v>53465</v>
      </c>
      <c r="H9421" s="56">
        <v>-53465.3</v>
      </c>
      <c r="I9421" s="58">
        <v>44809</v>
      </c>
      <c r="J9421" s="56">
        <v>2022</v>
      </c>
      <c r="K9421">
        <f t="shared" si="882"/>
        <v>9</v>
      </c>
      <c r="L9421">
        <f t="shared" si="883"/>
        <v>5</v>
      </c>
      <c r="M9421">
        <f t="shared" si="884"/>
        <v>2022</v>
      </c>
      <c r="N9421">
        <f t="shared" si="887"/>
        <v>426.45249999999999</v>
      </c>
      <c r="O9421">
        <f t="shared" si="885"/>
        <v>426.45249999999999</v>
      </c>
      <c r="P9421">
        <f t="shared" si="886"/>
        <v>0</v>
      </c>
    </row>
    <row r="9422" spans="1:16" x14ac:dyDescent="0.3">
      <c r="A9422" s="56">
        <v>13085500</v>
      </c>
      <c r="B9422" s="57" t="s">
        <v>10</v>
      </c>
      <c r="C9422" s="58">
        <v>44810</v>
      </c>
      <c r="D9422" s="56">
        <v>225</v>
      </c>
      <c r="E9422" s="56">
        <v>53911.6</v>
      </c>
      <c r="F9422" s="56">
        <v>225</v>
      </c>
      <c r="G9422" s="56">
        <v>53912</v>
      </c>
      <c r="H9422" s="56">
        <v>-53911.6</v>
      </c>
      <c r="I9422" s="58">
        <v>44810</v>
      </c>
      <c r="J9422" s="56">
        <v>2022</v>
      </c>
      <c r="K9422">
        <f t="shared" si="882"/>
        <v>9</v>
      </c>
      <c r="L9422">
        <f t="shared" si="883"/>
        <v>6</v>
      </c>
      <c r="M9422">
        <f t="shared" si="884"/>
        <v>2022</v>
      </c>
      <c r="N9422">
        <f t="shared" si="887"/>
        <v>446.28750000000002</v>
      </c>
      <c r="O9422">
        <f t="shared" si="885"/>
        <v>446.28750000000002</v>
      </c>
      <c r="P9422">
        <f t="shared" si="886"/>
        <v>0</v>
      </c>
    </row>
    <row r="9423" spans="1:16" x14ac:dyDescent="0.3">
      <c r="A9423" s="56">
        <v>13085500</v>
      </c>
      <c r="B9423" s="57" t="s">
        <v>10</v>
      </c>
      <c r="C9423" s="58">
        <v>44811</v>
      </c>
      <c r="D9423" s="56">
        <v>227</v>
      </c>
      <c r="E9423" s="56">
        <v>54362.6</v>
      </c>
      <c r="F9423" s="56">
        <v>227</v>
      </c>
      <c r="G9423" s="56">
        <v>54363</v>
      </c>
      <c r="H9423" s="56">
        <v>-54362.6</v>
      </c>
      <c r="I9423" s="58">
        <v>44811</v>
      </c>
      <c r="J9423" s="56">
        <v>2022</v>
      </c>
      <c r="K9423">
        <f t="shared" si="882"/>
        <v>9</v>
      </c>
      <c r="L9423">
        <f t="shared" si="883"/>
        <v>7</v>
      </c>
      <c r="M9423">
        <f t="shared" si="884"/>
        <v>2022</v>
      </c>
      <c r="N9423">
        <f t="shared" si="887"/>
        <v>450.25450000000001</v>
      </c>
      <c r="O9423">
        <f t="shared" si="885"/>
        <v>450.25450000000001</v>
      </c>
      <c r="P9423">
        <f t="shared" si="886"/>
        <v>0</v>
      </c>
    </row>
    <row r="9424" spans="1:16" x14ac:dyDescent="0.3">
      <c r="A9424" s="56">
        <v>13085500</v>
      </c>
      <c r="B9424" s="57" t="s">
        <v>10</v>
      </c>
      <c r="C9424" s="58">
        <v>44812</v>
      </c>
      <c r="D9424" s="56">
        <v>206</v>
      </c>
      <c r="E9424" s="56">
        <v>54772</v>
      </c>
      <c r="F9424" s="56">
        <v>206</v>
      </c>
      <c r="G9424" s="56">
        <v>54772</v>
      </c>
      <c r="H9424" s="56">
        <v>-54772</v>
      </c>
      <c r="I9424" s="58">
        <v>44812</v>
      </c>
      <c r="J9424" s="56">
        <v>2022</v>
      </c>
      <c r="K9424">
        <f t="shared" ref="K9424:K9477" si="888">MONTH(I9424)</f>
        <v>9</v>
      </c>
      <c r="L9424">
        <f t="shared" ref="L9424:L9477" si="889">DAY(I9424)</f>
        <v>8</v>
      </c>
      <c r="M9424">
        <f t="shared" ref="M9424:M9477" si="890">YEAR(I9424)</f>
        <v>2022</v>
      </c>
      <c r="N9424">
        <f t="shared" si="887"/>
        <v>408.601</v>
      </c>
      <c r="O9424">
        <f t="shared" ref="O9424:O9477" si="891">F9424*1.9835</f>
        <v>408.601</v>
      </c>
      <c r="P9424">
        <f t="shared" ref="P9424:P9477" si="892">(D9424-F9424)*1.9835</f>
        <v>0</v>
      </c>
    </row>
    <row r="9425" spans="1:16" x14ac:dyDescent="0.3">
      <c r="A9425" s="56">
        <v>13085500</v>
      </c>
      <c r="B9425" s="57" t="s">
        <v>10</v>
      </c>
      <c r="C9425" s="58">
        <v>44813</v>
      </c>
      <c r="D9425" s="56">
        <v>200</v>
      </c>
      <c r="E9425" s="56">
        <v>55168.6</v>
      </c>
      <c r="F9425" s="56">
        <v>200</v>
      </c>
      <c r="G9425" s="56">
        <v>55169</v>
      </c>
      <c r="H9425" s="56">
        <v>-55168.6</v>
      </c>
      <c r="I9425" s="58">
        <v>44813</v>
      </c>
      <c r="J9425" s="56">
        <v>2022</v>
      </c>
      <c r="K9425">
        <f t="shared" si="888"/>
        <v>9</v>
      </c>
      <c r="L9425">
        <f t="shared" si="889"/>
        <v>9</v>
      </c>
      <c r="M9425">
        <f t="shared" si="890"/>
        <v>2022</v>
      </c>
      <c r="N9425">
        <f t="shared" si="887"/>
        <v>396.7</v>
      </c>
      <c r="O9425">
        <f t="shared" si="891"/>
        <v>396.7</v>
      </c>
      <c r="P9425">
        <f t="shared" si="892"/>
        <v>0</v>
      </c>
    </row>
    <row r="9426" spans="1:16" x14ac:dyDescent="0.3">
      <c r="A9426" s="56">
        <v>13085500</v>
      </c>
      <c r="B9426" s="57" t="s">
        <v>10</v>
      </c>
      <c r="C9426" s="58">
        <v>44814</v>
      </c>
      <c r="D9426" s="56">
        <v>177</v>
      </c>
      <c r="E9426" s="56">
        <v>55520.3</v>
      </c>
      <c r="F9426" s="56">
        <v>177</v>
      </c>
      <c r="G9426" s="56">
        <v>55520</v>
      </c>
      <c r="H9426" s="56">
        <v>-55520.3</v>
      </c>
      <c r="I9426" s="58">
        <v>44814</v>
      </c>
      <c r="J9426" s="56">
        <v>2022</v>
      </c>
      <c r="K9426">
        <f t="shared" si="888"/>
        <v>9</v>
      </c>
      <c r="L9426">
        <f t="shared" si="889"/>
        <v>10</v>
      </c>
      <c r="M9426">
        <f t="shared" si="890"/>
        <v>2022</v>
      </c>
      <c r="N9426">
        <f t="shared" si="887"/>
        <v>351.0795</v>
      </c>
      <c r="O9426">
        <f t="shared" si="891"/>
        <v>351.0795</v>
      </c>
      <c r="P9426">
        <f t="shared" si="892"/>
        <v>0</v>
      </c>
    </row>
    <row r="9427" spans="1:16" x14ac:dyDescent="0.3">
      <c r="A9427" s="56">
        <v>13085500</v>
      </c>
      <c r="B9427" s="57" t="s">
        <v>10</v>
      </c>
      <c r="C9427" s="58">
        <v>44815</v>
      </c>
      <c r="D9427" s="56">
        <v>163</v>
      </c>
      <c r="E9427" s="56">
        <v>55843.7</v>
      </c>
      <c r="F9427" s="56">
        <v>163</v>
      </c>
      <c r="G9427" s="56">
        <v>55844</v>
      </c>
      <c r="H9427" s="56">
        <v>-55843.7</v>
      </c>
      <c r="I9427" s="58">
        <v>44815</v>
      </c>
      <c r="J9427" s="56">
        <v>2022</v>
      </c>
      <c r="K9427">
        <f t="shared" si="888"/>
        <v>9</v>
      </c>
      <c r="L9427">
        <f t="shared" si="889"/>
        <v>11</v>
      </c>
      <c r="M9427">
        <f t="shared" si="890"/>
        <v>2022</v>
      </c>
      <c r="N9427">
        <f t="shared" si="887"/>
        <v>323.31049999999999</v>
      </c>
      <c r="O9427">
        <f t="shared" si="891"/>
        <v>323.31049999999999</v>
      </c>
      <c r="P9427">
        <f t="shared" si="892"/>
        <v>0</v>
      </c>
    </row>
    <row r="9428" spans="1:16" x14ac:dyDescent="0.3">
      <c r="A9428" s="56">
        <v>13085500</v>
      </c>
      <c r="B9428" s="57" t="s">
        <v>10</v>
      </c>
      <c r="C9428" s="58">
        <v>44816</v>
      </c>
      <c r="D9428" s="56">
        <v>174</v>
      </c>
      <c r="E9428" s="56">
        <v>56189.1</v>
      </c>
      <c r="F9428" s="56">
        <v>174</v>
      </c>
      <c r="G9428" s="56">
        <v>56189</v>
      </c>
      <c r="H9428" s="56">
        <v>-56189.1</v>
      </c>
      <c r="I9428" s="58">
        <v>44816</v>
      </c>
      <c r="J9428" s="56">
        <v>2022</v>
      </c>
      <c r="K9428">
        <f t="shared" si="888"/>
        <v>9</v>
      </c>
      <c r="L9428">
        <f t="shared" si="889"/>
        <v>12</v>
      </c>
      <c r="M9428">
        <f t="shared" si="890"/>
        <v>2022</v>
      </c>
      <c r="N9428">
        <f t="shared" si="887"/>
        <v>345.12900000000002</v>
      </c>
      <c r="O9428">
        <f t="shared" si="891"/>
        <v>345.12900000000002</v>
      </c>
      <c r="P9428">
        <f t="shared" si="892"/>
        <v>0</v>
      </c>
    </row>
    <row r="9429" spans="1:16" x14ac:dyDescent="0.3">
      <c r="A9429" s="56">
        <v>13085500</v>
      </c>
      <c r="B9429" s="57" t="s">
        <v>10</v>
      </c>
      <c r="C9429" s="58">
        <v>44817</v>
      </c>
      <c r="D9429" s="56">
        <v>175</v>
      </c>
      <c r="E9429" s="56">
        <v>56536.9</v>
      </c>
      <c r="F9429" s="56">
        <v>175</v>
      </c>
      <c r="G9429" s="56">
        <v>56537</v>
      </c>
      <c r="H9429" s="56">
        <v>-56536.9</v>
      </c>
      <c r="I9429" s="58">
        <v>44817</v>
      </c>
      <c r="J9429" s="56">
        <v>2022</v>
      </c>
      <c r="K9429">
        <f t="shared" si="888"/>
        <v>9</v>
      </c>
      <c r="L9429">
        <f t="shared" si="889"/>
        <v>13</v>
      </c>
      <c r="M9429">
        <f t="shared" si="890"/>
        <v>2022</v>
      </c>
      <c r="N9429">
        <f t="shared" si="887"/>
        <v>347.11250000000001</v>
      </c>
      <c r="O9429">
        <f t="shared" si="891"/>
        <v>347.11250000000001</v>
      </c>
      <c r="P9429">
        <f t="shared" si="892"/>
        <v>0</v>
      </c>
    </row>
    <row r="9430" spans="1:16" x14ac:dyDescent="0.3">
      <c r="A9430" s="56">
        <v>13085500</v>
      </c>
      <c r="B9430" s="57" t="s">
        <v>10</v>
      </c>
      <c r="C9430" s="58">
        <v>44818</v>
      </c>
      <c r="D9430" s="56">
        <v>172</v>
      </c>
      <c r="E9430" s="56">
        <v>56878.1</v>
      </c>
      <c r="F9430" s="56">
        <v>172</v>
      </c>
      <c r="G9430" s="56">
        <v>56878</v>
      </c>
      <c r="H9430" s="56">
        <v>-56878.1</v>
      </c>
      <c r="I9430" s="58">
        <v>44818</v>
      </c>
      <c r="J9430" s="56">
        <v>2022</v>
      </c>
      <c r="K9430">
        <f t="shared" si="888"/>
        <v>9</v>
      </c>
      <c r="L9430">
        <f t="shared" si="889"/>
        <v>14</v>
      </c>
      <c r="M9430">
        <f t="shared" si="890"/>
        <v>2022</v>
      </c>
      <c r="N9430">
        <f t="shared" si="887"/>
        <v>341.16200000000003</v>
      </c>
      <c r="O9430">
        <f t="shared" si="891"/>
        <v>341.16200000000003</v>
      </c>
      <c r="P9430">
        <f t="shared" si="892"/>
        <v>0</v>
      </c>
    </row>
    <row r="9431" spans="1:16" x14ac:dyDescent="0.3">
      <c r="A9431" s="56">
        <v>13085500</v>
      </c>
      <c r="B9431" s="57" t="s">
        <v>10</v>
      </c>
      <c r="C9431" s="58">
        <v>44819</v>
      </c>
      <c r="D9431" s="56">
        <v>176</v>
      </c>
      <c r="E9431" s="56">
        <v>57228</v>
      </c>
      <c r="F9431" s="56">
        <v>176</v>
      </c>
      <c r="G9431" s="56">
        <v>57228</v>
      </c>
      <c r="H9431" s="56">
        <v>-57228</v>
      </c>
      <c r="I9431" s="58">
        <v>44819</v>
      </c>
      <c r="J9431" s="56">
        <v>2022</v>
      </c>
      <c r="K9431">
        <f t="shared" si="888"/>
        <v>9</v>
      </c>
      <c r="L9431">
        <f t="shared" si="889"/>
        <v>15</v>
      </c>
      <c r="M9431">
        <f t="shared" si="890"/>
        <v>2022</v>
      </c>
      <c r="N9431">
        <f t="shared" si="887"/>
        <v>349.096</v>
      </c>
      <c r="O9431">
        <f t="shared" si="891"/>
        <v>349.096</v>
      </c>
      <c r="P9431">
        <f t="shared" si="892"/>
        <v>0</v>
      </c>
    </row>
    <row r="9432" spans="1:16" x14ac:dyDescent="0.3">
      <c r="A9432" s="56">
        <v>13085500</v>
      </c>
      <c r="B9432" s="57" t="s">
        <v>10</v>
      </c>
      <c r="C9432" s="58">
        <v>44820</v>
      </c>
      <c r="D9432" s="56">
        <v>164</v>
      </c>
      <c r="E9432" s="56">
        <v>57552.3</v>
      </c>
      <c r="F9432" s="56">
        <v>164</v>
      </c>
      <c r="G9432" s="56">
        <v>57552</v>
      </c>
      <c r="H9432" s="56">
        <v>-57552.3</v>
      </c>
      <c r="I9432" s="58">
        <v>44820</v>
      </c>
      <c r="J9432" s="56">
        <v>2022</v>
      </c>
      <c r="K9432">
        <f t="shared" si="888"/>
        <v>9</v>
      </c>
      <c r="L9432">
        <f t="shared" si="889"/>
        <v>16</v>
      </c>
      <c r="M9432">
        <f t="shared" si="890"/>
        <v>2022</v>
      </c>
      <c r="N9432">
        <f t="shared" si="887"/>
        <v>325.29399999999998</v>
      </c>
      <c r="O9432">
        <f t="shared" si="891"/>
        <v>325.29399999999998</v>
      </c>
      <c r="P9432">
        <f t="shared" si="892"/>
        <v>0</v>
      </c>
    </row>
    <row r="9433" spans="1:16" x14ac:dyDescent="0.3">
      <c r="A9433" s="56">
        <v>13085500</v>
      </c>
      <c r="B9433" s="57" t="s">
        <v>10</v>
      </c>
      <c r="C9433" s="58">
        <v>44821</v>
      </c>
      <c r="D9433" s="56">
        <v>135</v>
      </c>
      <c r="E9433" s="56">
        <v>57820.6</v>
      </c>
      <c r="F9433" s="56">
        <v>135</v>
      </c>
      <c r="G9433" s="56">
        <v>57821</v>
      </c>
      <c r="H9433" s="56">
        <v>-57820.6</v>
      </c>
      <c r="I9433" s="58">
        <v>44821</v>
      </c>
      <c r="J9433" s="56">
        <v>2022</v>
      </c>
      <c r="K9433">
        <f t="shared" si="888"/>
        <v>9</v>
      </c>
      <c r="L9433">
        <f t="shared" si="889"/>
        <v>17</v>
      </c>
      <c r="M9433">
        <f t="shared" si="890"/>
        <v>2022</v>
      </c>
      <c r="N9433">
        <f t="shared" si="887"/>
        <v>267.77249999999998</v>
      </c>
      <c r="O9433">
        <f t="shared" si="891"/>
        <v>267.77249999999998</v>
      </c>
      <c r="P9433">
        <f t="shared" si="892"/>
        <v>0</v>
      </c>
    </row>
    <row r="9434" spans="1:16" x14ac:dyDescent="0.3">
      <c r="A9434" s="56">
        <v>13085500</v>
      </c>
      <c r="B9434" s="57" t="s">
        <v>10</v>
      </c>
      <c r="C9434" s="58">
        <v>44822</v>
      </c>
      <c r="D9434" s="56">
        <v>124</v>
      </c>
      <c r="E9434" s="56">
        <v>58066.1</v>
      </c>
      <c r="F9434" s="56">
        <v>124</v>
      </c>
      <c r="G9434" s="56">
        <v>58066</v>
      </c>
      <c r="H9434" s="56">
        <v>-58066.1</v>
      </c>
      <c r="I9434" s="58">
        <v>44822</v>
      </c>
      <c r="J9434" s="56">
        <v>2022</v>
      </c>
      <c r="K9434">
        <f t="shared" si="888"/>
        <v>9</v>
      </c>
      <c r="L9434">
        <f t="shared" si="889"/>
        <v>18</v>
      </c>
      <c r="M9434">
        <f t="shared" si="890"/>
        <v>2022</v>
      </c>
      <c r="N9434">
        <f t="shared" si="887"/>
        <v>245.95400000000001</v>
      </c>
      <c r="O9434">
        <f t="shared" si="891"/>
        <v>245.95400000000001</v>
      </c>
      <c r="P9434">
        <f t="shared" si="892"/>
        <v>0</v>
      </c>
    </row>
    <row r="9435" spans="1:16" x14ac:dyDescent="0.3">
      <c r="A9435" s="56">
        <v>13085500</v>
      </c>
      <c r="B9435" s="57" t="s">
        <v>10</v>
      </c>
      <c r="C9435" s="58">
        <v>44823</v>
      </c>
      <c r="D9435" s="56">
        <v>135</v>
      </c>
      <c r="E9435" s="56">
        <v>58334.5</v>
      </c>
      <c r="F9435" s="56">
        <v>135</v>
      </c>
      <c r="G9435" s="56">
        <v>58335</v>
      </c>
      <c r="H9435" s="56">
        <v>-58334.5</v>
      </c>
      <c r="I9435" s="58">
        <v>44823</v>
      </c>
      <c r="J9435" s="56">
        <v>2022</v>
      </c>
      <c r="K9435">
        <f t="shared" si="888"/>
        <v>9</v>
      </c>
      <c r="L9435">
        <f t="shared" si="889"/>
        <v>19</v>
      </c>
      <c r="M9435">
        <f t="shared" si="890"/>
        <v>2022</v>
      </c>
      <c r="N9435">
        <f t="shared" si="887"/>
        <v>267.77249999999998</v>
      </c>
      <c r="O9435">
        <f t="shared" si="891"/>
        <v>267.77249999999998</v>
      </c>
      <c r="P9435">
        <f t="shared" si="892"/>
        <v>0</v>
      </c>
    </row>
    <row r="9436" spans="1:16" x14ac:dyDescent="0.3">
      <c r="A9436" s="56">
        <v>13085500</v>
      </c>
      <c r="B9436" s="57" t="s">
        <v>10</v>
      </c>
      <c r="C9436" s="58">
        <v>44824</v>
      </c>
      <c r="D9436" s="56">
        <v>148</v>
      </c>
      <c r="E9436" s="56">
        <v>58627.4</v>
      </c>
      <c r="F9436" s="56">
        <v>148</v>
      </c>
      <c r="G9436" s="56">
        <v>58627</v>
      </c>
      <c r="H9436" s="56">
        <v>-58627.4</v>
      </c>
      <c r="I9436" s="58">
        <v>44824</v>
      </c>
      <c r="J9436" s="56">
        <v>2022</v>
      </c>
      <c r="K9436">
        <f t="shared" si="888"/>
        <v>9</v>
      </c>
      <c r="L9436">
        <f t="shared" si="889"/>
        <v>20</v>
      </c>
      <c r="M9436">
        <f t="shared" si="890"/>
        <v>2022</v>
      </c>
      <c r="N9436">
        <f t="shared" si="887"/>
        <v>293.55799999999999</v>
      </c>
      <c r="O9436">
        <f t="shared" si="891"/>
        <v>293.55799999999999</v>
      </c>
      <c r="P9436">
        <f t="shared" si="892"/>
        <v>0</v>
      </c>
    </row>
    <row r="9437" spans="1:16" x14ac:dyDescent="0.3">
      <c r="A9437" s="56">
        <v>13085500</v>
      </c>
      <c r="B9437" s="57" t="s">
        <v>10</v>
      </c>
      <c r="C9437" s="58">
        <v>44825</v>
      </c>
      <c r="D9437" s="56">
        <v>146</v>
      </c>
      <c r="E9437" s="56">
        <v>58916.9</v>
      </c>
      <c r="F9437" s="56">
        <v>146</v>
      </c>
      <c r="G9437" s="56">
        <v>58917</v>
      </c>
      <c r="H9437" s="56">
        <v>-58916.9</v>
      </c>
      <c r="I9437" s="58">
        <v>44825</v>
      </c>
      <c r="J9437" s="56">
        <v>2022</v>
      </c>
      <c r="K9437">
        <f t="shared" si="888"/>
        <v>9</v>
      </c>
      <c r="L9437">
        <f t="shared" si="889"/>
        <v>21</v>
      </c>
      <c r="M9437">
        <f t="shared" si="890"/>
        <v>2022</v>
      </c>
      <c r="N9437">
        <f t="shared" si="887"/>
        <v>289.59100000000001</v>
      </c>
      <c r="O9437">
        <f t="shared" si="891"/>
        <v>289.59100000000001</v>
      </c>
      <c r="P9437">
        <f t="shared" si="892"/>
        <v>0</v>
      </c>
    </row>
    <row r="9438" spans="1:16" x14ac:dyDescent="0.3">
      <c r="A9438" s="56">
        <v>13085500</v>
      </c>
      <c r="B9438" s="57" t="s">
        <v>10</v>
      </c>
      <c r="C9438" s="58">
        <v>44826</v>
      </c>
      <c r="D9438" s="56">
        <v>136</v>
      </c>
      <c r="E9438" s="56">
        <v>59186.400000000001</v>
      </c>
      <c r="F9438" s="56">
        <v>136</v>
      </c>
      <c r="G9438" s="56">
        <v>59186</v>
      </c>
      <c r="H9438" s="56">
        <v>-59186.400000000001</v>
      </c>
      <c r="I9438" s="58">
        <v>44826</v>
      </c>
      <c r="J9438" s="56">
        <v>2022</v>
      </c>
      <c r="K9438">
        <f t="shared" si="888"/>
        <v>9</v>
      </c>
      <c r="L9438">
        <f t="shared" si="889"/>
        <v>22</v>
      </c>
      <c r="M9438">
        <f t="shared" si="890"/>
        <v>2022</v>
      </c>
      <c r="N9438">
        <f t="shared" si="887"/>
        <v>269.75600000000003</v>
      </c>
      <c r="O9438">
        <f t="shared" si="891"/>
        <v>269.75600000000003</v>
      </c>
      <c r="P9438">
        <f t="shared" si="892"/>
        <v>0</v>
      </c>
    </row>
    <row r="9439" spans="1:16" x14ac:dyDescent="0.3">
      <c r="A9439" s="56">
        <v>13085500</v>
      </c>
      <c r="B9439" s="57" t="s">
        <v>10</v>
      </c>
      <c r="C9439" s="58">
        <v>44827</v>
      </c>
      <c r="D9439" s="56">
        <v>140</v>
      </c>
      <c r="E9439" s="56">
        <v>59463.7</v>
      </c>
      <c r="F9439" s="56">
        <v>140</v>
      </c>
      <c r="G9439" s="56">
        <v>59464</v>
      </c>
      <c r="H9439" s="56">
        <v>-59463.7</v>
      </c>
      <c r="I9439" s="58">
        <v>44827</v>
      </c>
      <c r="J9439" s="56">
        <v>2022</v>
      </c>
      <c r="K9439">
        <f t="shared" si="888"/>
        <v>9</v>
      </c>
      <c r="L9439">
        <f t="shared" si="889"/>
        <v>23</v>
      </c>
      <c r="M9439">
        <f t="shared" si="890"/>
        <v>2022</v>
      </c>
      <c r="N9439">
        <f t="shared" si="887"/>
        <v>277.69</v>
      </c>
      <c r="O9439">
        <f t="shared" si="891"/>
        <v>277.69</v>
      </c>
      <c r="P9439">
        <f t="shared" si="892"/>
        <v>0</v>
      </c>
    </row>
    <row r="9440" spans="1:16" x14ac:dyDescent="0.3">
      <c r="A9440" s="56">
        <v>13085500</v>
      </c>
      <c r="B9440" s="57" t="s">
        <v>10</v>
      </c>
      <c r="C9440" s="58">
        <v>44828</v>
      </c>
      <c r="D9440" s="56">
        <v>121</v>
      </c>
      <c r="E9440" s="56">
        <v>59704</v>
      </c>
      <c r="F9440" s="56">
        <v>121</v>
      </c>
      <c r="G9440" s="56">
        <v>59704</v>
      </c>
      <c r="H9440" s="56">
        <v>-59704</v>
      </c>
      <c r="I9440" s="58">
        <v>44828</v>
      </c>
      <c r="J9440" s="56">
        <v>2022</v>
      </c>
      <c r="K9440">
        <f t="shared" si="888"/>
        <v>9</v>
      </c>
      <c r="L9440">
        <f t="shared" si="889"/>
        <v>24</v>
      </c>
      <c r="M9440">
        <f t="shared" si="890"/>
        <v>2022</v>
      </c>
      <c r="N9440">
        <f t="shared" si="887"/>
        <v>240.0035</v>
      </c>
      <c r="O9440">
        <f t="shared" si="891"/>
        <v>240.0035</v>
      </c>
      <c r="P9440">
        <f t="shared" si="892"/>
        <v>0</v>
      </c>
    </row>
    <row r="9441" spans="1:16" x14ac:dyDescent="0.3">
      <c r="A9441" s="56">
        <v>13085500</v>
      </c>
      <c r="B9441" s="57" t="s">
        <v>10</v>
      </c>
      <c r="C9441" s="58">
        <v>44829</v>
      </c>
      <c r="D9441" s="56">
        <v>117</v>
      </c>
      <c r="E9441" s="56">
        <v>59936.800000000003</v>
      </c>
      <c r="F9441" s="56">
        <v>117</v>
      </c>
      <c r="G9441" s="56">
        <v>59937</v>
      </c>
      <c r="H9441" s="56">
        <v>-59936.800000000003</v>
      </c>
      <c r="I9441" s="58">
        <v>44829</v>
      </c>
      <c r="J9441" s="56">
        <v>2022</v>
      </c>
      <c r="K9441">
        <f t="shared" si="888"/>
        <v>9</v>
      </c>
      <c r="L9441">
        <f t="shared" si="889"/>
        <v>25</v>
      </c>
      <c r="M9441">
        <f t="shared" si="890"/>
        <v>2022</v>
      </c>
      <c r="N9441">
        <f t="shared" si="887"/>
        <v>232.06950000000001</v>
      </c>
      <c r="O9441">
        <f t="shared" si="891"/>
        <v>232.06950000000001</v>
      </c>
      <c r="P9441">
        <f t="shared" si="892"/>
        <v>0</v>
      </c>
    </row>
    <row r="9442" spans="1:16" x14ac:dyDescent="0.3">
      <c r="A9442" s="56">
        <v>13085500</v>
      </c>
      <c r="B9442" s="57" t="s">
        <v>10</v>
      </c>
      <c r="C9442" s="58">
        <v>44830</v>
      </c>
      <c r="D9442" s="56">
        <v>138</v>
      </c>
      <c r="E9442" s="56">
        <v>60210.2</v>
      </c>
      <c r="F9442" s="56">
        <v>138</v>
      </c>
      <c r="G9442" s="56">
        <v>60210</v>
      </c>
      <c r="H9442" s="56">
        <v>-60210.2</v>
      </c>
      <c r="I9442" s="58">
        <v>44830</v>
      </c>
      <c r="J9442" s="56">
        <v>2022</v>
      </c>
      <c r="K9442">
        <f t="shared" si="888"/>
        <v>9</v>
      </c>
      <c r="L9442">
        <f t="shared" si="889"/>
        <v>26</v>
      </c>
      <c r="M9442">
        <f t="shared" si="890"/>
        <v>2022</v>
      </c>
      <c r="N9442">
        <f t="shared" si="887"/>
        <v>273.72300000000001</v>
      </c>
      <c r="O9442">
        <f t="shared" si="891"/>
        <v>273.72300000000001</v>
      </c>
      <c r="P9442">
        <f t="shared" si="892"/>
        <v>0</v>
      </c>
    </row>
    <row r="9443" spans="1:16" x14ac:dyDescent="0.3">
      <c r="A9443" s="56">
        <v>13085500</v>
      </c>
      <c r="B9443" s="57" t="s">
        <v>10</v>
      </c>
      <c r="C9443" s="58">
        <v>44831</v>
      </c>
      <c r="D9443" s="56">
        <v>151</v>
      </c>
      <c r="E9443" s="56">
        <v>60508.7</v>
      </c>
      <c r="F9443" s="56">
        <v>151</v>
      </c>
      <c r="G9443" s="56">
        <v>60509</v>
      </c>
      <c r="H9443" s="56">
        <v>-60508.7</v>
      </c>
      <c r="I9443" s="58">
        <v>44831</v>
      </c>
      <c r="J9443" s="56">
        <v>2022</v>
      </c>
      <c r="K9443">
        <f t="shared" si="888"/>
        <v>9</v>
      </c>
      <c r="L9443">
        <f t="shared" si="889"/>
        <v>27</v>
      </c>
      <c r="M9443">
        <f t="shared" si="890"/>
        <v>2022</v>
      </c>
      <c r="N9443">
        <f t="shared" si="887"/>
        <v>299.50850000000003</v>
      </c>
      <c r="O9443">
        <f t="shared" si="891"/>
        <v>299.50850000000003</v>
      </c>
      <c r="P9443">
        <f t="shared" si="892"/>
        <v>0</v>
      </c>
    </row>
    <row r="9444" spans="1:16" x14ac:dyDescent="0.3">
      <c r="A9444" s="56">
        <v>13085500</v>
      </c>
      <c r="B9444" s="57" t="s">
        <v>10</v>
      </c>
      <c r="C9444" s="58">
        <v>44832</v>
      </c>
      <c r="D9444" s="56">
        <v>150</v>
      </c>
      <c r="E9444" s="56">
        <v>60806.9</v>
      </c>
      <c r="F9444" s="56">
        <v>150</v>
      </c>
      <c r="G9444" s="56">
        <v>60807</v>
      </c>
      <c r="H9444" s="56">
        <v>-60806.9</v>
      </c>
      <c r="I9444" s="58">
        <v>44832</v>
      </c>
      <c r="J9444" s="56">
        <v>2022</v>
      </c>
      <c r="K9444">
        <f t="shared" si="888"/>
        <v>9</v>
      </c>
      <c r="L9444">
        <f t="shared" si="889"/>
        <v>28</v>
      </c>
      <c r="M9444">
        <f t="shared" si="890"/>
        <v>2022</v>
      </c>
      <c r="N9444">
        <f t="shared" si="887"/>
        <v>297.52500000000003</v>
      </c>
      <c r="O9444">
        <f t="shared" si="891"/>
        <v>297.52500000000003</v>
      </c>
      <c r="P9444">
        <f t="shared" si="892"/>
        <v>0</v>
      </c>
    </row>
    <row r="9445" spans="1:16" x14ac:dyDescent="0.3">
      <c r="A9445" s="56">
        <v>13085500</v>
      </c>
      <c r="B9445" s="57" t="s">
        <v>10</v>
      </c>
      <c r="C9445" s="58">
        <v>44833</v>
      </c>
      <c r="D9445" s="56">
        <v>155</v>
      </c>
      <c r="E9445" s="56">
        <v>61113.8</v>
      </c>
      <c r="F9445" s="56">
        <v>155</v>
      </c>
      <c r="G9445" s="56">
        <v>61114</v>
      </c>
      <c r="H9445" s="56">
        <v>-61113.8</v>
      </c>
      <c r="I9445" s="58">
        <v>44833</v>
      </c>
      <c r="J9445" s="56">
        <v>2022</v>
      </c>
      <c r="K9445">
        <f t="shared" si="888"/>
        <v>9</v>
      </c>
      <c r="L9445">
        <f t="shared" si="889"/>
        <v>29</v>
      </c>
      <c r="M9445">
        <f t="shared" si="890"/>
        <v>2022</v>
      </c>
      <c r="N9445">
        <f t="shared" si="887"/>
        <v>307.4425</v>
      </c>
      <c r="O9445">
        <f t="shared" si="891"/>
        <v>307.4425</v>
      </c>
      <c r="P9445">
        <f t="shared" si="892"/>
        <v>0</v>
      </c>
    </row>
    <row r="9446" spans="1:16" x14ac:dyDescent="0.3">
      <c r="A9446" s="56">
        <v>13085500</v>
      </c>
      <c r="B9446" s="57" t="s">
        <v>10</v>
      </c>
      <c r="C9446" s="58">
        <v>44834</v>
      </c>
      <c r="D9446" s="56">
        <v>133</v>
      </c>
      <c r="E9446" s="56">
        <v>61378</v>
      </c>
      <c r="F9446" s="56">
        <v>133</v>
      </c>
      <c r="G9446" s="56">
        <v>61378</v>
      </c>
      <c r="H9446" s="56">
        <v>-61378</v>
      </c>
      <c r="I9446" s="58">
        <v>44834</v>
      </c>
      <c r="J9446" s="56">
        <v>2022</v>
      </c>
      <c r="K9446">
        <f t="shared" si="888"/>
        <v>9</v>
      </c>
      <c r="L9446">
        <f t="shared" si="889"/>
        <v>30</v>
      </c>
      <c r="M9446">
        <f t="shared" si="890"/>
        <v>2022</v>
      </c>
      <c r="N9446">
        <f t="shared" si="887"/>
        <v>263.80549999999999</v>
      </c>
      <c r="O9446">
        <f t="shared" si="891"/>
        <v>263.80549999999999</v>
      </c>
      <c r="P9446">
        <f t="shared" si="892"/>
        <v>0</v>
      </c>
    </row>
    <row r="9447" spans="1:16" x14ac:dyDescent="0.3">
      <c r="A9447" s="56">
        <v>13085500</v>
      </c>
      <c r="B9447" s="57" t="s">
        <v>10</v>
      </c>
      <c r="C9447" s="58">
        <v>44835</v>
      </c>
      <c r="D9447" s="56">
        <v>104</v>
      </c>
      <c r="E9447" s="56">
        <v>61584.6</v>
      </c>
      <c r="F9447" s="56">
        <v>104</v>
      </c>
      <c r="G9447" s="56">
        <v>61585</v>
      </c>
      <c r="H9447" s="56">
        <v>-61584.6</v>
      </c>
      <c r="I9447" s="58">
        <v>44835</v>
      </c>
      <c r="J9447" s="56">
        <v>2022</v>
      </c>
      <c r="K9447">
        <f t="shared" si="888"/>
        <v>10</v>
      </c>
      <c r="L9447">
        <f t="shared" si="889"/>
        <v>1</v>
      </c>
      <c r="M9447">
        <f t="shared" si="890"/>
        <v>2022</v>
      </c>
      <c r="N9447">
        <f t="shared" si="887"/>
        <v>206.28399999999999</v>
      </c>
      <c r="O9447">
        <f t="shared" si="891"/>
        <v>206.28399999999999</v>
      </c>
      <c r="P9447">
        <f t="shared" si="892"/>
        <v>0</v>
      </c>
    </row>
    <row r="9448" spans="1:16" x14ac:dyDescent="0.3">
      <c r="A9448" s="56">
        <v>13085500</v>
      </c>
      <c r="B9448" s="57" t="s">
        <v>10</v>
      </c>
      <c r="C9448" s="58">
        <v>44836</v>
      </c>
      <c r="D9448" s="56">
        <v>95</v>
      </c>
      <c r="E9448" s="56">
        <v>61772.1</v>
      </c>
      <c r="F9448" s="56">
        <v>95</v>
      </c>
      <c r="G9448" s="56">
        <v>61772</v>
      </c>
      <c r="H9448" s="56">
        <v>-61772.1</v>
      </c>
      <c r="I9448" s="58">
        <v>44836</v>
      </c>
      <c r="J9448" s="56">
        <v>2022</v>
      </c>
      <c r="K9448">
        <f t="shared" si="888"/>
        <v>10</v>
      </c>
      <c r="L9448">
        <f t="shared" si="889"/>
        <v>2</v>
      </c>
      <c r="M9448">
        <f t="shared" si="890"/>
        <v>2022</v>
      </c>
      <c r="N9448">
        <f t="shared" si="887"/>
        <v>188.4325</v>
      </c>
      <c r="O9448">
        <f t="shared" si="891"/>
        <v>188.4325</v>
      </c>
      <c r="P9448">
        <f t="shared" si="892"/>
        <v>0</v>
      </c>
    </row>
    <row r="9449" spans="1:16" x14ac:dyDescent="0.3">
      <c r="A9449" s="56">
        <v>13085500</v>
      </c>
      <c r="B9449" s="57" t="s">
        <v>10</v>
      </c>
      <c r="C9449" s="58">
        <v>44837</v>
      </c>
      <c r="D9449" s="56">
        <v>85</v>
      </c>
      <c r="E9449" s="56">
        <v>61940.2</v>
      </c>
      <c r="F9449" s="56">
        <v>85</v>
      </c>
      <c r="G9449" s="56">
        <v>61940</v>
      </c>
      <c r="H9449" s="56">
        <v>-61940.2</v>
      </c>
      <c r="I9449" s="58">
        <v>44837</v>
      </c>
      <c r="J9449" s="56">
        <v>2022</v>
      </c>
      <c r="K9449">
        <f t="shared" si="888"/>
        <v>10</v>
      </c>
      <c r="L9449">
        <f t="shared" si="889"/>
        <v>3</v>
      </c>
      <c r="M9449">
        <f t="shared" si="890"/>
        <v>2022</v>
      </c>
      <c r="N9449">
        <f t="shared" si="887"/>
        <v>168.5975</v>
      </c>
      <c r="O9449">
        <f t="shared" si="891"/>
        <v>168.5975</v>
      </c>
      <c r="P9449">
        <f t="shared" si="892"/>
        <v>0</v>
      </c>
    </row>
    <row r="9450" spans="1:16" x14ac:dyDescent="0.3">
      <c r="A9450" s="56">
        <v>13085500</v>
      </c>
      <c r="B9450" s="57" t="s">
        <v>10</v>
      </c>
      <c r="C9450" s="58">
        <v>44838</v>
      </c>
      <c r="D9450" s="56">
        <v>61</v>
      </c>
      <c r="E9450" s="56">
        <v>62061.2</v>
      </c>
      <c r="F9450" s="56">
        <v>61</v>
      </c>
      <c r="G9450" s="56">
        <v>62061</v>
      </c>
      <c r="H9450" s="56">
        <v>-62061.2</v>
      </c>
      <c r="I9450" s="58">
        <v>44838</v>
      </c>
      <c r="J9450" s="56">
        <v>2022</v>
      </c>
      <c r="K9450">
        <f t="shared" si="888"/>
        <v>10</v>
      </c>
      <c r="L9450">
        <f t="shared" si="889"/>
        <v>4</v>
      </c>
      <c r="M9450">
        <f t="shared" si="890"/>
        <v>2022</v>
      </c>
      <c r="N9450">
        <f t="shared" si="887"/>
        <v>120.9935</v>
      </c>
      <c r="O9450">
        <f t="shared" si="891"/>
        <v>120.9935</v>
      </c>
      <c r="P9450">
        <f t="shared" si="892"/>
        <v>0</v>
      </c>
    </row>
    <row r="9451" spans="1:16" x14ac:dyDescent="0.3">
      <c r="A9451" s="56">
        <v>13085500</v>
      </c>
      <c r="B9451" s="57" t="s">
        <v>10</v>
      </c>
      <c r="C9451" s="58">
        <v>44839</v>
      </c>
      <c r="D9451" s="56">
        <v>77</v>
      </c>
      <c r="E9451" s="56">
        <v>62214.7</v>
      </c>
      <c r="F9451" s="56">
        <v>77</v>
      </c>
      <c r="G9451" s="56">
        <v>62215</v>
      </c>
      <c r="H9451" s="56">
        <v>-62214.7</v>
      </c>
      <c r="I9451" s="58">
        <v>44839</v>
      </c>
      <c r="J9451" s="56">
        <v>2022</v>
      </c>
      <c r="K9451">
        <f t="shared" si="888"/>
        <v>10</v>
      </c>
      <c r="L9451">
        <f t="shared" si="889"/>
        <v>5</v>
      </c>
      <c r="M9451">
        <f t="shared" si="890"/>
        <v>2022</v>
      </c>
      <c r="N9451">
        <f t="shared" si="887"/>
        <v>152.7295</v>
      </c>
      <c r="O9451">
        <f t="shared" si="891"/>
        <v>152.7295</v>
      </c>
      <c r="P9451">
        <f t="shared" si="892"/>
        <v>0</v>
      </c>
    </row>
    <row r="9452" spans="1:16" x14ac:dyDescent="0.3">
      <c r="A9452" s="56">
        <v>13085500</v>
      </c>
      <c r="B9452" s="57" t="s">
        <v>10</v>
      </c>
      <c r="C9452" s="58">
        <v>44840</v>
      </c>
      <c r="D9452" s="56">
        <v>89</v>
      </c>
      <c r="E9452" s="56">
        <v>62391.4</v>
      </c>
      <c r="F9452" s="56">
        <v>89</v>
      </c>
      <c r="G9452" s="56">
        <v>62391</v>
      </c>
      <c r="H9452" s="56">
        <v>-62391.4</v>
      </c>
      <c r="I9452" s="58">
        <v>44840</v>
      </c>
      <c r="J9452" s="56">
        <v>2022</v>
      </c>
      <c r="K9452">
        <f t="shared" si="888"/>
        <v>10</v>
      </c>
      <c r="L9452">
        <f t="shared" si="889"/>
        <v>6</v>
      </c>
      <c r="M9452">
        <f t="shared" si="890"/>
        <v>2022</v>
      </c>
      <c r="N9452">
        <f t="shared" si="887"/>
        <v>176.53149999999999</v>
      </c>
      <c r="O9452">
        <f t="shared" si="891"/>
        <v>176.53149999999999</v>
      </c>
      <c r="P9452">
        <f t="shared" si="892"/>
        <v>0</v>
      </c>
    </row>
    <row r="9453" spans="1:16" x14ac:dyDescent="0.3">
      <c r="A9453" s="56">
        <v>13085500</v>
      </c>
      <c r="B9453" s="57" t="s">
        <v>10</v>
      </c>
      <c r="C9453" s="58">
        <v>44841</v>
      </c>
      <c r="D9453" s="56">
        <v>77</v>
      </c>
      <c r="E9453" s="56">
        <v>62543.6</v>
      </c>
      <c r="F9453" s="56">
        <v>77</v>
      </c>
      <c r="G9453" s="56">
        <v>62544</v>
      </c>
      <c r="H9453" s="56">
        <v>-62543.6</v>
      </c>
      <c r="I9453" s="58">
        <v>44841</v>
      </c>
      <c r="J9453" s="56">
        <v>2022</v>
      </c>
      <c r="K9453">
        <f t="shared" si="888"/>
        <v>10</v>
      </c>
      <c r="L9453">
        <f t="shared" si="889"/>
        <v>7</v>
      </c>
      <c r="M9453">
        <f t="shared" si="890"/>
        <v>2022</v>
      </c>
      <c r="N9453">
        <f t="shared" si="887"/>
        <v>152.7295</v>
      </c>
      <c r="O9453">
        <f t="shared" si="891"/>
        <v>152.7295</v>
      </c>
      <c r="P9453">
        <f t="shared" si="892"/>
        <v>0</v>
      </c>
    </row>
    <row r="9454" spans="1:16" x14ac:dyDescent="0.3">
      <c r="A9454" s="56">
        <v>13085500</v>
      </c>
      <c r="B9454" s="57" t="s">
        <v>10</v>
      </c>
      <c r="C9454" s="58">
        <v>44842</v>
      </c>
      <c r="D9454" s="56">
        <v>73</v>
      </c>
      <c r="E9454" s="56">
        <v>62689.2</v>
      </c>
      <c r="F9454" s="56">
        <v>73</v>
      </c>
      <c r="G9454" s="56">
        <v>62689</v>
      </c>
      <c r="H9454" s="56">
        <v>-62689.2</v>
      </c>
      <c r="I9454" s="58">
        <v>44842</v>
      </c>
      <c r="J9454" s="56">
        <v>2022</v>
      </c>
      <c r="K9454">
        <f t="shared" si="888"/>
        <v>10</v>
      </c>
      <c r="L9454">
        <f t="shared" si="889"/>
        <v>8</v>
      </c>
      <c r="M9454">
        <f t="shared" si="890"/>
        <v>2022</v>
      </c>
      <c r="N9454">
        <f t="shared" si="887"/>
        <v>144.7955</v>
      </c>
      <c r="O9454">
        <f t="shared" si="891"/>
        <v>144.7955</v>
      </c>
      <c r="P9454">
        <f t="shared" si="892"/>
        <v>0</v>
      </c>
    </row>
    <row r="9455" spans="1:16" x14ac:dyDescent="0.3">
      <c r="A9455" s="56">
        <v>13085500</v>
      </c>
      <c r="B9455" s="57" t="s">
        <v>10</v>
      </c>
      <c r="C9455" s="58">
        <v>44843</v>
      </c>
      <c r="D9455" s="56">
        <v>74</v>
      </c>
      <c r="E9455" s="56">
        <v>62835.5</v>
      </c>
      <c r="F9455" s="56">
        <v>74</v>
      </c>
      <c r="G9455" s="56">
        <v>62836</v>
      </c>
      <c r="H9455" s="56">
        <v>-62835.5</v>
      </c>
      <c r="I9455" s="58">
        <v>44843</v>
      </c>
      <c r="J9455" s="56">
        <v>2022</v>
      </c>
      <c r="K9455">
        <f t="shared" si="888"/>
        <v>10</v>
      </c>
      <c r="L9455">
        <f t="shared" si="889"/>
        <v>9</v>
      </c>
      <c r="M9455">
        <f t="shared" si="890"/>
        <v>2022</v>
      </c>
      <c r="N9455">
        <f t="shared" si="887"/>
        <v>146.779</v>
      </c>
      <c r="O9455">
        <f t="shared" si="891"/>
        <v>146.779</v>
      </c>
      <c r="P9455">
        <f t="shared" si="892"/>
        <v>0</v>
      </c>
    </row>
    <row r="9456" spans="1:16" x14ac:dyDescent="0.3">
      <c r="A9456" s="56">
        <v>13085500</v>
      </c>
      <c r="B9456" s="57" t="s">
        <v>10</v>
      </c>
      <c r="C9456" s="58">
        <v>44844</v>
      </c>
      <c r="D9456" s="56">
        <v>73</v>
      </c>
      <c r="E9456" s="56">
        <v>62979.3</v>
      </c>
      <c r="F9456" s="56">
        <v>73</v>
      </c>
      <c r="G9456" s="56">
        <v>62979</v>
      </c>
      <c r="H9456" s="56">
        <v>-62979.3</v>
      </c>
      <c r="I9456" s="58">
        <v>44844</v>
      </c>
      <c r="J9456" s="56">
        <v>2022</v>
      </c>
      <c r="K9456">
        <f t="shared" si="888"/>
        <v>10</v>
      </c>
      <c r="L9456">
        <f t="shared" si="889"/>
        <v>10</v>
      </c>
      <c r="M9456">
        <f t="shared" si="890"/>
        <v>2022</v>
      </c>
      <c r="N9456">
        <f t="shared" si="887"/>
        <v>144.7955</v>
      </c>
      <c r="O9456">
        <f t="shared" si="891"/>
        <v>144.7955</v>
      </c>
      <c r="P9456">
        <f t="shared" si="892"/>
        <v>0</v>
      </c>
    </row>
    <row r="9457" spans="1:16" x14ac:dyDescent="0.3">
      <c r="A9457" s="56">
        <v>13085500</v>
      </c>
      <c r="B9457" s="57" t="s">
        <v>10</v>
      </c>
      <c r="C9457" s="58">
        <v>44845</v>
      </c>
      <c r="D9457" s="56">
        <v>71</v>
      </c>
      <c r="E9457" s="56">
        <v>63120.800000000003</v>
      </c>
      <c r="F9457" s="56">
        <v>71</v>
      </c>
      <c r="G9457" s="56">
        <v>63121</v>
      </c>
      <c r="H9457" s="56">
        <v>-63120.800000000003</v>
      </c>
      <c r="I9457" s="58">
        <v>44845</v>
      </c>
      <c r="J9457" s="56">
        <v>2022</v>
      </c>
      <c r="K9457">
        <f t="shared" si="888"/>
        <v>10</v>
      </c>
      <c r="L9457">
        <f t="shared" si="889"/>
        <v>11</v>
      </c>
      <c r="M9457">
        <f t="shared" si="890"/>
        <v>2022</v>
      </c>
      <c r="N9457">
        <f t="shared" si="887"/>
        <v>140.82849999999999</v>
      </c>
      <c r="O9457">
        <f t="shared" si="891"/>
        <v>140.82849999999999</v>
      </c>
      <c r="P9457">
        <f t="shared" si="892"/>
        <v>0</v>
      </c>
    </row>
    <row r="9458" spans="1:16" x14ac:dyDescent="0.3">
      <c r="A9458" s="56">
        <v>13085500</v>
      </c>
      <c r="B9458" s="57" t="s">
        <v>10</v>
      </c>
      <c r="C9458" s="58">
        <v>44846</v>
      </c>
      <c r="D9458" s="56">
        <v>67</v>
      </c>
      <c r="E9458" s="56">
        <v>63254.3</v>
      </c>
      <c r="F9458" s="56">
        <v>67</v>
      </c>
      <c r="G9458" s="56">
        <v>63254</v>
      </c>
      <c r="H9458" s="56">
        <v>-63254.3</v>
      </c>
      <c r="I9458" s="58">
        <v>44846</v>
      </c>
      <c r="J9458" s="56">
        <v>2022</v>
      </c>
      <c r="K9458">
        <f t="shared" si="888"/>
        <v>10</v>
      </c>
      <c r="L9458">
        <f t="shared" si="889"/>
        <v>12</v>
      </c>
      <c r="M9458">
        <f t="shared" si="890"/>
        <v>2022</v>
      </c>
      <c r="N9458">
        <f t="shared" si="887"/>
        <v>132.89449999999999</v>
      </c>
      <c r="O9458">
        <f t="shared" si="891"/>
        <v>132.89449999999999</v>
      </c>
      <c r="P9458">
        <f t="shared" si="892"/>
        <v>0</v>
      </c>
    </row>
    <row r="9459" spans="1:16" x14ac:dyDescent="0.3">
      <c r="A9459" s="56">
        <v>13085500</v>
      </c>
      <c r="B9459" s="57" t="s">
        <v>10</v>
      </c>
      <c r="C9459" s="58">
        <v>44847</v>
      </c>
      <c r="D9459" s="56">
        <v>61</v>
      </c>
      <c r="E9459" s="56">
        <v>63375.8</v>
      </c>
      <c r="F9459" s="56">
        <v>61</v>
      </c>
      <c r="G9459" s="56">
        <v>63376</v>
      </c>
      <c r="H9459" s="56">
        <v>-63375.8</v>
      </c>
      <c r="I9459" s="58">
        <v>44847</v>
      </c>
      <c r="J9459" s="56">
        <v>2022</v>
      </c>
      <c r="K9459">
        <f t="shared" si="888"/>
        <v>10</v>
      </c>
      <c r="L9459">
        <f t="shared" si="889"/>
        <v>13</v>
      </c>
      <c r="M9459">
        <f t="shared" si="890"/>
        <v>2022</v>
      </c>
      <c r="N9459">
        <f t="shared" si="887"/>
        <v>120.9935</v>
      </c>
      <c r="O9459">
        <f t="shared" si="891"/>
        <v>120.9935</v>
      </c>
      <c r="P9459">
        <f t="shared" si="892"/>
        <v>0</v>
      </c>
    </row>
    <row r="9460" spans="1:16" x14ac:dyDescent="0.3">
      <c r="A9460" s="56">
        <v>13085500</v>
      </c>
      <c r="B9460" s="57" t="s">
        <v>10</v>
      </c>
      <c r="C9460" s="58">
        <v>44848</v>
      </c>
      <c r="D9460" s="56">
        <v>34</v>
      </c>
      <c r="E9460" s="56">
        <v>63443.8</v>
      </c>
      <c r="F9460" s="56">
        <v>34</v>
      </c>
      <c r="G9460" s="56">
        <v>63444</v>
      </c>
      <c r="H9460" s="56">
        <v>-63443.8</v>
      </c>
      <c r="I9460" s="58">
        <v>44848</v>
      </c>
      <c r="J9460" s="56">
        <v>2022</v>
      </c>
      <c r="K9460">
        <f t="shared" si="888"/>
        <v>10</v>
      </c>
      <c r="L9460">
        <f t="shared" si="889"/>
        <v>14</v>
      </c>
      <c r="M9460">
        <f t="shared" si="890"/>
        <v>2022</v>
      </c>
      <c r="N9460">
        <f t="shared" si="887"/>
        <v>67.439000000000007</v>
      </c>
      <c r="O9460">
        <f t="shared" si="891"/>
        <v>67.439000000000007</v>
      </c>
      <c r="P9460">
        <f t="shared" si="892"/>
        <v>0</v>
      </c>
    </row>
    <row r="9461" spans="1:16" x14ac:dyDescent="0.3">
      <c r="A9461" s="56">
        <v>13085500</v>
      </c>
      <c r="B9461" s="57" t="s">
        <v>10</v>
      </c>
      <c r="C9461" s="58">
        <v>44849</v>
      </c>
      <c r="D9461" s="56">
        <v>0</v>
      </c>
      <c r="E9461" s="56">
        <v>63443.8</v>
      </c>
      <c r="F9461" s="56">
        <v>0</v>
      </c>
      <c r="G9461" s="56">
        <v>63444</v>
      </c>
      <c r="H9461" s="56">
        <v>-63443.8</v>
      </c>
      <c r="I9461" s="58">
        <v>44849</v>
      </c>
      <c r="J9461" s="56">
        <v>2022</v>
      </c>
      <c r="K9461">
        <f t="shared" si="888"/>
        <v>10</v>
      </c>
      <c r="L9461">
        <f t="shared" si="889"/>
        <v>15</v>
      </c>
      <c r="M9461">
        <f t="shared" si="890"/>
        <v>2022</v>
      </c>
      <c r="N9461">
        <f t="shared" si="887"/>
        <v>0</v>
      </c>
      <c r="O9461">
        <f t="shared" si="891"/>
        <v>0</v>
      </c>
      <c r="P9461">
        <f t="shared" si="892"/>
        <v>0</v>
      </c>
    </row>
    <row r="9462" spans="1:16" x14ac:dyDescent="0.3">
      <c r="A9462" s="56">
        <v>13085500</v>
      </c>
      <c r="B9462" s="57" t="s">
        <v>10</v>
      </c>
      <c r="C9462" s="58">
        <v>44850</v>
      </c>
      <c r="D9462" s="56">
        <v>0</v>
      </c>
      <c r="E9462" s="56">
        <v>63443.8</v>
      </c>
      <c r="F9462" s="56">
        <v>0</v>
      </c>
      <c r="G9462" s="56">
        <v>63444</v>
      </c>
      <c r="H9462" s="56">
        <v>-63443.8</v>
      </c>
      <c r="I9462" s="58">
        <v>44850</v>
      </c>
      <c r="J9462" s="56">
        <v>2022</v>
      </c>
      <c r="K9462">
        <f t="shared" si="888"/>
        <v>10</v>
      </c>
      <c r="L9462">
        <f t="shared" si="889"/>
        <v>16</v>
      </c>
      <c r="M9462">
        <f t="shared" si="890"/>
        <v>2022</v>
      </c>
      <c r="N9462">
        <f t="shared" si="887"/>
        <v>0</v>
      </c>
      <c r="O9462">
        <f t="shared" si="891"/>
        <v>0</v>
      </c>
      <c r="P9462">
        <f t="shared" si="892"/>
        <v>0</v>
      </c>
    </row>
    <row r="9463" spans="1:16" x14ac:dyDescent="0.3">
      <c r="A9463" s="56">
        <v>13085500</v>
      </c>
      <c r="B9463" s="57" t="s">
        <v>10</v>
      </c>
      <c r="C9463" s="58">
        <v>44851</v>
      </c>
      <c r="D9463" s="56">
        <v>0</v>
      </c>
      <c r="E9463" s="56">
        <v>63443.8</v>
      </c>
      <c r="F9463" s="56">
        <v>0</v>
      </c>
      <c r="G9463" s="56">
        <v>63444</v>
      </c>
      <c r="H9463" s="56">
        <v>-63443.8</v>
      </c>
      <c r="I9463" s="58">
        <v>44851</v>
      </c>
      <c r="J9463" s="56">
        <v>2022</v>
      </c>
      <c r="K9463">
        <f t="shared" si="888"/>
        <v>10</v>
      </c>
      <c r="L9463">
        <f t="shared" si="889"/>
        <v>17</v>
      </c>
      <c r="M9463">
        <f t="shared" si="890"/>
        <v>2022</v>
      </c>
      <c r="N9463">
        <f t="shared" si="887"/>
        <v>0</v>
      </c>
      <c r="O9463">
        <f t="shared" si="891"/>
        <v>0</v>
      </c>
      <c r="P9463">
        <f t="shared" si="892"/>
        <v>0</v>
      </c>
    </row>
    <row r="9464" spans="1:16" x14ac:dyDescent="0.3">
      <c r="A9464" s="56">
        <v>13085500</v>
      </c>
      <c r="B9464" s="57" t="s">
        <v>10</v>
      </c>
      <c r="C9464" s="58">
        <v>44852</v>
      </c>
      <c r="D9464" s="56">
        <v>0</v>
      </c>
      <c r="E9464" s="56">
        <v>63443.8</v>
      </c>
      <c r="F9464" s="56">
        <v>0</v>
      </c>
      <c r="G9464" s="56">
        <v>63444</v>
      </c>
      <c r="H9464" s="56">
        <v>-63443.8</v>
      </c>
      <c r="I9464" s="58">
        <v>44852</v>
      </c>
      <c r="J9464" s="56">
        <v>2022</v>
      </c>
      <c r="K9464">
        <f t="shared" si="888"/>
        <v>10</v>
      </c>
      <c r="L9464">
        <f t="shared" si="889"/>
        <v>18</v>
      </c>
      <c r="M9464">
        <f t="shared" si="890"/>
        <v>2022</v>
      </c>
      <c r="N9464">
        <f t="shared" si="887"/>
        <v>0</v>
      </c>
      <c r="O9464">
        <f t="shared" si="891"/>
        <v>0</v>
      </c>
      <c r="P9464">
        <f t="shared" si="892"/>
        <v>0</v>
      </c>
    </row>
    <row r="9465" spans="1:16" x14ac:dyDescent="0.3">
      <c r="A9465" s="56">
        <v>13085500</v>
      </c>
      <c r="B9465" s="57" t="s">
        <v>10</v>
      </c>
      <c r="C9465" s="58">
        <v>44853</v>
      </c>
      <c r="D9465" s="56">
        <v>0</v>
      </c>
      <c r="E9465" s="56">
        <v>63443.8</v>
      </c>
      <c r="F9465" s="56">
        <v>0</v>
      </c>
      <c r="G9465" s="56">
        <v>63444</v>
      </c>
      <c r="H9465" s="56">
        <v>-63443.8</v>
      </c>
      <c r="I9465" s="58">
        <v>44853</v>
      </c>
      <c r="J9465" s="56">
        <v>2022</v>
      </c>
      <c r="K9465">
        <f t="shared" si="888"/>
        <v>10</v>
      </c>
      <c r="L9465">
        <f t="shared" si="889"/>
        <v>19</v>
      </c>
      <c r="M9465">
        <f t="shared" si="890"/>
        <v>2022</v>
      </c>
      <c r="N9465">
        <f t="shared" si="887"/>
        <v>0</v>
      </c>
      <c r="O9465">
        <f t="shared" si="891"/>
        <v>0</v>
      </c>
      <c r="P9465">
        <f t="shared" si="892"/>
        <v>0</v>
      </c>
    </row>
    <row r="9466" spans="1:16" x14ac:dyDescent="0.3">
      <c r="A9466" s="56">
        <v>13085500</v>
      </c>
      <c r="B9466" s="57" t="s">
        <v>10</v>
      </c>
      <c r="C9466" s="58">
        <v>44854</v>
      </c>
      <c r="D9466" s="56">
        <v>0</v>
      </c>
      <c r="E9466" s="56">
        <v>63443.8</v>
      </c>
      <c r="F9466" s="56">
        <v>0</v>
      </c>
      <c r="G9466" s="56">
        <v>63444</v>
      </c>
      <c r="H9466" s="56">
        <v>-63443.8</v>
      </c>
      <c r="I9466" s="58">
        <v>44854</v>
      </c>
      <c r="J9466" s="56">
        <v>2022</v>
      </c>
      <c r="K9466">
        <f t="shared" si="888"/>
        <v>10</v>
      </c>
      <c r="L9466">
        <f t="shared" si="889"/>
        <v>20</v>
      </c>
      <c r="M9466">
        <f t="shared" si="890"/>
        <v>2022</v>
      </c>
      <c r="N9466">
        <f t="shared" si="887"/>
        <v>0</v>
      </c>
      <c r="O9466">
        <f t="shared" si="891"/>
        <v>0</v>
      </c>
      <c r="P9466">
        <f t="shared" si="892"/>
        <v>0</v>
      </c>
    </row>
    <row r="9467" spans="1:16" x14ac:dyDescent="0.3">
      <c r="A9467" s="56">
        <v>13085500</v>
      </c>
      <c r="B9467" s="57" t="s">
        <v>10</v>
      </c>
      <c r="C9467" s="58">
        <v>44855</v>
      </c>
      <c r="D9467" s="56">
        <v>0</v>
      </c>
      <c r="E9467" s="56">
        <v>63443.8</v>
      </c>
      <c r="F9467" s="56">
        <v>0</v>
      </c>
      <c r="G9467" s="56">
        <v>63444</v>
      </c>
      <c r="H9467" s="56">
        <v>-63443.8</v>
      </c>
      <c r="I9467" s="58">
        <v>44855</v>
      </c>
      <c r="J9467" s="56">
        <v>2022</v>
      </c>
      <c r="K9467">
        <f t="shared" si="888"/>
        <v>10</v>
      </c>
      <c r="L9467">
        <f t="shared" si="889"/>
        <v>21</v>
      </c>
      <c r="M9467">
        <f t="shared" si="890"/>
        <v>2022</v>
      </c>
      <c r="N9467">
        <f t="shared" si="887"/>
        <v>0</v>
      </c>
      <c r="O9467">
        <f t="shared" si="891"/>
        <v>0</v>
      </c>
      <c r="P9467">
        <f t="shared" si="892"/>
        <v>0</v>
      </c>
    </row>
    <row r="9468" spans="1:16" x14ac:dyDescent="0.3">
      <c r="A9468" s="56">
        <v>13085500</v>
      </c>
      <c r="B9468" s="57" t="s">
        <v>10</v>
      </c>
      <c r="C9468" s="58">
        <v>44856</v>
      </c>
      <c r="D9468" s="56">
        <v>0</v>
      </c>
      <c r="E9468" s="56">
        <v>63443.8</v>
      </c>
      <c r="F9468" s="56">
        <v>0</v>
      </c>
      <c r="G9468" s="56">
        <v>63444</v>
      </c>
      <c r="H9468" s="56">
        <v>-63443.8</v>
      </c>
      <c r="I9468" s="58">
        <v>44856</v>
      </c>
      <c r="J9468" s="56">
        <v>2022</v>
      </c>
      <c r="K9468">
        <f t="shared" si="888"/>
        <v>10</v>
      </c>
      <c r="L9468">
        <f t="shared" si="889"/>
        <v>22</v>
      </c>
      <c r="M9468">
        <f t="shared" si="890"/>
        <v>2022</v>
      </c>
      <c r="N9468">
        <f t="shared" si="887"/>
        <v>0</v>
      </c>
      <c r="O9468">
        <f t="shared" si="891"/>
        <v>0</v>
      </c>
      <c r="P9468">
        <f t="shared" si="892"/>
        <v>0</v>
      </c>
    </row>
    <row r="9469" spans="1:16" x14ac:dyDescent="0.3">
      <c r="A9469" s="56">
        <v>13085500</v>
      </c>
      <c r="B9469" s="57" t="s">
        <v>10</v>
      </c>
      <c r="C9469" s="58">
        <v>44857</v>
      </c>
      <c r="D9469" s="56">
        <v>0</v>
      </c>
      <c r="E9469" s="56">
        <v>63443.8</v>
      </c>
      <c r="F9469" s="56">
        <v>0</v>
      </c>
      <c r="G9469" s="56">
        <v>63444</v>
      </c>
      <c r="H9469" s="56">
        <v>-63443.8</v>
      </c>
      <c r="I9469" s="58">
        <v>44857</v>
      </c>
      <c r="J9469" s="56">
        <v>2022</v>
      </c>
      <c r="K9469">
        <f t="shared" si="888"/>
        <v>10</v>
      </c>
      <c r="L9469">
        <f t="shared" si="889"/>
        <v>23</v>
      </c>
      <c r="M9469">
        <f t="shared" si="890"/>
        <v>2022</v>
      </c>
      <c r="N9469">
        <f t="shared" si="887"/>
        <v>0</v>
      </c>
      <c r="O9469">
        <f t="shared" si="891"/>
        <v>0</v>
      </c>
      <c r="P9469">
        <f t="shared" si="892"/>
        <v>0</v>
      </c>
    </row>
    <row r="9470" spans="1:16" x14ac:dyDescent="0.3">
      <c r="A9470" s="56">
        <v>13085500</v>
      </c>
      <c r="B9470" s="57" t="s">
        <v>10</v>
      </c>
      <c r="C9470" s="58">
        <v>44858</v>
      </c>
      <c r="D9470" s="56">
        <v>0</v>
      </c>
      <c r="E9470" s="56">
        <v>63443.8</v>
      </c>
      <c r="F9470" s="56">
        <v>0</v>
      </c>
      <c r="G9470" s="56">
        <v>63444</v>
      </c>
      <c r="H9470" s="56">
        <v>-63443.8</v>
      </c>
      <c r="I9470" s="58">
        <v>44858</v>
      </c>
      <c r="J9470" s="56">
        <v>2022</v>
      </c>
      <c r="K9470">
        <f t="shared" si="888"/>
        <v>10</v>
      </c>
      <c r="L9470">
        <f t="shared" si="889"/>
        <v>24</v>
      </c>
      <c r="M9470">
        <f t="shared" si="890"/>
        <v>2022</v>
      </c>
      <c r="N9470">
        <f t="shared" si="887"/>
        <v>0</v>
      </c>
      <c r="O9470">
        <f t="shared" si="891"/>
        <v>0</v>
      </c>
      <c r="P9470">
        <f t="shared" si="892"/>
        <v>0</v>
      </c>
    </row>
    <row r="9471" spans="1:16" x14ac:dyDescent="0.3">
      <c r="A9471" s="56">
        <v>13085500</v>
      </c>
      <c r="B9471" s="57" t="s">
        <v>10</v>
      </c>
      <c r="C9471" s="58">
        <v>44859</v>
      </c>
      <c r="D9471" s="56">
        <v>0</v>
      </c>
      <c r="E9471" s="56">
        <v>63443.8</v>
      </c>
      <c r="F9471" s="56">
        <v>0</v>
      </c>
      <c r="G9471" s="56">
        <v>63444</v>
      </c>
      <c r="H9471" s="56">
        <v>-63443.8</v>
      </c>
      <c r="I9471" s="58">
        <v>44859</v>
      </c>
      <c r="J9471" s="56">
        <v>2022</v>
      </c>
      <c r="K9471">
        <f t="shared" si="888"/>
        <v>10</v>
      </c>
      <c r="L9471">
        <f t="shared" si="889"/>
        <v>25</v>
      </c>
      <c r="M9471">
        <f t="shared" si="890"/>
        <v>2022</v>
      </c>
      <c r="N9471">
        <f t="shared" si="887"/>
        <v>0</v>
      </c>
      <c r="O9471">
        <f t="shared" si="891"/>
        <v>0</v>
      </c>
      <c r="P9471">
        <f t="shared" si="892"/>
        <v>0</v>
      </c>
    </row>
    <row r="9472" spans="1:16" x14ac:dyDescent="0.3">
      <c r="A9472" s="56">
        <v>13085500</v>
      </c>
      <c r="B9472" s="57" t="s">
        <v>10</v>
      </c>
      <c r="C9472" s="58">
        <v>44860</v>
      </c>
      <c r="D9472" s="56">
        <v>0</v>
      </c>
      <c r="E9472" s="56">
        <v>63443.8</v>
      </c>
      <c r="F9472" s="56">
        <v>0</v>
      </c>
      <c r="G9472" s="56">
        <v>63444</v>
      </c>
      <c r="H9472" s="56">
        <v>-63443.8</v>
      </c>
      <c r="I9472" s="58">
        <v>44860</v>
      </c>
      <c r="J9472" s="56">
        <v>2022</v>
      </c>
      <c r="K9472">
        <f t="shared" si="888"/>
        <v>10</v>
      </c>
      <c r="L9472">
        <f t="shared" si="889"/>
        <v>26</v>
      </c>
      <c r="M9472">
        <f t="shared" si="890"/>
        <v>2022</v>
      </c>
      <c r="N9472">
        <f t="shared" si="887"/>
        <v>0</v>
      </c>
      <c r="O9472">
        <f t="shared" si="891"/>
        <v>0</v>
      </c>
      <c r="P9472">
        <f t="shared" si="892"/>
        <v>0</v>
      </c>
    </row>
    <row r="9473" spans="1:16" x14ac:dyDescent="0.3">
      <c r="A9473" s="56">
        <v>13085500</v>
      </c>
      <c r="B9473" s="57" t="s">
        <v>10</v>
      </c>
      <c r="C9473" s="58">
        <v>44861</v>
      </c>
      <c r="D9473" s="56">
        <v>0</v>
      </c>
      <c r="E9473" s="56">
        <v>63443.8</v>
      </c>
      <c r="F9473" s="56">
        <v>0</v>
      </c>
      <c r="G9473" s="56">
        <v>63444</v>
      </c>
      <c r="H9473" s="56">
        <v>-63443.8</v>
      </c>
      <c r="I9473" s="58">
        <v>44861</v>
      </c>
      <c r="J9473" s="56">
        <v>2022</v>
      </c>
      <c r="K9473">
        <f t="shared" si="888"/>
        <v>10</v>
      </c>
      <c r="L9473">
        <f t="shared" si="889"/>
        <v>27</v>
      </c>
      <c r="M9473">
        <f t="shared" si="890"/>
        <v>2022</v>
      </c>
      <c r="N9473">
        <f t="shared" si="887"/>
        <v>0</v>
      </c>
      <c r="O9473">
        <f t="shared" si="891"/>
        <v>0</v>
      </c>
      <c r="P9473">
        <f t="shared" si="892"/>
        <v>0</v>
      </c>
    </row>
    <row r="9474" spans="1:16" x14ac:dyDescent="0.3">
      <c r="A9474" s="56">
        <v>13085500</v>
      </c>
      <c r="B9474" s="57" t="s">
        <v>10</v>
      </c>
      <c r="C9474" s="58">
        <v>44862</v>
      </c>
      <c r="D9474" s="56">
        <v>0</v>
      </c>
      <c r="E9474" s="56">
        <v>63443.8</v>
      </c>
      <c r="F9474" s="56">
        <v>0</v>
      </c>
      <c r="G9474" s="56">
        <v>63444</v>
      </c>
      <c r="H9474" s="56">
        <v>-63443.8</v>
      </c>
      <c r="I9474" s="58">
        <v>44862</v>
      </c>
      <c r="J9474" s="56">
        <v>2022</v>
      </c>
      <c r="K9474">
        <f t="shared" si="888"/>
        <v>10</v>
      </c>
      <c r="L9474">
        <f t="shared" si="889"/>
        <v>28</v>
      </c>
      <c r="M9474">
        <f t="shared" si="890"/>
        <v>2022</v>
      </c>
      <c r="N9474">
        <f t="shared" si="887"/>
        <v>0</v>
      </c>
      <c r="O9474">
        <f t="shared" si="891"/>
        <v>0</v>
      </c>
      <c r="P9474">
        <f t="shared" si="892"/>
        <v>0</v>
      </c>
    </row>
    <row r="9475" spans="1:16" x14ac:dyDescent="0.3">
      <c r="A9475" s="56">
        <v>13085500</v>
      </c>
      <c r="B9475" s="57" t="s">
        <v>10</v>
      </c>
      <c r="C9475" s="58">
        <v>44863</v>
      </c>
      <c r="D9475" s="56">
        <v>0</v>
      </c>
      <c r="E9475" s="56">
        <v>63443.8</v>
      </c>
      <c r="F9475" s="56">
        <v>0</v>
      </c>
      <c r="G9475" s="56">
        <v>63444</v>
      </c>
      <c r="H9475" s="56">
        <v>-63443.8</v>
      </c>
      <c r="I9475" s="58">
        <v>44863</v>
      </c>
      <c r="J9475" s="56">
        <v>2022</v>
      </c>
      <c r="K9475">
        <f t="shared" si="888"/>
        <v>10</v>
      </c>
      <c r="L9475">
        <f t="shared" si="889"/>
        <v>29</v>
      </c>
      <c r="M9475">
        <f t="shared" si="890"/>
        <v>2022</v>
      </c>
      <c r="N9475">
        <f t="shared" ref="N9475:N9477" si="893">D9475*1.9835</f>
        <v>0</v>
      </c>
      <c r="O9475">
        <f t="shared" si="891"/>
        <v>0</v>
      </c>
      <c r="P9475">
        <f t="shared" si="892"/>
        <v>0</v>
      </c>
    </row>
    <row r="9476" spans="1:16" x14ac:dyDescent="0.3">
      <c r="A9476" s="56">
        <v>13085500</v>
      </c>
      <c r="B9476" s="57" t="s">
        <v>10</v>
      </c>
      <c r="C9476" s="58">
        <v>44864</v>
      </c>
      <c r="D9476" s="56">
        <v>0</v>
      </c>
      <c r="E9476" s="56">
        <v>63443.8</v>
      </c>
      <c r="F9476" s="56">
        <v>0</v>
      </c>
      <c r="G9476" s="56">
        <v>63444</v>
      </c>
      <c r="H9476" s="56">
        <v>-63443.8</v>
      </c>
      <c r="I9476" s="58">
        <v>44864</v>
      </c>
      <c r="J9476" s="56">
        <v>2022</v>
      </c>
      <c r="K9476">
        <f t="shared" si="888"/>
        <v>10</v>
      </c>
      <c r="L9476">
        <f t="shared" si="889"/>
        <v>30</v>
      </c>
      <c r="M9476">
        <f t="shared" si="890"/>
        <v>2022</v>
      </c>
      <c r="N9476">
        <f t="shared" si="893"/>
        <v>0</v>
      </c>
      <c r="O9476">
        <f t="shared" si="891"/>
        <v>0</v>
      </c>
      <c r="P9476">
        <f t="shared" si="892"/>
        <v>0</v>
      </c>
    </row>
    <row r="9477" spans="1:16" x14ac:dyDescent="0.3">
      <c r="A9477" s="56">
        <v>13085500</v>
      </c>
      <c r="B9477" s="57" t="s">
        <v>10</v>
      </c>
      <c r="C9477" s="58">
        <v>44865</v>
      </c>
      <c r="D9477" s="56">
        <v>0</v>
      </c>
      <c r="E9477" s="56">
        <v>63443.8</v>
      </c>
      <c r="F9477" s="56">
        <v>0</v>
      </c>
      <c r="G9477" s="56">
        <v>63444</v>
      </c>
      <c r="H9477" s="56">
        <v>-63443.8</v>
      </c>
      <c r="I9477" s="58">
        <v>44865</v>
      </c>
      <c r="J9477" s="56">
        <v>2022</v>
      </c>
      <c r="K9477">
        <f t="shared" si="888"/>
        <v>10</v>
      </c>
      <c r="L9477">
        <f t="shared" si="889"/>
        <v>31</v>
      </c>
      <c r="M9477">
        <f t="shared" si="890"/>
        <v>2022</v>
      </c>
      <c r="N9477">
        <f t="shared" si="893"/>
        <v>0</v>
      </c>
      <c r="O9477">
        <f t="shared" si="891"/>
        <v>0</v>
      </c>
      <c r="P9477">
        <f t="shared" si="892"/>
        <v>0</v>
      </c>
    </row>
    <row r="9478" spans="1:16" x14ac:dyDescent="0.3">
      <c r="A9478" s="56">
        <v>13085500</v>
      </c>
      <c r="B9478" s="57" t="s">
        <v>10</v>
      </c>
      <c r="C9478" s="58">
        <v>44866</v>
      </c>
      <c r="D9478" s="56">
        <v>0</v>
      </c>
      <c r="E9478" s="56">
        <v>63443.8</v>
      </c>
      <c r="F9478" s="56">
        <v>0</v>
      </c>
      <c r="G9478" s="56">
        <v>63444</v>
      </c>
      <c r="H9478" s="56">
        <v>-63443.8</v>
      </c>
      <c r="I9478" s="58">
        <v>44866</v>
      </c>
      <c r="J9478" s="56">
        <v>2023</v>
      </c>
      <c r="K9478">
        <f t="shared" ref="K9478:K9541" si="894">MONTH(I9478)</f>
        <v>11</v>
      </c>
      <c r="L9478">
        <f t="shared" ref="L9478:L9541" si="895">DAY(I9478)</f>
        <v>1</v>
      </c>
      <c r="M9478">
        <f t="shared" ref="M9478:M9541" si="896">YEAR(I9478)</f>
        <v>2022</v>
      </c>
      <c r="N9478">
        <f t="shared" ref="N9478:N9541" si="897">D9478*1.9835</f>
        <v>0</v>
      </c>
      <c r="O9478">
        <f t="shared" ref="O9478:O9541" si="898">F9478*1.9835</f>
        <v>0</v>
      </c>
      <c r="P9478">
        <f t="shared" ref="P9478:P9541" si="899">(D9478-F9478)*1.9835</f>
        <v>0</v>
      </c>
    </row>
    <row r="9479" spans="1:16" x14ac:dyDescent="0.3">
      <c r="A9479" s="56">
        <v>13085500</v>
      </c>
      <c r="B9479" s="57" t="s">
        <v>10</v>
      </c>
      <c r="C9479" s="58">
        <v>44867</v>
      </c>
      <c r="D9479" s="56">
        <v>0</v>
      </c>
      <c r="E9479" s="56">
        <v>63443.8</v>
      </c>
      <c r="F9479" s="56">
        <v>0</v>
      </c>
      <c r="G9479" s="56">
        <v>63444</v>
      </c>
      <c r="H9479" s="56">
        <v>-63443.8</v>
      </c>
      <c r="I9479" s="58">
        <v>44867</v>
      </c>
      <c r="J9479" s="56">
        <v>2023</v>
      </c>
      <c r="K9479">
        <f t="shared" si="894"/>
        <v>11</v>
      </c>
      <c r="L9479">
        <f t="shared" si="895"/>
        <v>2</v>
      </c>
      <c r="M9479">
        <f t="shared" si="896"/>
        <v>2022</v>
      </c>
      <c r="N9479">
        <f t="shared" si="897"/>
        <v>0</v>
      </c>
      <c r="O9479">
        <f t="shared" si="898"/>
        <v>0</v>
      </c>
      <c r="P9479">
        <f t="shared" si="899"/>
        <v>0</v>
      </c>
    </row>
    <row r="9480" spans="1:16" x14ac:dyDescent="0.3">
      <c r="A9480" s="56">
        <v>13085500</v>
      </c>
      <c r="B9480" s="57" t="s">
        <v>10</v>
      </c>
      <c r="C9480" s="58">
        <v>44868</v>
      </c>
      <c r="D9480" s="56">
        <v>0</v>
      </c>
      <c r="E9480" s="56">
        <v>63443.8</v>
      </c>
      <c r="F9480" s="56">
        <v>0</v>
      </c>
      <c r="G9480" s="56">
        <v>63444</v>
      </c>
      <c r="H9480" s="56">
        <v>-63443.8</v>
      </c>
      <c r="I9480" s="58">
        <v>44868</v>
      </c>
      <c r="J9480" s="56">
        <v>2023</v>
      </c>
      <c r="K9480">
        <f t="shared" si="894"/>
        <v>11</v>
      </c>
      <c r="L9480">
        <f t="shared" si="895"/>
        <v>3</v>
      </c>
      <c r="M9480">
        <f t="shared" si="896"/>
        <v>2022</v>
      </c>
      <c r="N9480">
        <f t="shared" si="897"/>
        <v>0</v>
      </c>
      <c r="O9480">
        <f t="shared" si="898"/>
        <v>0</v>
      </c>
      <c r="P9480">
        <f t="shared" si="899"/>
        <v>0</v>
      </c>
    </row>
    <row r="9481" spans="1:16" x14ac:dyDescent="0.3">
      <c r="A9481" s="56">
        <v>13085500</v>
      </c>
      <c r="B9481" s="57" t="s">
        <v>10</v>
      </c>
      <c r="C9481" s="58">
        <v>44869</v>
      </c>
      <c r="D9481" s="56">
        <v>0</v>
      </c>
      <c r="E9481" s="56">
        <v>63443.8</v>
      </c>
      <c r="F9481" s="56">
        <v>0</v>
      </c>
      <c r="G9481" s="56">
        <v>63444</v>
      </c>
      <c r="H9481" s="56">
        <v>-63443.8</v>
      </c>
      <c r="I9481" s="58">
        <v>44869</v>
      </c>
      <c r="J9481" s="56">
        <v>2023</v>
      </c>
      <c r="K9481">
        <f t="shared" si="894"/>
        <v>11</v>
      </c>
      <c r="L9481">
        <f t="shared" si="895"/>
        <v>4</v>
      </c>
      <c r="M9481">
        <f t="shared" si="896"/>
        <v>2022</v>
      </c>
      <c r="N9481">
        <f t="shared" si="897"/>
        <v>0</v>
      </c>
      <c r="O9481">
        <f t="shared" si="898"/>
        <v>0</v>
      </c>
      <c r="P9481">
        <f t="shared" si="899"/>
        <v>0</v>
      </c>
    </row>
    <row r="9482" spans="1:16" x14ac:dyDescent="0.3">
      <c r="A9482" s="56">
        <v>13085500</v>
      </c>
      <c r="B9482" s="57" t="s">
        <v>10</v>
      </c>
      <c r="C9482" s="58">
        <v>44870</v>
      </c>
      <c r="D9482" s="56">
        <v>0</v>
      </c>
      <c r="E9482" s="56">
        <v>63443.8</v>
      </c>
      <c r="F9482" s="56">
        <v>0</v>
      </c>
      <c r="G9482" s="56">
        <v>63444</v>
      </c>
      <c r="H9482" s="56">
        <v>-63443.8</v>
      </c>
      <c r="I9482" s="58">
        <v>44870</v>
      </c>
      <c r="J9482" s="56">
        <v>2023</v>
      </c>
      <c r="K9482">
        <f t="shared" si="894"/>
        <v>11</v>
      </c>
      <c r="L9482">
        <f t="shared" si="895"/>
        <v>5</v>
      </c>
      <c r="M9482">
        <f t="shared" si="896"/>
        <v>2022</v>
      </c>
      <c r="N9482">
        <f t="shared" si="897"/>
        <v>0</v>
      </c>
      <c r="O9482">
        <f t="shared" si="898"/>
        <v>0</v>
      </c>
      <c r="P9482">
        <f t="shared" si="899"/>
        <v>0</v>
      </c>
    </row>
    <row r="9483" spans="1:16" x14ac:dyDescent="0.3">
      <c r="A9483" s="56">
        <v>13085500</v>
      </c>
      <c r="B9483" s="57" t="s">
        <v>10</v>
      </c>
      <c r="C9483" s="58">
        <v>44871</v>
      </c>
      <c r="D9483" s="56">
        <v>0</v>
      </c>
      <c r="E9483" s="56">
        <v>63443.8</v>
      </c>
      <c r="F9483" s="56">
        <v>0</v>
      </c>
      <c r="G9483" s="56">
        <v>63444</v>
      </c>
      <c r="H9483" s="56">
        <v>-63443.8</v>
      </c>
      <c r="I9483" s="58">
        <v>44871</v>
      </c>
      <c r="J9483" s="56">
        <v>2023</v>
      </c>
      <c r="K9483">
        <f t="shared" si="894"/>
        <v>11</v>
      </c>
      <c r="L9483">
        <f t="shared" si="895"/>
        <v>6</v>
      </c>
      <c r="M9483">
        <f t="shared" si="896"/>
        <v>2022</v>
      </c>
      <c r="N9483">
        <f t="shared" si="897"/>
        <v>0</v>
      </c>
      <c r="O9483">
        <f t="shared" si="898"/>
        <v>0</v>
      </c>
      <c r="P9483">
        <f t="shared" si="899"/>
        <v>0</v>
      </c>
    </row>
    <row r="9484" spans="1:16" x14ac:dyDescent="0.3">
      <c r="A9484" s="56">
        <v>13085500</v>
      </c>
      <c r="B9484" s="57" t="s">
        <v>10</v>
      </c>
      <c r="C9484" s="58">
        <v>44872</v>
      </c>
      <c r="D9484" s="56">
        <v>0</v>
      </c>
      <c r="E9484" s="56">
        <v>63443.8</v>
      </c>
      <c r="F9484" s="56">
        <v>0</v>
      </c>
      <c r="G9484" s="56">
        <v>63444</v>
      </c>
      <c r="H9484" s="56">
        <v>-63443.8</v>
      </c>
      <c r="I9484" s="58">
        <v>44872</v>
      </c>
      <c r="J9484" s="56">
        <v>2023</v>
      </c>
      <c r="K9484">
        <f t="shared" si="894"/>
        <v>11</v>
      </c>
      <c r="L9484">
        <f t="shared" si="895"/>
        <v>7</v>
      </c>
      <c r="M9484">
        <f t="shared" si="896"/>
        <v>2022</v>
      </c>
      <c r="N9484">
        <f t="shared" si="897"/>
        <v>0</v>
      </c>
      <c r="O9484">
        <f t="shared" si="898"/>
        <v>0</v>
      </c>
      <c r="P9484">
        <f t="shared" si="899"/>
        <v>0</v>
      </c>
    </row>
    <row r="9485" spans="1:16" x14ac:dyDescent="0.3">
      <c r="A9485" s="56">
        <v>13085500</v>
      </c>
      <c r="B9485" s="57" t="s">
        <v>10</v>
      </c>
      <c r="C9485" s="58">
        <v>44873</v>
      </c>
      <c r="D9485" s="56">
        <v>0</v>
      </c>
      <c r="E9485" s="56">
        <v>63443.8</v>
      </c>
      <c r="F9485" s="56">
        <v>0</v>
      </c>
      <c r="G9485" s="56">
        <v>63444</v>
      </c>
      <c r="H9485" s="56">
        <v>-63443.8</v>
      </c>
      <c r="I9485" s="58">
        <v>44873</v>
      </c>
      <c r="J9485" s="56">
        <v>2023</v>
      </c>
      <c r="K9485">
        <f t="shared" si="894"/>
        <v>11</v>
      </c>
      <c r="L9485">
        <f t="shared" si="895"/>
        <v>8</v>
      </c>
      <c r="M9485">
        <f t="shared" si="896"/>
        <v>2022</v>
      </c>
      <c r="N9485">
        <f t="shared" si="897"/>
        <v>0</v>
      </c>
      <c r="O9485">
        <f t="shared" si="898"/>
        <v>0</v>
      </c>
      <c r="P9485">
        <f t="shared" si="899"/>
        <v>0</v>
      </c>
    </row>
    <row r="9486" spans="1:16" x14ac:dyDescent="0.3">
      <c r="A9486" s="56">
        <v>13085500</v>
      </c>
      <c r="B9486" s="57" t="s">
        <v>10</v>
      </c>
      <c r="C9486" s="58">
        <v>44874</v>
      </c>
      <c r="D9486" s="56">
        <v>0</v>
      </c>
      <c r="E9486" s="56">
        <v>63443.8</v>
      </c>
      <c r="F9486" s="56">
        <v>0</v>
      </c>
      <c r="G9486" s="56">
        <v>63444</v>
      </c>
      <c r="H9486" s="56">
        <v>-63443.8</v>
      </c>
      <c r="I9486" s="58">
        <v>44874</v>
      </c>
      <c r="J9486" s="56">
        <v>2023</v>
      </c>
      <c r="K9486">
        <f t="shared" si="894"/>
        <v>11</v>
      </c>
      <c r="L9486">
        <f t="shared" si="895"/>
        <v>9</v>
      </c>
      <c r="M9486">
        <f t="shared" si="896"/>
        <v>2022</v>
      </c>
      <c r="N9486">
        <f t="shared" si="897"/>
        <v>0</v>
      </c>
      <c r="O9486">
        <f t="shared" si="898"/>
        <v>0</v>
      </c>
      <c r="P9486">
        <f t="shared" si="899"/>
        <v>0</v>
      </c>
    </row>
    <row r="9487" spans="1:16" x14ac:dyDescent="0.3">
      <c r="A9487" s="56">
        <v>13085500</v>
      </c>
      <c r="B9487" s="57" t="s">
        <v>10</v>
      </c>
      <c r="C9487" s="58">
        <v>44875</v>
      </c>
      <c r="D9487" s="56">
        <v>0</v>
      </c>
      <c r="E9487" s="56">
        <v>63443.8</v>
      </c>
      <c r="F9487" s="56">
        <v>0</v>
      </c>
      <c r="G9487" s="56">
        <v>63444</v>
      </c>
      <c r="H9487" s="56">
        <v>-63443.8</v>
      </c>
      <c r="I9487" s="58">
        <v>44875</v>
      </c>
      <c r="J9487" s="56">
        <v>2023</v>
      </c>
      <c r="K9487">
        <f t="shared" si="894"/>
        <v>11</v>
      </c>
      <c r="L9487">
        <f t="shared" si="895"/>
        <v>10</v>
      </c>
      <c r="M9487">
        <f t="shared" si="896"/>
        <v>2022</v>
      </c>
      <c r="N9487">
        <f t="shared" si="897"/>
        <v>0</v>
      </c>
      <c r="O9487">
        <f t="shared" si="898"/>
        <v>0</v>
      </c>
      <c r="P9487">
        <f t="shared" si="899"/>
        <v>0</v>
      </c>
    </row>
    <row r="9488" spans="1:16" x14ac:dyDescent="0.3">
      <c r="A9488" s="56">
        <v>13085500</v>
      </c>
      <c r="B9488" s="57" t="s">
        <v>10</v>
      </c>
      <c r="C9488" s="58">
        <v>44876</v>
      </c>
      <c r="D9488" s="56">
        <v>0</v>
      </c>
      <c r="E9488" s="56">
        <v>63443.8</v>
      </c>
      <c r="F9488" s="56">
        <v>0</v>
      </c>
      <c r="G9488" s="56">
        <v>63444</v>
      </c>
      <c r="H9488" s="56">
        <v>-63443.8</v>
      </c>
      <c r="I9488" s="58">
        <v>44876</v>
      </c>
      <c r="J9488" s="56">
        <v>2023</v>
      </c>
      <c r="K9488">
        <f t="shared" si="894"/>
        <v>11</v>
      </c>
      <c r="L9488">
        <f t="shared" si="895"/>
        <v>11</v>
      </c>
      <c r="M9488">
        <f t="shared" si="896"/>
        <v>2022</v>
      </c>
      <c r="N9488">
        <f t="shared" si="897"/>
        <v>0</v>
      </c>
      <c r="O9488">
        <f t="shared" si="898"/>
        <v>0</v>
      </c>
      <c r="P9488">
        <f t="shared" si="899"/>
        <v>0</v>
      </c>
    </row>
    <row r="9489" spans="1:16" x14ac:dyDescent="0.3">
      <c r="A9489" s="56">
        <v>13085500</v>
      </c>
      <c r="B9489" s="57" t="s">
        <v>10</v>
      </c>
      <c r="C9489" s="58">
        <v>44877</v>
      </c>
      <c r="D9489" s="56">
        <v>0</v>
      </c>
      <c r="E9489" s="56">
        <v>63443.8</v>
      </c>
      <c r="F9489" s="56">
        <v>0</v>
      </c>
      <c r="G9489" s="56">
        <v>63444</v>
      </c>
      <c r="H9489" s="56">
        <v>-63443.8</v>
      </c>
      <c r="I9489" s="58">
        <v>44877</v>
      </c>
      <c r="J9489" s="56">
        <v>2023</v>
      </c>
      <c r="K9489">
        <f t="shared" si="894"/>
        <v>11</v>
      </c>
      <c r="L9489">
        <f t="shared" si="895"/>
        <v>12</v>
      </c>
      <c r="M9489">
        <f t="shared" si="896"/>
        <v>2022</v>
      </c>
      <c r="N9489">
        <f t="shared" si="897"/>
        <v>0</v>
      </c>
      <c r="O9489">
        <f t="shared" si="898"/>
        <v>0</v>
      </c>
      <c r="P9489">
        <f t="shared" si="899"/>
        <v>0</v>
      </c>
    </row>
    <row r="9490" spans="1:16" x14ac:dyDescent="0.3">
      <c r="A9490" s="56">
        <v>13085500</v>
      </c>
      <c r="B9490" s="57" t="s">
        <v>10</v>
      </c>
      <c r="C9490" s="58">
        <v>44878</v>
      </c>
      <c r="D9490" s="56">
        <v>0</v>
      </c>
      <c r="E9490" s="56">
        <v>63443.8</v>
      </c>
      <c r="F9490" s="56">
        <v>0</v>
      </c>
      <c r="G9490" s="56">
        <v>63444</v>
      </c>
      <c r="H9490" s="56">
        <v>-63443.8</v>
      </c>
      <c r="I9490" s="58">
        <v>44878</v>
      </c>
      <c r="J9490" s="56">
        <v>2023</v>
      </c>
      <c r="K9490">
        <f t="shared" si="894"/>
        <v>11</v>
      </c>
      <c r="L9490">
        <f t="shared" si="895"/>
        <v>13</v>
      </c>
      <c r="M9490">
        <f t="shared" si="896"/>
        <v>2022</v>
      </c>
      <c r="N9490">
        <f t="shared" si="897"/>
        <v>0</v>
      </c>
      <c r="O9490">
        <f t="shared" si="898"/>
        <v>0</v>
      </c>
      <c r="P9490">
        <f t="shared" si="899"/>
        <v>0</v>
      </c>
    </row>
    <row r="9491" spans="1:16" x14ac:dyDescent="0.3">
      <c r="A9491" s="56">
        <v>13085500</v>
      </c>
      <c r="B9491" s="57" t="s">
        <v>10</v>
      </c>
      <c r="C9491" s="58">
        <v>44879</v>
      </c>
      <c r="D9491" s="56">
        <v>0</v>
      </c>
      <c r="E9491" s="56">
        <v>63443.8</v>
      </c>
      <c r="F9491" s="56">
        <v>0</v>
      </c>
      <c r="G9491" s="56">
        <v>63444</v>
      </c>
      <c r="H9491" s="56">
        <v>-63443.8</v>
      </c>
      <c r="I9491" s="58">
        <v>44879</v>
      </c>
      <c r="J9491" s="56">
        <v>2023</v>
      </c>
      <c r="K9491">
        <f t="shared" si="894"/>
        <v>11</v>
      </c>
      <c r="L9491">
        <f t="shared" si="895"/>
        <v>14</v>
      </c>
      <c r="M9491">
        <f t="shared" si="896"/>
        <v>2022</v>
      </c>
      <c r="N9491">
        <f t="shared" si="897"/>
        <v>0</v>
      </c>
      <c r="O9491">
        <f t="shared" si="898"/>
        <v>0</v>
      </c>
      <c r="P9491">
        <f t="shared" si="899"/>
        <v>0</v>
      </c>
    </row>
    <row r="9492" spans="1:16" x14ac:dyDescent="0.3">
      <c r="A9492" s="56">
        <v>13085500</v>
      </c>
      <c r="B9492" s="57" t="s">
        <v>10</v>
      </c>
      <c r="C9492" s="58">
        <v>44880</v>
      </c>
      <c r="D9492" s="56">
        <v>0</v>
      </c>
      <c r="E9492" s="56">
        <v>63443.8</v>
      </c>
      <c r="F9492" s="56">
        <v>0</v>
      </c>
      <c r="G9492" s="56">
        <v>63444</v>
      </c>
      <c r="H9492" s="56">
        <v>-63443.8</v>
      </c>
      <c r="I9492" s="58">
        <v>44880</v>
      </c>
      <c r="J9492" s="56">
        <v>2023</v>
      </c>
      <c r="K9492">
        <f t="shared" si="894"/>
        <v>11</v>
      </c>
      <c r="L9492">
        <f t="shared" si="895"/>
        <v>15</v>
      </c>
      <c r="M9492">
        <f t="shared" si="896"/>
        <v>2022</v>
      </c>
      <c r="N9492">
        <f t="shared" si="897"/>
        <v>0</v>
      </c>
      <c r="O9492">
        <f t="shared" si="898"/>
        <v>0</v>
      </c>
      <c r="P9492">
        <f t="shared" si="899"/>
        <v>0</v>
      </c>
    </row>
    <row r="9493" spans="1:16" x14ac:dyDescent="0.3">
      <c r="A9493" s="56">
        <v>13085500</v>
      </c>
      <c r="B9493" s="57" t="s">
        <v>10</v>
      </c>
      <c r="C9493" s="58">
        <v>44881</v>
      </c>
      <c r="D9493" s="56">
        <v>0</v>
      </c>
      <c r="E9493" s="56">
        <v>63443.8</v>
      </c>
      <c r="F9493" s="56">
        <v>0</v>
      </c>
      <c r="G9493" s="56">
        <v>63444</v>
      </c>
      <c r="H9493" s="56">
        <v>-63443.8</v>
      </c>
      <c r="I9493" s="58">
        <v>44881</v>
      </c>
      <c r="J9493" s="56">
        <v>2023</v>
      </c>
      <c r="K9493">
        <f t="shared" si="894"/>
        <v>11</v>
      </c>
      <c r="L9493">
        <f t="shared" si="895"/>
        <v>16</v>
      </c>
      <c r="M9493">
        <f t="shared" si="896"/>
        <v>2022</v>
      </c>
      <c r="N9493">
        <f t="shared" si="897"/>
        <v>0</v>
      </c>
      <c r="O9493">
        <f t="shared" si="898"/>
        <v>0</v>
      </c>
      <c r="P9493">
        <f t="shared" si="899"/>
        <v>0</v>
      </c>
    </row>
    <row r="9494" spans="1:16" x14ac:dyDescent="0.3">
      <c r="A9494" s="56">
        <v>13085500</v>
      </c>
      <c r="B9494" s="57" t="s">
        <v>10</v>
      </c>
      <c r="C9494" s="58">
        <v>44882</v>
      </c>
      <c r="D9494" s="56">
        <v>0</v>
      </c>
      <c r="E9494" s="56">
        <v>63443.8</v>
      </c>
      <c r="F9494" s="56">
        <v>0</v>
      </c>
      <c r="G9494" s="56">
        <v>63444</v>
      </c>
      <c r="H9494" s="56">
        <v>-63443.8</v>
      </c>
      <c r="I9494" s="58">
        <v>44882</v>
      </c>
      <c r="J9494" s="56">
        <v>2023</v>
      </c>
      <c r="K9494">
        <f t="shared" si="894"/>
        <v>11</v>
      </c>
      <c r="L9494">
        <f t="shared" si="895"/>
        <v>17</v>
      </c>
      <c r="M9494">
        <f t="shared" si="896"/>
        <v>2022</v>
      </c>
      <c r="N9494">
        <f t="shared" si="897"/>
        <v>0</v>
      </c>
      <c r="O9494">
        <f t="shared" si="898"/>
        <v>0</v>
      </c>
      <c r="P9494">
        <f t="shared" si="899"/>
        <v>0</v>
      </c>
    </row>
    <row r="9495" spans="1:16" x14ac:dyDescent="0.3">
      <c r="A9495" s="56">
        <v>13085500</v>
      </c>
      <c r="B9495" s="57" t="s">
        <v>10</v>
      </c>
      <c r="C9495" s="58">
        <v>44883</v>
      </c>
      <c r="D9495" s="56">
        <v>0</v>
      </c>
      <c r="E9495" s="56">
        <v>63443.8</v>
      </c>
      <c r="F9495" s="56">
        <v>0</v>
      </c>
      <c r="G9495" s="56">
        <v>63444</v>
      </c>
      <c r="H9495" s="56">
        <v>-63443.8</v>
      </c>
      <c r="I9495" s="58">
        <v>44883</v>
      </c>
      <c r="J9495" s="56">
        <v>2023</v>
      </c>
      <c r="K9495">
        <f t="shared" si="894"/>
        <v>11</v>
      </c>
      <c r="L9495">
        <f t="shared" si="895"/>
        <v>18</v>
      </c>
      <c r="M9495">
        <f t="shared" si="896"/>
        <v>2022</v>
      </c>
      <c r="N9495">
        <f t="shared" si="897"/>
        <v>0</v>
      </c>
      <c r="O9495">
        <f t="shared" si="898"/>
        <v>0</v>
      </c>
      <c r="P9495">
        <f t="shared" si="899"/>
        <v>0</v>
      </c>
    </row>
    <row r="9496" spans="1:16" x14ac:dyDescent="0.3">
      <c r="A9496" s="56">
        <v>13085500</v>
      </c>
      <c r="B9496" s="57" t="s">
        <v>10</v>
      </c>
      <c r="C9496" s="58">
        <v>44884</v>
      </c>
      <c r="D9496" s="56">
        <v>0</v>
      </c>
      <c r="E9496" s="56">
        <v>63443.8</v>
      </c>
      <c r="F9496" s="56">
        <v>0</v>
      </c>
      <c r="G9496" s="56">
        <v>63444</v>
      </c>
      <c r="H9496" s="56">
        <v>-63443.8</v>
      </c>
      <c r="I9496" s="58">
        <v>44884</v>
      </c>
      <c r="J9496" s="56">
        <v>2023</v>
      </c>
      <c r="K9496">
        <f t="shared" si="894"/>
        <v>11</v>
      </c>
      <c r="L9496">
        <f t="shared" si="895"/>
        <v>19</v>
      </c>
      <c r="M9496">
        <f t="shared" si="896"/>
        <v>2022</v>
      </c>
      <c r="N9496">
        <f t="shared" si="897"/>
        <v>0</v>
      </c>
      <c r="O9496">
        <f t="shared" si="898"/>
        <v>0</v>
      </c>
      <c r="P9496">
        <f t="shared" si="899"/>
        <v>0</v>
      </c>
    </row>
    <row r="9497" spans="1:16" x14ac:dyDescent="0.3">
      <c r="A9497" s="56">
        <v>13085500</v>
      </c>
      <c r="B9497" s="57" t="s">
        <v>10</v>
      </c>
      <c r="C9497" s="58">
        <v>44885</v>
      </c>
      <c r="D9497" s="56">
        <v>0</v>
      </c>
      <c r="E9497" s="56">
        <v>63443.8</v>
      </c>
      <c r="F9497" s="56">
        <v>0</v>
      </c>
      <c r="G9497" s="56">
        <v>63444</v>
      </c>
      <c r="H9497" s="56">
        <v>-63443.8</v>
      </c>
      <c r="I9497" s="58">
        <v>44885</v>
      </c>
      <c r="J9497" s="56">
        <v>2023</v>
      </c>
      <c r="K9497">
        <f t="shared" si="894"/>
        <v>11</v>
      </c>
      <c r="L9497">
        <f t="shared" si="895"/>
        <v>20</v>
      </c>
      <c r="M9497">
        <f t="shared" si="896"/>
        <v>2022</v>
      </c>
      <c r="N9497">
        <f t="shared" si="897"/>
        <v>0</v>
      </c>
      <c r="O9497">
        <f t="shared" si="898"/>
        <v>0</v>
      </c>
      <c r="P9497">
        <f t="shared" si="899"/>
        <v>0</v>
      </c>
    </row>
    <row r="9498" spans="1:16" x14ac:dyDescent="0.3">
      <c r="A9498" s="56">
        <v>13085500</v>
      </c>
      <c r="B9498" s="57" t="s">
        <v>10</v>
      </c>
      <c r="C9498" s="58">
        <v>44886</v>
      </c>
      <c r="D9498" s="56">
        <v>0</v>
      </c>
      <c r="E9498" s="56">
        <v>63443.8</v>
      </c>
      <c r="F9498" s="56">
        <v>0</v>
      </c>
      <c r="G9498" s="56">
        <v>63444</v>
      </c>
      <c r="H9498" s="56">
        <v>-63443.8</v>
      </c>
      <c r="I9498" s="58">
        <v>44886</v>
      </c>
      <c r="J9498" s="56">
        <v>2023</v>
      </c>
      <c r="K9498">
        <f t="shared" si="894"/>
        <v>11</v>
      </c>
      <c r="L9498">
        <f t="shared" si="895"/>
        <v>21</v>
      </c>
      <c r="M9498">
        <f t="shared" si="896"/>
        <v>2022</v>
      </c>
      <c r="N9498">
        <f t="shared" si="897"/>
        <v>0</v>
      </c>
      <c r="O9498">
        <f t="shared" si="898"/>
        <v>0</v>
      </c>
      <c r="P9498">
        <f t="shared" si="899"/>
        <v>0</v>
      </c>
    </row>
    <row r="9499" spans="1:16" x14ac:dyDescent="0.3">
      <c r="A9499" s="56">
        <v>13085500</v>
      </c>
      <c r="B9499" s="57" t="s">
        <v>10</v>
      </c>
      <c r="C9499" s="58">
        <v>44887</v>
      </c>
      <c r="D9499" s="56">
        <v>0</v>
      </c>
      <c r="E9499" s="56">
        <v>63443.8</v>
      </c>
      <c r="F9499" s="56">
        <v>0</v>
      </c>
      <c r="G9499" s="56">
        <v>63444</v>
      </c>
      <c r="H9499" s="56">
        <v>-63443.8</v>
      </c>
      <c r="I9499" s="58">
        <v>44887</v>
      </c>
      <c r="J9499" s="56">
        <v>2023</v>
      </c>
      <c r="K9499">
        <f t="shared" si="894"/>
        <v>11</v>
      </c>
      <c r="L9499">
        <f t="shared" si="895"/>
        <v>22</v>
      </c>
      <c r="M9499">
        <f t="shared" si="896"/>
        <v>2022</v>
      </c>
      <c r="N9499">
        <f t="shared" si="897"/>
        <v>0</v>
      </c>
      <c r="O9499">
        <f t="shared" si="898"/>
        <v>0</v>
      </c>
      <c r="P9499">
        <f t="shared" si="899"/>
        <v>0</v>
      </c>
    </row>
    <row r="9500" spans="1:16" x14ac:dyDescent="0.3">
      <c r="A9500" s="56">
        <v>13085500</v>
      </c>
      <c r="B9500" s="57" t="s">
        <v>10</v>
      </c>
      <c r="C9500" s="58">
        <v>44888</v>
      </c>
      <c r="D9500" s="56">
        <v>0</v>
      </c>
      <c r="E9500" s="56">
        <v>63443.8</v>
      </c>
      <c r="F9500" s="56">
        <v>0</v>
      </c>
      <c r="G9500" s="56">
        <v>63444</v>
      </c>
      <c r="H9500" s="56">
        <v>-63443.8</v>
      </c>
      <c r="I9500" s="58">
        <v>44888</v>
      </c>
      <c r="J9500" s="56">
        <v>2023</v>
      </c>
      <c r="K9500">
        <f t="shared" si="894"/>
        <v>11</v>
      </c>
      <c r="L9500">
        <f t="shared" si="895"/>
        <v>23</v>
      </c>
      <c r="M9500">
        <f t="shared" si="896"/>
        <v>2022</v>
      </c>
      <c r="N9500">
        <f t="shared" si="897"/>
        <v>0</v>
      </c>
      <c r="O9500">
        <f t="shared" si="898"/>
        <v>0</v>
      </c>
      <c r="P9500">
        <f t="shared" si="899"/>
        <v>0</v>
      </c>
    </row>
    <row r="9501" spans="1:16" x14ac:dyDescent="0.3">
      <c r="A9501" s="56">
        <v>13085500</v>
      </c>
      <c r="B9501" s="57" t="s">
        <v>10</v>
      </c>
      <c r="C9501" s="58">
        <v>44889</v>
      </c>
      <c r="D9501" s="56">
        <v>0</v>
      </c>
      <c r="E9501" s="56">
        <v>63443.8</v>
      </c>
      <c r="F9501" s="56">
        <v>0</v>
      </c>
      <c r="G9501" s="56">
        <v>63444</v>
      </c>
      <c r="H9501" s="56">
        <v>-63443.8</v>
      </c>
      <c r="I9501" s="58">
        <v>44889</v>
      </c>
      <c r="J9501" s="56">
        <v>2023</v>
      </c>
      <c r="K9501">
        <f t="shared" si="894"/>
        <v>11</v>
      </c>
      <c r="L9501">
        <f t="shared" si="895"/>
        <v>24</v>
      </c>
      <c r="M9501">
        <f t="shared" si="896"/>
        <v>2022</v>
      </c>
      <c r="N9501">
        <f t="shared" si="897"/>
        <v>0</v>
      </c>
      <c r="O9501">
        <f t="shared" si="898"/>
        <v>0</v>
      </c>
      <c r="P9501">
        <f t="shared" si="899"/>
        <v>0</v>
      </c>
    </row>
    <row r="9502" spans="1:16" x14ac:dyDescent="0.3">
      <c r="A9502" s="56">
        <v>13085500</v>
      </c>
      <c r="B9502" s="57" t="s">
        <v>10</v>
      </c>
      <c r="C9502" s="58">
        <v>44890</v>
      </c>
      <c r="D9502" s="56">
        <v>0</v>
      </c>
      <c r="E9502" s="56">
        <v>63443.8</v>
      </c>
      <c r="F9502" s="56">
        <v>0</v>
      </c>
      <c r="G9502" s="56">
        <v>63444</v>
      </c>
      <c r="H9502" s="56">
        <v>-63443.8</v>
      </c>
      <c r="I9502" s="58">
        <v>44890</v>
      </c>
      <c r="J9502" s="56">
        <v>2023</v>
      </c>
      <c r="K9502">
        <f t="shared" si="894"/>
        <v>11</v>
      </c>
      <c r="L9502">
        <f t="shared" si="895"/>
        <v>25</v>
      </c>
      <c r="M9502">
        <f t="shared" si="896"/>
        <v>2022</v>
      </c>
      <c r="N9502">
        <f t="shared" si="897"/>
        <v>0</v>
      </c>
      <c r="O9502">
        <f t="shared" si="898"/>
        <v>0</v>
      </c>
      <c r="P9502">
        <f t="shared" si="899"/>
        <v>0</v>
      </c>
    </row>
    <row r="9503" spans="1:16" x14ac:dyDescent="0.3">
      <c r="A9503" s="56">
        <v>13085500</v>
      </c>
      <c r="B9503" s="57" t="s">
        <v>10</v>
      </c>
      <c r="C9503" s="58">
        <v>44891</v>
      </c>
      <c r="D9503" s="56">
        <v>0</v>
      </c>
      <c r="E9503" s="56">
        <v>63443.8</v>
      </c>
      <c r="F9503" s="56">
        <v>0</v>
      </c>
      <c r="G9503" s="56">
        <v>63444</v>
      </c>
      <c r="H9503" s="56">
        <v>-63443.8</v>
      </c>
      <c r="I9503" s="58">
        <v>44891</v>
      </c>
      <c r="J9503" s="56">
        <v>2023</v>
      </c>
      <c r="K9503">
        <f t="shared" si="894"/>
        <v>11</v>
      </c>
      <c r="L9503">
        <f t="shared" si="895"/>
        <v>26</v>
      </c>
      <c r="M9503">
        <f t="shared" si="896"/>
        <v>2022</v>
      </c>
      <c r="N9503">
        <f t="shared" si="897"/>
        <v>0</v>
      </c>
      <c r="O9503">
        <f t="shared" si="898"/>
        <v>0</v>
      </c>
      <c r="P9503">
        <f t="shared" si="899"/>
        <v>0</v>
      </c>
    </row>
    <row r="9504" spans="1:16" x14ac:dyDescent="0.3">
      <c r="A9504" s="56">
        <v>13085500</v>
      </c>
      <c r="B9504" s="57" t="s">
        <v>10</v>
      </c>
      <c r="C9504" s="58">
        <v>44892</v>
      </c>
      <c r="D9504" s="56">
        <v>0</v>
      </c>
      <c r="E9504" s="56">
        <v>63443.8</v>
      </c>
      <c r="F9504" s="56">
        <v>0</v>
      </c>
      <c r="G9504" s="56">
        <v>63444</v>
      </c>
      <c r="H9504" s="56">
        <v>-63443.8</v>
      </c>
      <c r="I9504" s="58">
        <v>44892</v>
      </c>
      <c r="J9504" s="56">
        <v>2023</v>
      </c>
      <c r="K9504">
        <f t="shared" si="894"/>
        <v>11</v>
      </c>
      <c r="L9504">
        <f t="shared" si="895"/>
        <v>27</v>
      </c>
      <c r="M9504">
        <f t="shared" si="896"/>
        <v>2022</v>
      </c>
      <c r="N9504">
        <f t="shared" si="897"/>
        <v>0</v>
      </c>
      <c r="O9504">
        <f t="shared" si="898"/>
        <v>0</v>
      </c>
      <c r="P9504">
        <f t="shared" si="899"/>
        <v>0</v>
      </c>
    </row>
    <row r="9505" spans="1:16" x14ac:dyDescent="0.3">
      <c r="A9505" s="56">
        <v>13085500</v>
      </c>
      <c r="B9505" s="57" t="s">
        <v>10</v>
      </c>
      <c r="C9505" s="58">
        <v>44893</v>
      </c>
      <c r="D9505" s="56">
        <v>0</v>
      </c>
      <c r="E9505" s="56">
        <v>63443.8</v>
      </c>
      <c r="F9505" s="56">
        <v>0</v>
      </c>
      <c r="G9505" s="56">
        <v>63444</v>
      </c>
      <c r="H9505" s="56">
        <v>-63443.8</v>
      </c>
      <c r="I9505" s="58">
        <v>44893</v>
      </c>
      <c r="J9505" s="56">
        <v>2023</v>
      </c>
      <c r="K9505">
        <f t="shared" si="894"/>
        <v>11</v>
      </c>
      <c r="L9505">
        <f t="shared" si="895"/>
        <v>28</v>
      </c>
      <c r="M9505">
        <f t="shared" si="896"/>
        <v>2022</v>
      </c>
      <c r="N9505">
        <f t="shared" si="897"/>
        <v>0</v>
      </c>
      <c r="O9505">
        <f t="shared" si="898"/>
        <v>0</v>
      </c>
      <c r="P9505">
        <f t="shared" si="899"/>
        <v>0</v>
      </c>
    </row>
    <row r="9506" spans="1:16" x14ac:dyDescent="0.3">
      <c r="A9506" s="56">
        <v>13085500</v>
      </c>
      <c r="B9506" s="57" t="s">
        <v>10</v>
      </c>
      <c r="C9506" s="58">
        <v>44894</v>
      </c>
      <c r="D9506" s="56">
        <v>0</v>
      </c>
      <c r="E9506" s="56">
        <v>63443.8</v>
      </c>
      <c r="F9506" s="56">
        <v>0</v>
      </c>
      <c r="G9506" s="56">
        <v>63444</v>
      </c>
      <c r="H9506" s="56">
        <v>-63443.8</v>
      </c>
      <c r="I9506" s="58">
        <v>44894</v>
      </c>
      <c r="J9506" s="56">
        <v>2023</v>
      </c>
      <c r="K9506">
        <f t="shared" si="894"/>
        <v>11</v>
      </c>
      <c r="L9506">
        <f t="shared" si="895"/>
        <v>29</v>
      </c>
      <c r="M9506">
        <f t="shared" si="896"/>
        <v>2022</v>
      </c>
      <c r="N9506">
        <f t="shared" si="897"/>
        <v>0</v>
      </c>
      <c r="O9506">
        <f t="shared" si="898"/>
        <v>0</v>
      </c>
      <c r="P9506">
        <f t="shared" si="899"/>
        <v>0</v>
      </c>
    </row>
    <row r="9507" spans="1:16" x14ac:dyDescent="0.3">
      <c r="A9507" s="56">
        <v>13085500</v>
      </c>
      <c r="B9507" s="57" t="s">
        <v>10</v>
      </c>
      <c r="C9507" s="58">
        <v>44895</v>
      </c>
      <c r="D9507" s="56">
        <v>0</v>
      </c>
      <c r="E9507" s="56">
        <v>63443.8</v>
      </c>
      <c r="F9507" s="56">
        <v>0</v>
      </c>
      <c r="G9507" s="56">
        <v>63444</v>
      </c>
      <c r="H9507" s="56">
        <v>-63443.8</v>
      </c>
      <c r="I9507" s="58">
        <v>44895</v>
      </c>
      <c r="J9507" s="56">
        <v>2023</v>
      </c>
      <c r="K9507">
        <f t="shared" si="894"/>
        <v>11</v>
      </c>
      <c r="L9507">
        <f t="shared" si="895"/>
        <v>30</v>
      </c>
      <c r="M9507">
        <f t="shared" si="896"/>
        <v>2022</v>
      </c>
      <c r="N9507">
        <f t="shared" si="897"/>
        <v>0</v>
      </c>
      <c r="O9507">
        <f t="shared" si="898"/>
        <v>0</v>
      </c>
      <c r="P9507">
        <f t="shared" si="899"/>
        <v>0</v>
      </c>
    </row>
    <row r="9508" spans="1:16" x14ac:dyDescent="0.3">
      <c r="A9508" s="56">
        <v>13085500</v>
      </c>
      <c r="B9508" s="57" t="s">
        <v>10</v>
      </c>
      <c r="C9508" s="58">
        <v>44896</v>
      </c>
      <c r="D9508" s="56">
        <v>0</v>
      </c>
      <c r="E9508" s="56">
        <v>0</v>
      </c>
      <c r="F9508" s="56">
        <v>0</v>
      </c>
      <c r="G9508" s="56">
        <v>0</v>
      </c>
      <c r="H9508" s="56">
        <v>0</v>
      </c>
      <c r="I9508" s="58">
        <v>44896</v>
      </c>
      <c r="J9508" s="56">
        <v>2023</v>
      </c>
      <c r="K9508">
        <f t="shared" si="894"/>
        <v>12</v>
      </c>
      <c r="L9508">
        <f t="shared" si="895"/>
        <v>1</v>
      </c>
      <c r="M9508">
        <f t="shared" si="896"/>
        <v>2022</v>
      </c>
      <c r="N9508">
        <f t="shared" si="897"/>
        <v>0</v>
      </c>
      <c r="O9508">
        <f t="shared" si="898"/>
        <v>0</v>
      </c>
      <c r="P9508">
        <f t="shared" si="899"/>
        <v>0</v>
      </c>
    </row>
    <row r="9509" spans="1:16" x14ac:dyDescent="0.3">
      <c r="A9509" s="56">
        <v>13085500</v>
      </c>
      <c r="B9509" s="57" t="s">
        <v>10</v>
      </c>
      <c r="C9509" s="58">
        <v>44897</v>
      </c>
      <c r="D9509" s="56">
        <v>0</v>
      </c>
      <c r="E9509" s="56">
        <v>0</v>
      </c>
      <c r="F9509" s="56">
        <v>0</v>
      </c>
      <c r="G9509" s="56">
        <v>0</v>
      </c>
      <c r="H9509" s="56">
        <v>0</v>
      </c>
      <c r="I9509" s="58">
        <v>44897</v>
      </c>
      <c r="J9509" s="56">
        <v>2023</v>
      </c>
      <c r="K9509">
        <f t="shared" si="894"/>
        <v>12</v>
      </c>
      <c r="L9509">
        <f t="shared" si="895"/>
        <v>2</v>
      </c>
      <c r="M9509">
        <f t="shared" si="896"/>
        <v>2022</v>
      </c>
      <c r="N9509">
        <f t="shared" si="897"/>
        <v>0</v>
      </c>
      <c r="O9509">
        <f t="shared" si="898"/>
        <v>0</v>
      </c>
      <c r="P9509">
        <f t="shared" si="899"/>
        <v>0</v>
      </c>
    </row>
    <row r="9510" spans="1:16" x14ac:dyDescent="0.3">
      <c r="A9510" s="56">
        <v>13085500</v>
      </c>
      <c r="B9510" s="57" t="s">
        <v>10</v>
      </c>
      <c r="C9510" s="58">
        <v>44898</v>
      </c>
      <c r="D9510" s="56">
        <v>0</v>
      </c>
      <c r="E9510" s="56">
        <v>0</v>
      </c>
      <c r="F9510" s="56">
        <v>0</v>
      </c>
      <c r="G9510" s="56">
        <v>0</v>
      </c>
      <c r="H9510" s="56">
        <v>0</v>
      </c>
      <c r="I9510" s="58">
        <v>44898</v>
      </c>
      <c r="J9510" s="56">
        <v>2023</v>
      </c>
      <c r="K9510">
        <f t="shared" si="894"/>
        <v>12</v>
      </c>
      <c r="L9510">
        <f t="shared" si="895"/>
        <v>3</v>
      </c>
      <c r="M9510">
        <f t="shared" si="896"/>
        <v>2022</v>
      </c>
      <c r="N9510">
        <f t="shared" si="897"/>
        <v>0</v>
      </c>
      <c r="O9510">
        <f t="shared" si="898"/>
        <v>0</v>
      </c>
      <c r="P9510">
        <f t="shared" si="899"/>
        <v>0</v>
      </c>
    </row>
    <row r="9511" spans="1:16" x14ac:dyDescent="0.3">
      <c r="A9511" s="56">
        <v>13085500</v>
      </c>
      <c r="B9511" s="57" t="s">
        <v>10</v>
      </c>
      <c r="C9511" s="58">
        <v>44899</v>
      </c>
      <c r="D9511" s="56">
        <v>0</v>
      </c>
      <c r="E9511" s="56">
        <v>0</v>
      </c>
      <c r="F9511" s="56">
        <v>0</v>
      </c>
      <c r="G9511" s="56">
        <v>0</v>
      </c>
      <c r="H9511" s="56">
        <v>0</v>
      </c>
      <c r="I9511" s="58">
        <v>44899</v>
      </c>
      <c r="J9511" s="56">
        <v>2023</v>
      </c>
      <c r="K9511">
        <f t="shared" si="894"/>
        <v>12</v>
      </c>
      <c r="L9511">
        <f t="shared" si="895"/>
        <v>4</v>
      </c>
      <c r="M9511">
        <f t="shared" si="896"/>
        <v>2022</v>
      </c>
      <c r="N9511">
        <f t="shared" si="897"/>
        <v>0</v>
      </c>
      <c r="O9511">
        <f t="shared" si="898"/>
        <v>0</v>
      </c>
      <c r="P9511">
        <f t="shared" si="899"/>
        <v>0</v>
      </c>
    </row>
    <row r="9512" spans="1:16" x14ac:dyDescent="0.3">
      <c r="A9512" s="56">
        <v>13085500</v>
      </c>
      <c r="B9512" s="57" t="s">
        <v>10</v>
      </c>
      <c r="C9512" s="58">
        <v>44900</v>
      </c>
      <c r="D9512" s="56">
        <v>0</v>
      </c>
      <c r="E9512" s="56">
        <v>0</v>
      </c>
      <c r="F9512" s="56">
        <v>0</v>
      </c>
      <c r="G9512" s="56">
        <v>0</v>
      </c>
      <c r="H9512" s="56">
        <v>0</v>
      </c>
      <c r="I9512" s="58">
        <v>44900</v>
      </c>
      <c r="J9512" s="56">
        <v>2023</v>
      </c>
      <c r="K9512">
        <f t="shared" si="894"/>
        <v>12</v>
      </c>
      <c r="L9512">
        <f t="shared" si="895"/>
        <v>5</v>
      </c>
      <c r="M9512">
        <f t="shared" si="896"/>
        <v>2022</v>
      </c>
      <c r="N9512">
        <f t="shared" si="897"/>
        <v>0</v>
      </c>
      <c r="O9512">
        <f t="shared" si="898"/>
        <v>0</v>
      </c>
      <c r="P9512">
        <f t="shared" si="899"/>
        <v>0</v>
      </c>
    </row>
    <row r="9513" spans="1:16" x14ac:dyDescent="0.3">
      <c r="A9513" s="56">
        <v>13085500</v>
      </c>
      <c r="B9513" s="57" t="s">
        <v>10</v>
      </c>
      <c r="C9513" s="58">
        <v>44901</v>
      </c>
      <c r="D9513" s="56">
        <v>0</v>
      </c>
      <c r="E9513" s="56">
        <v>0</v>
      </c>
      <c r="F9513" s="56">
        <v>0</v>
      </c>
      <c r="G9513" s="56">
        <v>0</v>
      </c>
      <c r="H9513" s="56">
        <v>0</v>
      </c>
      <c r="I9513" s="58">
        <v>44901</v>
      </c>
      <c r="J9513" s="56">
        <v>2023</v>
      </c>
      <c r="K9513">
        <f t="shared" si="894"/>
        <v>12</v>
      </c>
      <c r="L9513">
        <f t="shared" si="895"/>
        <v>6</v>
      </c>
      <c r="M9513">
        <f t="shared" si="896"/>
        <v>2022</v>
      </c>
      <c r="N9513">
        <f t="shared" si="897"/>
        <v>0</v>
      </c>
      <c r="O9513">
        <f t="shared" si="898"/>
        <v>0</v>
      </c>
      <c r="P9513">
        <f t="shared" si="899"/>
        <v>0</v>
      </c>
    </row>
    <row r="9514" spans="1:16" x14ac:dyDescent="0.3">
      <c r="A9514" s="56">
        <v>13085500</v>
      </c>
      <c r="B9514" s="57" t="s">
        <v>10</v>
      </c>
      <c r="C9514" s="58">
        <v>44902</v>
      </c>
      <c r="D9514" s="56">
        <v>0</v>
      </c>
      <c r="E9514" s="56">
        <v>0</v>
      </c>
      <c r="F9514" s="56">
        <v>0</v>
      </c>
      <c r="G9514" s="56">
        <v>0</v>
      </c>
      <c r="H9514" s="56">
        <v>0</v>
      </c>
      <c r="I9514" s="58">
        <v>44902</v>
      </c>
      <c r="J9514" s="56">
        <v>2023</v>
      </c>
      <c r="K9514">
        <f t="shared" si="894"/>
        <v>12</v>
      </c>
      <c r="L9514">
        <f t="shared" si="895"/>
        <v>7</v>
      </c>
      <c r="M9514">
        <f t="shared" si="896"/>
        <v>2022</v>
      </c>
      <c r="N9514">
        <f t="shared" si="897"/>
        <v>0</v>
      </c>
      <c r="O9514">
        <f t="shared" si="898"/>
        <v>0</v>
      </c>
      <c r="P9514">
        <f t="shared" si="899"/>
        <v>0</v>
      </c>
    </row>
    <row r="9515" spans="1:16" x14ac:dyDescent="0.3">
      <c r="A9515" s="56">
        <v>13085500</v>
      </c>
      <c r="B9515" s="57" t="s">
        <v>10</v>
      </c>
      <c r="C9515" s="58">
        <v>44903</v>
      </c>
      <c r="D9515" s="56">
        <v>0</v>
      </c>
      <c r="E9515" s="56">
        <v>0</v>
      </c>
      <c r="F9515" s="56">
        <v>0</v>
      </c>
      <c r="G9515" s="56">
        <v>0</v>
      </c>
      <c r="H9515" s="56">
        <v>0</v>
      </c>
      <c r="I9515" s="58">
        <v>44903</v>
      </c>
      <c r="J9515" s="56">
        <v>2023</v>
      </c>
      <c r="K9515">
        <f t="shared" si="894"/>
        <v>12</v>
      </c>
      <c r="L9515">
        <f t="shared" si="895"/>
        <v>8</v>
      </c>
      <c r="M9515">
        <f t="shared" si="896"/>
        <v>2022</v>
      </c>
      <c r="N9515">
        <f t="shared" si="897"/>
        <v>0</v>
      </c>
      <c r="O9515">
        <f t="shared" si="898"/>
        <v>0</v>
      </c>
      <c r="P9515">
        <f t="shared" si="899"/>
        <v>0</v>
      </c>
    </row>
    <row r="9516" spans="1:16" x14ac:dyDescent="0.3">
      <c r="A9516" s="56">
        <v>13085500</v>
      </c>
      <c r="B9516" s="57" t="s">
        <v>10</v>
      </c>
      <c r="C9516" s="58">
        <v>44904</v>
      </c>
      <c r="D9516" s="56">
        <v>0</v>
      </c>
      <c r="E9516" s="56">
        <v>0</v>
      </c>
      <c r="F9516" s="56">
        <v>0</v>
      </c>
      <c r="G9516" s="56">
        <v>0</v>
      </c>
      <c r="H9516" s="56">
        <v>0</v>
      </c>
      <c r="I9516" s="58">
        <v>44904</v>
      </c>
      <c r="J9516" s="56">
        <v>2023</v>
      </c>
      <c r="K9516">
        <f t="shared" si="894"/>
        <v>12</v>
      </c>
      <c r="L9516">
        <f t="shared" si="895"/>
        <v>9</v>
      </c>
      <c r="M9516">
        <f t="shared" si="896"/>
        <v>2022</v>
      </c>
      <c r="N9516">
        <f t="shared" si="897"/>
        <v>0</v>
      </c>
      <c r="O9516">
        <f t="shared" si="898"/>
        <v>0</v>
      </c>
      <c r="P9516">
        <f t="shared" si="899"/>
        <v>0</v>
      </c>
    </row>
    <row r="9517" spans="1:16" x14ac:dyDescent="0.3">
      <c r="A9517" s="56">
        <v>13085500</v>
      </c>
      <c r="B9517" s="57" t="s">
        <v>10</v>
      </c>
      <c r="C9517" s="58">
        <v>44905</v>
      </c>
      <c r="D9517" s="56">
        <v>0</v>
      </c>
      <c r="E9517" s="56">
        <v>0</v>
      </c>
      <c r="F9517" s="56">
        <v>0</v>
      </c>
      <c r="G9517" s="56">
        <v>0</v>
      </c>
      <c r="H9517" s="56">
        <v>0</v>
      </c>
      <c r="I9517" s="58">
        <v>44905</v>
      </c>
      <c r="J9517" s="56">
        <v>2023</v>
      </c>
      <c r="K9517">
        <f t="shared" si="894"/>
        <v>12</v>
      </c>
      <c r="L9517">
        <f t="shared" si="895"/>
        <v>10</v>
      </c>
      <c r="M9517">
        <f t="shared" si="896"/>
        <v>2022</v>
      </c>
      <c r="N9517">
        <f t="shared" si="897"/>
        <v>0</v>
      </c>
      <c r="O9517">
        <f t="shared" si="898"/>
        <v>0</v>
      </c>
      <c r="P9517">
        <f t="shared" si="899"/>
        <v>0</v>
      </c>
    </row>
    <row r="9518" spans="1:16" x14ac:dyDescent="0.3">
      <c r="A9518" s="56">
        <v>13085500</v>
      </c>
      <c r="B9518" s="57" t="s">
        <v>10</v>
      </c>
      <c r="C9518" s="58">
        <v>44906</v>
      </c>
      <c r="D9518" s="56">
        <v>0</v>
      </c>
      <c r="E9518" s="56">
        <v>0</v>
      </c>
      <c r="F9518" s="56">
        <v>0</v>
      </c>
      <c r="G9518" s="56">
        <v>0</v>
      </c>
      <c r="H9518" s="56">
        <v>0</v>
      </c>
      <c r="I9518" s="58">
        <v>44906</v>
      </c>
      <c r="J9518" s="56">
        <v>2023</v>
      </c>
      <c r="K9518">
        <f t="shared" si="894"/>
        <v>12</v>
      </c>
      <c r="L9518">
        <f t="shared" si="895"/>
        <v>11</v>
      </c>
      <c r="M9518">
        <f t="shared" si="896"/>
        <v>2022</v>
      </c>
      <c r="N9518">
        <f t="shared" si="897"/>
        <v>0</v>
      </c>
      <c r="O9518">
        <f t="shared" si="898"/>
        <v>0</v>
      </c>
      <c r="P9518">
        <f t="shared" si="899"/>
        <v>0</v>
      </c>
    </row>
    <row r="9519" spans="1:16" x14ac:dyDescent="0.3">
      <c r="A9519" s="56">
        <v>13085500</v>
      </c>
      <c r="B9519" s="57" t="s">
        <v>10</v>
      </c>
      <c r="C9519" s="58">
        <v>44907</v>
      </c>
      <c r="D9519" s="56">
        <v>0</v>
      </c>
      <c r="E9519" s="56">
        <v>0</v>
      </c>
      <c r="F9519" s="56">
        <v>0</v>
      </c>
      <c r="G9519" s="56">
        <v>0</v>
      </c>
      <c r="H9519" s="56">
        <v>0</v>
      </c>
      <c r="I9519" s="58">
        <v>44907</v>
      </c>
      <c r="J9519" s="56">
        <v>2023</v>
      </c>
      <c r="K9519">
        <f t="shared" si="894"/>
        <v>12</v>
      </c>
      <c r="L9519">
        <f t="shared" si="895"/>
        <v>12</v>
      </c>
      <c r="M9519">
        <f t="shared" si="896"/>
        <v>2022</v>
      </c>
      <c r="N9519">
        <f t="shared" si="897"/>
        <v>0</v>
      </c>
      <c r="O9519">
        <f t="shared" si="898"/>
        <v>0</v>
      </c>
      <c r="P9519">
        <f t="shared" si="899"/>
        <v>0</v>
      </c>
    </row>
    <row r="9520" spans="1:16" x14ac:dyDescent="0.3">
      <c r="A9520" s="56">
        <v>13085500</v>
      </c>
      <c r="B9520" s="57" t="s">
        <v>10</v>
      </c>
      <c r="C9520" s="58">
        <v>44908</v>
      </c>
      <c r="D9520" s="56">
        <v>0</v>
      </c>
      <c r="E9520" s="56">
        <v>0</v>
      </c>
      <c r="F9520" s="56">
        <v>0</v>
      </c>
      <c r="G9520" s="56">
        <v>0</v>
      </c>
      <c r="H9520" s="56">
        <v>0</v>
      </c>
      <c r="I9520" s="58">
        <v>44908</v>
      </c>
      <c r="J9520" s="56">
        <v>2023</v>
      </c>
      <c r="K9520">
        <f t="shared" si="894"/>
        <v>12</v>
      </c>
      <c r="L9520">
        <f t="shared" si="895"/>
        <v>13</v>
      </c>
      <c r="M9520">
        <f t="shared" si="896"/>
        <v>2022</v>
      </c>
      <c r="N9520">
        <f t="shared" si="897"/>
        <v>0</v>
      </c>
      <c r="O9520">
        <f t="shared" si="898"/>
        <v>0</v>
      </c>
      <c r="P9520">
        <f t="shared" si="899"/>
        <v>0</v>
      </c>
    </row>
    <row r="9521" spans="1:16" x14ac:dyDescent="0.3">
      <c r="A9521" s="56">
        <v>13085500</v>
      </c>
      <c r="B9521" s="57" t="s">
        <v>10</v>
      </c>
      <c r="C9521" s="58">
        <v>44909</v>
      </c>
      <c r="D9521" s="56">
        <v>0</v>
      </c>
      <c r="E9521" s="56">
        <v>0</v>
      </c>
      <c r="F9521" s="56">
        <v>0</v>
      </c>
      <c r="G9521" s="56">
        <v>0</v>
      </c>
      <c r="H9521" s="56">
        <v>0</v>
      </c>
      <c r="I9521" s="58">
        <v>44909</v>
      </c>
      <c r="J9521" s="56">
        <v>2023</v>
      </c>
      <c r="K9521">
        <f t="shared" si="894"/>
        <v>12</v>
      </c>
      <c r="L9521">
        <f t="shared" si="895"/>
        <v>14</v>
      </c>
      <c r="M9521">
        <f t="shared" si="896"/>
        <v>2022</v>
      </c>
      <c r="N9521">
        <f t="shared" si="897"/>
        <v>0</v>
      </c>
      <c r="O9521">
        <f t="shared" si="898"/>
        <v>0</v>
      </c>
      <c r="P9521">
        <f t="shared" si="899"/>
        <v>0</v>
      </c>
    </row>
    <row r="9522" spans="1:16" x14ac:dyDescent="0.3">
      <c r="A9522" s="56">
        <v>13085500</v>
      </c>
      <c r="B9522" s="57" t="s">
        <v>10</v>
      </c>
      <c r="C9522" s="58">
        <v>44910</v>
      </c>
      <c r="D9522" s="56">
        <v>0</v>
      </c>
      <c r="E9522" s="56">
        <v>0</v>
      </c>
      <c r="F9522" s="56">
        <v>0</v>
      </c>
      <c r="G9522" s="56">
        <v>0</v>
      </c>
      <c r="H9522" s="56">
        <v>0</v>
      </c>
      <c r="I9522" s="58">
        <v>44910</v>
      </c>
      <c r="J9522" s="56">
        <v>2023</v>
      </c>
      <c r="K9522">
        <f t="shared" si="894"/>
        <v>12</v>
      </c>
      <c r="L9522">
        <f t="shared" si="895"/>
        <v>15</v>
      </c>
      <c r="M9522">
        <f t="shared" si="896"/>
        <v>2022</v>
      </c>
      <c r="N9522">
        <f t="shared" si="897"/>
        <v>0</v>
      </c>
      <c r="O9522">
        <f t="shared" si="898"/>
        <v>0</v>
      </c>
      <c r="P9522">
        <f t="shared" si="899"/>
        <v>0</v>
      </c>
    </row>
    <row r="9523" spans="1:16" x14ac:dyDescent="0.3">
      <c r="A9523" s="56">
        <v>13085500</v>
      </c>
      <c r="B9523" s="57" t="s">
        <v>10</v>
      </c>
      <c r="C9523" s="58">
        <v>44911</v>
      </c>
      <c r="D9523" s="56">
        <v>0</v>
      </c>
      <c r="E9523" s="56">
        <v>0</v>
      </c>
      <c r="F9523" s="56">
        <v>0</v>
      </c>
      <c r="G9523" s="56">
        <v>0</v>
      </c>
      <c r="H9523" s="56">
        <v>0</v>
      </c>
      <c r="I9523" s="58">
        <v>44911</v>
      </c>
      <c r="J9523" s="56">
        <v>2023</v>
      </c>
      <c r="K9523">
        <f t="shared" si="894"/>
        <v>12</v>
      </c>
      <c r="L9523">
        <f t="shared" si="895"/>
        <v>16</v>
      </c>
      <c r="M9523">
        <f t="shared" si="896"/>
        <v>2022</v>
      </c>
      <c r="N9523">
        <f t="shared" si="897"/>
        <v>0</v>
      </c>
      <c r="O9523">
        <f t="shared" si="898"/>
        <v>0</v>
      </c>
      <c r="P9523">
        <f t="shared" si="899"/>
        <v>0</v>
      </c>
    </row>
    <row r="9524" spans="1:16" x14ac:dyDescent="0.3">
      <c r="A9524" s="56">
        <v>13085500</v>
      </c>
      <c r="B9524" s="57" t="s">
        <v>10</v>
      </c>
      <c r="C9524" s="58">
        <v>44912</v>
      </c>
      <c r="D9524" s="56">
        <v>0</v>
      </c>
      <c r="E9524" s="56">
        <v>0</v>
      </c>
      <c r="F9524" s="56">
        <v>0</v>
      </c>
      <c r="G9524" s="56">
        <v>0</v>
      </c>
      <c r="H9524" s="56">
        <v>0</v>
      </c>
      <c r="I9524" s="58">
        <v>44912</v>
      </c>
      <c r="J9524" s="56">
        <v>2023</v>
      </c>
      <c r="K9524">
        <f t="shared" si="894"/>
        <v>12</v>
      </c>
      <c r="L9524">
        <f t="shared" si="895"/>
        <v>17</v>
      </c>
      <c r="M9524">
        <f t="shared" si="896"/>
        <v>2022</v>
      </c>
      <c r="N9524">
        <f t="shared" si="897"/>
        <v>0</v>
      </c>
      <c r="O9524">
        <f t="shared" si="898"/>
        <v>0</v>
      </c>
      <c r="P9524">
        <f t="shared" si="899"/>
        <v>0</v>
      </c>
    </row>
    <row r="9525" spans="1:16" x14ac:dyDescent="0.3">
      <c r="A9525" s="56">
        <v>13085500</v>
      </c>
      <c r="B9525" s="57" t="s">
        <v>10</v>
      </c>
      <c r="C9525" s="58">
        <v>44913</v>
      </c>
      <c r="D9525" s="56">
        <v>0</v>
      </c>
      <c r="E9525" s="56">
        <v>0</v>
      </c>
      <c r="F9525" s="56">
        <v>0</v>
      </c>
      <c r="G9525" s="56">
        <v>0</v>
      </c>
      <c r="H9525" s="56">
        <v>0</v>
      </c>
      <c r="I9525" s="58">
        <v>44913</v>
      </c>
      <c r="J9525" s="56">
        <v>2023</v>
      </c>
      <c r="K9525">
        <f t="shared" si="894"/>
        <v>12</v>
      </c>
      <c r="L9525">
        <f t="shared" si="895"/>
        <v>18</v>
      </c>
      <c r="M9525">
        <f t="shared" si="896"/>
        <v>2022</v>
      </c>
      <c r="N9525">
        <f t="shared" si="897"/>
        <v>0</v>
      </c>
      <c r="O9525">
        <f t="shared" si="898"/>
        <v>0</v>
      </c>
      <c r="P9525">
        <f t="shared" si="899"/>
        <v>0</v>
      </c>
    </row>
    <row r="9526" spans="1:16" x14ac:dyDescent="0.3">
      <c r="A9526" s="56">
        <v>13085500</v>
      </c>
      <c r="B9526" s="57" t="s">
        <v>10</v>
      </c>
      <c r="C9526" s="58">
        <v>44914</v>
      </c>
      <c r="D9526" s="56">
        <v>0</v>
      </c>
      <c r="E9526" s="56">
        <v>0</v>
      </c>
      <c r="F9526" s="56">
        <v>0</v>
      </c>
      <c r="G9526" s="56">
        <v>0</v>
      </c>
      <c r="H9526" s="56">
        <v>0</v>
      </c>
      <c r="I9526" s="58">
        <v>44914</v>
      </c>
      <c r="J9526" s="56">
        <v>2023</v>
      </c>
      <c r="K9526">
        <f t="shared" si="894"/>
        <v>12</v>
      </c>
      <c r="L9526">
        <f t="shared" si="895"/>
        <v>19</v>
      </c>
      <c r="M9526">
        <f t="shared" si="896"/>
        <v>2022</v>
      </c>
      <c r="N9526">
        <f t="shared" si="897"/>
        <v>0</v>
      </c>
      <c r="O9526">
        <f t="shared" si="898"/>
        <v>0</v>
      </c>
      <c r="P9526">
        <f t="shared" si="899"/>
        <v>0</v>
      </c>
    </row>
    <row r="9527" spans="1:16" x14ac:dyDescent="0.3">
      <c r="A9527" s="56">
        <v>13085500</v>
      </c>
      <c r="B9527" s="57" t="s">
        <v>10</v>
      </c>
      <c r="C9527" s="58">
        <v>44915</v>
      </c>
      <c r="D9527" s="56">
        <v>0</v>
      </c>
      <c r="E9527" s="56">
        <v>0</v>
      </c>
      <c r="F9527" s="56">
        <v>0</v>
      </c>
      <c r="G9527" s="56">
        <v>0</v>
      </c>
      <c r="H9527" s="56">
        <v>0</v>
      </c>
      <c r="I9527" s="58">
        <v>44915</v>
      </c>
      <c r="J9527" s="56">
        <v>2023</v>
      </c>
      <c r="K9527">
        <f t="shared" si="894"/>
        <v>12</v>
      </c>
      <c r="L9527">
        <f t="shared" si="895"/>
        <v>20</v>
      </c>
      <c r="M9527">
        <f t="shared" si="896"/>
        <v>2022</v>
      </c>
      <c r="N9527">
        <f t="shared" si="897"/>
        <v>0</v>
      </c>
      <c r="O9527">
        <f t="shared" si="898"/>
        <v>0</v>
      </c>
      <c r="P9527">
        <f t="shared" si="899"/>
        <v>0</v>
      </c>
    </row>
    <row r="9528" spans="1:16" x14ac:dyDescent="0.3">
      <c r="A9528" s="56">
        <v>13085500</v>
      </c>
      <c r="B9528" s="57" t="s">
        <v>10</v>
      </c>
      <c r="C9528" s="58">
        <v>44916</v>
      </c>
      <c r="D9528" s="56">
        <v>0</v>
      </c>
      <c r="E9528" s="56">
        <v>0</v>
      </c>
      <c r="F9528" s="56">
        <v>0</v>
      </c>
      <c r="G9528" s="56">
        <v>0</v>
      </c>
      <c r="H9528" s="56">
        <v>0</v>
      </c>
      <c r="I9528" s="58">
        <v>44916</v>
      </c>
      <c r="J9528" s="56">
        <v>2023</v>
      </c>
      <c r="K9528">
        <f t="shared" si="894"/>
        <v>12</v>
      </c>
      <c r="L9528">
        <f t="shared" si="895"/>
        <v>21</v>
      </c>
      <c r="M9528">
        <f t="shared" si="896"/>
        <v>2022</v>
      </c>
      <c r="N9528">
        <f t="shared" si="897"/>
        <v>0</v>
      </c>
      <c r="O9528">
        <f t="shared" si="898"/>
        <v>0</v>
      </c>
      <c r="P9528">
        <f t="shared" si="899"/>
        <v>0</v>
      </c>
    </row>
    <row r="9529" spans="1:16" x14ac:dyDescent="0.3">
      <c r="A9529" s="56">
        <v>13085500</v>
      </c>
      <c r="B9529" s="57" t="s">
        <v>10</v>
      </c>
      <c r="C9529" s="58">
        <v>44917</v>
      </c>
      <c r="D9529" s="56">
        <v>0</v>
      </c>
      <c r="E9529" s="56">
        <v>0</v>
      </c>
      <c r="F9529" s="56">
        <v>0</v>
      </c>
      <c r="G9529" s="56">
        <v>0</v>
      </c>
      <c r="H9529" s="56">
        <v>0</v>
      </c>
      <c r="I9529" s="58">
        <v>44917</v>
      </c>
      <c r="J9529" s="56">
        <v>2023</v>
      </c>
      <c r="K9529">
        <f t="shared" si="894"/>
        <v>12</v>
      </c>
      <c r="L9529">
        <f t="shared" si="895"/>
        <v>22</v>
      </c>
      <c r="M9529">
        <f t="shared" si="896"/>
        <v>2022</v>
      </c>
      <c r="N9529">
        <f t="shared" si="897"/>
        <v>0</v>
      </c>
      <c r="O9529">
        <f t="shared" si="898"/>
        <v>0</v>
      </c>
      <c r="P9529">
        <f t="shared" si="899"/>
        <v>0</v>
      </c>
    </row>
    <row r="9530" spans="1:16" x14ac:dyDescent="0.3">
      <c r="A9530" s="56">
        <v>13085500</v>
      </c>
      <c r="B9530" s="57" t="s">
        <v>10</v>
      </c>
      <c r="C9530" s="58">
        <v>44918</v>
      </c>
      <c r="D9530" s="56">
        <v>0</v>
      </c>
      <c r="E9530" s="56">
        <v>0</v>
      </c>
      <c r="F9530" s="56">
        <v>0</v>
      </c>
      <c r="G9530" s="56">
        <v>0</v>
      </c>
      <c r="H9530" s="56">
        <v>0</v>
      </c>
      <c r="I9530" s="58">
        <v>44918</v>
      </c>
      <c r="J9530" s="56">
        <v>2023</v>
      </c>
      <c r="K9530">
        <f t="shared" si="894"/>
        <v>12</v>
      </c>
      <c r="L9530">
        <f t="shared" si="895"/>
        <v>23</v>
      </c>
      <c r="M9530">
        <f t="shared" si="896"/>
        <v>2022</v>
      </c>
      <c r="N9530">
        <f t="shared" si="897"/>
        <v>0</v>
      </c>
      <c r="O9530">
        <f t="shared" si="898"/>
        <v>0</v>
      </c>
      <c r="P9530">
        <f t="shared" si="899"/>
        <v>0</v>
      </c>
    </row>
    <row r="9531" spans="1:16" x14ac:dyDescent="0.3">
      <c r="A9531" s="56">
        <v>13085500</v>
      </c>
      <c r="B9531" s="57" t="s">
        <v>10</v>
      </c>
      <c r="C9531" s="58">
        <v>44919</v>
      </c>
      <c r="D9531" s="56">
        <v>0</v>
      </c>
      <c r="E9531" s="56">
        <v>0</v>
      </c>
      <c r="F9531" s="56">
        <v>0</v>
      </c>
      <c r="G9531" s="56">
        <v>0</v>
      </c>
      <c r="H9531" s="56">
        <v>0</v>
      </c>
      <c r="I9531" s="58">
        <v>44919</v>
      </c>
      <c r="J9531" s="56">
        <v>2023</v>
      </c>
      <c r="K9531">
        <f t="shared" si="894"/>
        <v>12</v>
      </c>
      <c r="L9531">
        <f t="shared" si="895"/>
        <v>24</v>
      </c>
      <c r="M9531">
        <f t="shared" si="896"/>
        <v>2022</v>
      </c>
      <c r="N9531">
        <f t="shared" si="897"/>
        <v>0</v>
      </c>
      <c r="O9531">
        <f t="shared" si="898"/>
        <v>0</v>
      </c>
      <c r="P9531">
        <f t="shared" si="899"/>
        <v>0</v>
      </c>
    </row>
    <row r="9532" spans="1:16" x14ac:dyDescent="0.3">
      <c r="A9532" s="56">
        <v>13085500</v>
      </c>
      <c r="B9532" s="57" t="s">
        <v>10</v>
      </c>
      <c r="C9532" s="58">
        <v>44920</v>
      </c>
      <c r="D9532" s="56">
        <v>0</v>
      </c>
      <c r="E9532" s="56">
        <v>0</v>
      </c>
      <c r="F9532" s="56">
        <v>0</v>
      </c>
      <c r="G9532" s="56">
        <v>0</v>
      </c>
      <c r="H9532" s="56">
        <v>0</v>
      </c>
      <c r="I9532" s="58">
        <v>44920</v>
      </c>
      <c r="J9532" s="56">
        <v>2023</v>
      </c>
      <c r="K9532">
        <f t="shared" si="894"/>
        <v>12</v>
      </c>
      <c r="L9532">
        <f t="shared" si="895"/>
        <v>25</v>
      </c>
      <c r="M9532">
        <f t="shared" si="896"/>
        <v>2022</v>
      </c>
      <c r="N9532">
        <f t="shared" si="897"/>
        <v>0</v>
      </c>
      <c r="O9532">
        <f t="shared" si="898"/>
        <v>0</v>
      </c>
      <c r="P9532">
        <f t="shared" si="899"/>
        <v>0</v>
      </c>
    </row>
    <row r="9533" spans="1:16" x14ac:dyDescent="0.3">
      <c r="A9533" s="56">
        <v>13085500</v>
      </c>
      <c r="B9533" s="57" t="s">
        <v>10</v>
      </c>
      <c r="C9533" s="58">
        <v>44921</v>
      </c>
      <c r="D9533" s="56">
        <v>0</v>
      </c>
      <c r="E9533" s="56">
        <v>0</v>
      </c>
      <c r="F9533" s="56">
        <v>0</v>
      </c>
      <c r="G9533" s="56">
        <v>0</v>
      </c>
      <c r="H9533" s="56">
        <v>0</v>
      </c>
      <c r="I9533" s="58">
        <v>44921</v>
      </c>
      <c r="J9533" s="56">
        <v>2023</v>
      </c>
      <c r="K9533">
        <f t="shared" si="894"/>
        <v>12</v>
      </c>
      <c r="L9533">
        <f t="shared" si="895"/>
        <v>26</v>
      </c>
      <c r="M9533">
        <f t="shared" si="896"/>
        <v>2022</v>
      </c>
      <c r="N9533">
        <f t="shared" si="897"/>
        <v>0</v>
      </c>
      <c r="O9533">
        <f t="shared" si="898"/>
        <v>0</v>
      </c>
      <c r="P9533">
        <f t="shared" si="899"/>
        <v>0</v>
      </c>
    </row>
    <row r="9534" spans="1:16" x14ac:dyDescent="0.3">
      <c r="A9534" s="56">
        <v>13085500</v>
      </c>
      <c r="B9534" s="57" t="s">
        <v>10</v>
      </c>
      <c r="C9534" s="58">
        <v>44922</v>
      </c>
      <c r="D9534" s="56">
        <v>0</v>
      </c>
      <c r="E9534" s="56">
        <v>0</v>
      </c>
      <c r="F9534" s="56">
        <v>0</v>
      </c>
      <c r="G9534" s="56">
        <v>0</v>
      </c>
      <c r="H9534" s="56">
        <v>0</v>
      </c>
      <c r="I9534" s="58">
        <v>44922</v>
      </c>
      <c r="J9534" s="56">
        <v>2023</v>
      </c>
      <c r="K9534">
        <f t="shared" si="894"/>
        <v>12</v>
      </c>
      <c r="L9534">
        <f t="shared" si="895"/>
        <v>27</v>
      </c>
      <c r="M9534">
        <f t="shared" si="896"/>
        <v>2022</v>
      </c>
      <c r="N9534">
        <f t="shared" si="897"/>
        <v>0</v>
      </c>
      <c r="O9534">
        <f t="shared" si="898"/>
        <v>0</v>
      </c>
      <c r="P9534">
        <f t="shared" si="899"/>
        <v>0</v>
      </c>
    </row>
    <row r="9535" spans="1:16" x14ac:dyDescent="0.3">
      <c r="A9535" s="56">
        <v>13085500</v>
      </c>
      <c r="B9535" s="57" t="s">
        <v>10</v>
      </c>
      <c r="C9535" s="58">
        <v>44923</v>
      </c>
      <c r="D9535" s="56">
        <v>0</v>
      </c>
      <c r="E9535" s="56">
        <v>0</v>
      </c>
      <c r="F9535" s="56">
        <v>0</v>
      </c>
      <c r="G9535" s="56">
        <v>0</v>
      </c>
      <c r="H9535" s="56">
        <v>0</v>
      </c>
      <c r="I9535" s="58">
        <v>44923</v>
      </c>
      <c r="J9535" s="56">
        <v>2023</v>
      </c>
      <c r="K9535">
        <f t="shared" si="894"/>
        <v>12</v>
      </c>
      <c r="L9535">
        <f t="shared" si="895"/>
        <v>28</v>
      </c>
      <c r="M9535">
        <f t="shared" si="896"/>
        <v>2022</v>
      </c>
      <c r="N9535">
        <f t="shared" si="897"/>
        <v>0</v>
      </c>
      <c r="O9535">
        <f t="shared" si="898"/>
        <v>0</v>
      </c>
      <c r="P9535">
        <f t="shared" si="899"/>
        <v>0</v>
      </c>
    </row>
    <row r="9536" spans="1:16" x14ac:dyDescent="0.3">
      <c r="A9536" s="56">
        <v>13085500</v>
      </c>
      <c r="B9536" s="57" t="s">
        <v>10</v>
      </c>
      <c r="C9536" s="58">
        <v>44924</v>
      </c>
      <c r="D9536" s="56">
        <v>0</v>
      </c>
      <c r="E9536" s="56">
        <v>0</v>
      </c>
      <c r="F9536" s="56">
        <v>0</v>
      </c>
      <c r="G9536" s="56">
        <v>0</v>
      </c>
      <c r="H9536" s="56">
        <v>0</v>
      </c>
      <c r="I9536" s="58">
        <v>44924</v>
      </c>
      <c r="J9536" s="56">
        <v>2023</v>
      </c>
      <c r="K9536">
        <f t="shared" si="894"/>
        <v>12</v>
      </c>
      <c r="L9536">
        <f t="shared" si="895"/>
        <v>29</v>
      </c>
      <c r="M9536">
        <f t="shared" si="896"/>
        <v>2022</v>
      </c>
      <c r="N9536">
        <f t="shared" si="897"/>
        <v>0</v>
      </c>
      <c r="O9536">
        <f t="shared" si="898"/>
        <v>0</v>
      </c>
      <c r="P9536">
        <f t="shared" si="899"/>
        <v>0</v>
      </c>
    </row>
    <row r="9537" spans="1:16" x14ac:dyDescent="0.3">
      <c r="A9537" s="56">
        <v>13085500</v>
      </c>
      <c r="B9537" s="57" t="s">
        <v>10</v>
      </c>
      <c r="C9537" s="58">
        <v>44925</v>
      </c>
      <c r="D9537" s="56">
        <v>0</v>
      </c>
      <c r="E9537" s="56">
        <v>0</v>
      </c>
      <c r="F9537" s="56">
        <v>0</v>
      </c>
      <c r="G9537" s="56">
        <v>0</v>
      </c>
      <c r="H9537" s="56">
        <v>0</v>
      </c>
      <c r="I9537" s="58">
        <v>44925</v>
      </c>
      <c r="J9537" s="56">
        <v>2023</v>
      </c>
      <c r="K9537">
        <f t="shared" si="894"/>
        <v>12</v>
      </c>
      <c r="L9537">
        <f t="shared" si="895"/>
        <v>30</v>
      </c>
      <c r="M9537">
        <f t="shared" si="896"/>
        <v>2022</v>
      </c>
      <c r="N9537">
        <f t="shared" si="897"/>
        <v>0</v>
      </c>
      <c r="O9537">
        <f t="shared" si="898"/>
        <v>0</v>
      </c>
      <c r="P9537">
        <f t="shared" si="899"/>
        <v>0</v>
      </c>
    </row>
    <row r="9538" spans="1:16" x14ac:dyDescent="0.3">
      <c r="A9538" s="56">
        <v>13085500</v>
      </c>
      <c r="B9538" s="57" t="s">
        <v>10</v>
      </c>
      <c r="C9538" s="58">
        <v>44926</v>
      </c>
      <c r="D9538" s="56">
        <v>0</v>
      </c>
      <c r="E9538" s="56">
        <v>0</v>
      </c>
      <c r="F9538" s="56">
        <v>0</v>
      </c>
      <c r="G9538" s="56">
        <v>0</v>
      </c>
      <c r="H9538" s="56">
        <v>0</v>
      </c>
      <c r="I9538" s="58">
        <v>44926</v>
      </c>
      <c r="J9538" s="56">
        <v>2023</v>
      </c>
      <c r="K9538">
        <f t="shared" si="894"/>
        <v>12</v>
      </c>
      <c r="L9538">
        <f t="shared" si="895"/>
        <v>31</v>
      </c>
      <c r="M9538">
        <f t="shared" si="896"/>
        <v>2022</v>
      </c>
      <c r="N9538">
        <f t="shared" si="897"/>
        <v>0</v>
      </c>
      <c r="O9538">
        <f t="shared" si="898"/>
        <v>0</v>
      </c>
      <c r="P9538">
        <f t="shared" si="899"/>
        <v>0</v>
      </c>
    </row>
    <row r="9539" spans="1:16" x14ac:dyDescent="0.3">
      <c r="A9539" s="56">
        <v>13085500</v>
      </c>
      <c r="B9539" s="57" t="s">
        <v>10</v>
      </c>
      <c r="C9539" s="58">
        <v>44927</v>
      </c>
      <c r="D9539" s="56">
        <v>0</v>
      </c>
      <c r="E9539" s="56">
        <v>0</v>
      </c>
      <c r="F9539" s="56">
        <v>0</v>
      </c>
      <c r="G9539" s="56">
        <v>0</v>
      </c>
      <c r="H9539" s="56">
        <v>0</v>
      </c>
      <c r="I9539" s="58">
        <v>44927</v>
      </c>
      <c r="J9539" s="56">
        <v>2023</v>
      </c>
      <c r="K9539">
        <f t="shared" si="894"/>
        <v>1</v>
      </c>
      <c r="L9539">
        <f t="shared" si="895"/>
        <v>1</v>
      </c>
      <c r="M9539">
        <f t="shared" si="896"/>
        <v>2023</v>
      </c>
      <c r="N9539">
        <f t="shared" si="897"/>
        <v>0</v>
      </c>
      <c r="O9539">
        <f t="shared" si="898"/>
        <v>0</v>
      </c>
      <c r="P9539">
        <f t="shared" si="899"/>
        <v>0</v>
      </c>
    </row>
    <row r="9540" spans="1:16" x14ac:dyDescent="0.3">
      <c r="A9540" s="56">
        <v>13085500</v>
      </c>
      <c r="B9540" s="57" t="s">
        <v>10</v>
      </c>
      <c r="C9540" s="58">
        <v>44928</v>
      </c>
      <c r="D9540" s="56">
        <v>0</v>
      </c>
      <c r="E9540" s="56">
        <v>0</v>
      </c>
      <c r="F9540" s="56">
        <v>0</v>
      </c>
      <c r="G9540" s="56">
        <v>0</v>
      </c>
      <c r="H9540" s="56">
        <v>0</v>
      </c>
      <c r="I9540" s="58">
        <v>44928</v>
      </c>
      <c r="J9540" s="56">
        <v>2023</v>
      </c>
      <c r="K9540">
        <f t="shared" si="894"/>
        <v>1</v>
      </c>
      <c r="L9540">
        <f t="shared" si="895"/>
        <v>2</v>
      </c>
      <c r="M9540">
        <f t="shared" si="896"/>
        <v>2023</v>
      </c>
      <c r="N9540">
        <f t="shared" si="897"/>
        <v>0</v>
      </c>
      <c r="O9540">
        <f t="shared" si="898"/>
        <v>0</v>
      </c>
      <c r="P9540">
        <f t="shared" si="899"/>
        <v>0</v>
      </c>
    </row>
    <row r="9541" spans="1:16" x14ac:dyDescent="0.3">
      <c r="A9541" s="56">
        <v>13085500</v>
      </c>
      <c r="B9541" s="57" t="s">
        <v>10</v>
      </c>
      <c r="C9541" s="58">
        <v>44929</v>
      </c>
      <c r="D9541" s="56">
        <v>0</v>
      </c>
      <c r="E9541" s="56">
        <v>0</v>
      </c>
      <c r="F9541" s="56">
        <v>0</v>
      </c>
      <c r="G9541" s="56">
        <v>0</v>
      </c>
      <c r="H9541" s="56">
        <v>0</v>
      </c>
      <c r="I9541" s="58">
        <v>44929</v>
      </c>
      <c r="J9541" s="56">
        <v>2023</v>
      </c>
      <c r="K9541">
        <f t="shared" si="894"/>
        <v>1</v>
      </c>
      <c r="L9541">
        <f t="shared" si="895"/>
        <v>3</v>
      </c>
      <c r="M9541">
        <f t="shared" si="896"/>
        <v>2023</v>
      </c>
      <c r="N9541">
        <f t="shared" si="897"/>
        <v>0</v>
      </c>
      <c r="O9541">
        <f t="shared" si="898"/>
        <v>0</v>
      </c>
      <c r="P9541">
        <f t="shared" si="899"/>
        <v>0</v>
      </c>
    </row>
    <row r="9542" spans="1:16" x14ac:dyDescent="0.3">
      <c r="A9542" s="56">
        <v>13085500</v>
      </c>
      <c r="B9542" s="57" t="s">
        <v>10</v>
      </c>
      <c r="C9542" s="58">
        <v>44930</v>
      </c>
      <c r="D9542" s="56">
        <v>0</v>
      </c>
      <c r="E9542" s="56">
        <v>0</v>
      </c>
      <c r="F9542" s="56">
        <v>0</v>
      </c>
      <c r="G9542" s="56">
        <v>0</v>
      </c>
      <c r="H9542" s="56">
        <v>0</v>
      </c>
      <c r="I9542" s="58">
        <v>44930</v>
      </c>
      <c r="J9542" s="56">
        <v>2023</v>
      </c>
      <c r="K9542">
        <f t="shared" ref="K9542:K9605" si="900">MONTH(I9542)</f>
        <v>1</v>
      </c>
      <c r="L9542">
        <f t="shared" ref="L9542:L9605" si="901">DAY(I9542)</f>
        <v>4</v>
      </c>
      <c r="M9542">
        <f t="shared" ref="M9542:M9605" si="902">YEAR(I9542)</f>
        <v>2023</v>
      </c>
      <c r="N9542">
        <f t="shared" ref="N9542:N9605" si="903">D9542*1.9835</f>
        <v>0</v>
      </c>
      <c r="O9542">
        <f t="shared" ref="O9542:O9605" si="904">F9542*1.9835</f>
        <v>0</v>
      </c>
      <c r="P9542">
        <f t="shared" ref="P9542:P9605" si="905">(D9542-F9542)*1.9835</f>
        <v>0</v>
      </c>
    </row>
    <row r="9543" spans="1:16" x14ac:dyDescent="0.3">
      <c r="A9543" s="56">
        <v>13085500</v>
      </c>
      <c r="B9543" s="57" t="s">
        <v>10</v>
      </c>
      <c r="C9543" s="58">
        <v>44931</v>
      </c>
      <c r="D9543" s="56">
        <v>0</v>
      </c>
      <c r="E9543" s="56">
        <v>0</v>
      </c>
      <c r="F9543" s="56">
        <v>0</v>
      </c>
      <c r="G9543" s="56">
        <v>0</v>
      </c>
      <c r="H9543" s="56">
        <v>0</v>
      </c>
      <c r="I9543" s="58">
        <v>44931</v>
      </c>
      <c r="J9543" s="56">
        <v>2023</v>
      </c>
      <c r="K9543">
        <f t="shared" si="900"/>
        <v>1</v>
      </c>
      <c r="L9543">
        <f t="shared" si="901"/>
        <v>5</v>
      </c>
      <c r="M9543">
        <f t="shared" si="902"/>
        <v>2023</v>
      </c>
      <c r="N9543">
        <f t="shared" si="903"/>
        <v>0</v>
      </c>
      <c r="O9543">
        <f t="shared" si="904"/>
        <v>0</v>
      </c>
      <c r="P9543">
        <f t="shared" si="905"/>
        <v>0</v>
      </c>
    </row>
    <row r="9544" spans="1:16" x14ac:dyDescent="0.3">
      <c r="A9544" s="56">
        <v>13085500</v>
      </c>
      <c r="B9544" s="57" t="s">
        <v>10</v>
      </c>
      <c r="C9544" s="58">
        <v>44932</v>
      </c>
      <c r="D9544" s="56">
        <v>0</v>
      </c>
      <c r="E9544" s="56">
        <v>0</v>
      </c>
      <c r="F9544" s="56">
        <v>0</v>
      </c>
      <c r="G9544" s="56">
        <v>0</v>
      </c>
      <c r="H9544" s="56">
        <v>0</v>
      </c>
      <c r="I9544" s="58">
        <v>44932</v>
      </c>
      <c r="J9544" s="56">
        <v>2023</v>
      </c>
      <c r="K9544">
        <f t="shared" si="900"/>
        <v>1</v>
      </c>
      <c r="L9544">
        <f t="shared" si="901"/>
        <v>6</v>
      </c>
      <c r="M9544">
        <f t="shared" si="902"/>
        <v>2023</v>
      </c>
      <c r="N9544">
        <f t="shared" si="903"/>
        <v>0</v>
      </c>
      <c r="O9544">
        <f t="shared" si="904"/>
        <v>0</v>
      </c>
      <c r="P9544">
        <f t="shared" si="905"/>
        <v>0</v>
      </c>
    </row>
    <row r="9545" spans="1:16" x14ac:dyDescent="0.3">
      <c r="A9545" s="56">
        <v>13085500</v>
      </c>
      <c r="B9545" s="57" t="s">
        <v>10</v>
      </c>
      <c r="C9545" s="58">
        <v>44933</v>
      </c>
      <c r="D9545" s="56">
        <v>0</v>
      </c>
      <c r="E9545" s="56">
        <v>0</v>
      </c>
      <c r="F9545" s="56">
        <v>0</v>
      </c>
      <c r="G9545" s="56">
        <v>0</v>
      </c>
      <c r="H9545" s="56">
        <v>0</v>
      </c>
      <c r="I9545" s="58">
        <v>44933</v>
      </c>
      <c r="J9545" s="56">
        <v>2023</v>
      </c>
      <c r="K9545">
        <f t="shared" si="900"/>
        <v>1</v>
      </c>
      <c r="L9545">
        <f t="shared" si="901"/>
        <v>7</v>
      </c>
      <c r="M9545">
        <f t="shared" si="902"/>
        <v>2023</v>
      </c>
      <c r="N9545">
        <f t="shared" si="903"/>
        <v>0</v>
      </c>
      <c r="O9545">
        <f t="shared" si="904"/>
        <v>0</v>
      </c>
      <c r="P9545">
        <f t="shared" si="905"/>
        <v>0</v>
      </c>
    </row>
    <row r="9546" spans="1:16" x14ac:dyDescent="0.3">
      <c r="A9546" s="56">
        <v>13085500</v>
      </c>
      <c r="B9546" s="57" t="s">
        <v>10</v>
      </c>
      <c r="C9546" s="58">
        <v>44934</v>
      </c>
      <c r="D9546" s="56">
        <v>0</v>
      </c>
      <c r="E9546" s="56">
        <v>0</v>
      </c>
      <c r="F9546" s="56">
        <v>0</v>
      </c>
      <c r="G9546" s="56">
        <v>0</v>
      </c>
      <c r="H9546" s="56">
        <v>0</v>
      </c>
      <c r="I9546" s="58">
        <v>44934</v>
      </c>
      <c r="J9546" s="56">
        <v>2023</v>
      </c>
      <c r="K9546">
        <f t="shared" si="900"/>
        <v>1</v>
      </c>
      <c r="L9546">
        <f t="shared" si="901"/>
        <v>8</v>
      </c>
      <c r="M9546">
        <f t="shared" si="902"/>
        <v>2023</v>
      </c>
      <c r="N9546">
        <f t="shared" si="903"/>
        <v>0</v>
      </c>
      <c r="O9546">
        <f t="shared" si="904"/>
        <v>0</v>
      </c>
      <c r="P9546">
        <f t="shared" si="905"/>
        <v>0</v>
      </c>
    </row>
    <row r="9547" spans="1:16" x14ac:dyDescent="0.3">
      <c r="A9547" s="56">
        <v>13085500</v>
      </c>
      <c r="B9547" s="57" t="s">
        <v>10</v>
      </c>
      <c r="C9547" s="58">
        <v>44935</v>
      </c>
      <c r="D9547" s="56">
        <v>0</v>
      </c>
      <c r="E9547" s="56">
        <v>0</v>
      </c>
      <c r="F9547" s="56">
        <v>0</v>
      </c>
      <c r="G9547" s="56">
        <v>0</v>
      </c>
      <c r="H9547" s="56">
        <v>0</v>
      </c>
      <c r="I9547" s="58">
        <v>44935</v>
      </c>
      <c r="J9547" s="56">
        <v>2023</v>
      </c>
      <c r="K9547">
        <f t="shared" si="900"/>
        <v>1</v>
      </c>
      <c r="L9547">
        <f t="shared" si="901"/>
        <v>9</v>
      </c>
      <c r="M9547">
        <f t="shared" si="902"/>
        <v>2023</v>
      </c>
      <c r="N9547">
        <f t="shared" si="903"/>
        <v>0</v>
      </c>
      <c r="O9547">
        <f t="shared" si="904"/>
        <v>0</v>
      </c>
      <c r="P9547">
        <f t="shared" si="905"/>
        <v>0</v>
      </c>
    </row>
    <row r="9548" spans="1:16" x14ac:dyDescent="0.3">
      <c r="A9548" s="56">
        <v>13085500</v>
      </c>
      <c r="B9548" s="57" t="s">
        <v>10</v>
      </c>
      <c r="C9548" s="58">
        <v>44936</v>
      </c>
      <c r="D9548" s="56">
        <v>0</v>
      </c>
      <c r="E9548" s="56">
        <v>0</v>
      </c>
      <c r="F9548" s="56">
        <v>0</v>
      </c>
      <c r="G9548" s="56">
        <v>0</v>
      </c>
      <c r="H9548" s="56">
        <v>0</v>
      </c>
      <c r="I9548" s="58">
        <v>44936</v>
      </c>
      <c r="J9548" s="56">
        <v>2023</v>
      </c>
      <c r="K9548">
        <f t="shared" si="900"/>
        <v>1</v>
      </c>
      <c r="L9548">
        <f t="shared" si="901"/>
        <v>10</v>
      </c>
      <c r="M9548">
        <f t="shared" si="902"/>
        <v>2023</v>
      </c>
      <c r="N9548">
        <f t="shared" si="903"/>
        <v>0</v>
      </c>
      <c r="O9548">
        <f t="shared" si="904"/>
        <v>0</v>
      </c>
      <c r="P9548">
        <f t="shared" si="905"/>
        <v>0</v>
      </c>
    </row>
    <row r="9549" spans="1:16" x14ac:dyDescent="0.3">
      <c r="A9549" s="56">
        <v>13085500</v>
      </c>
      <c r="B9549" s="57" t="s">
        <v>10</v>
      </c>
      <c r="C9549" s="58">
        <v>44937</v>
      </c>
      <c r="D9549" s="56">
        <v>0</v>
      </c>
      <c r="E9549" s="56">
        <v>0</v>
      </c>
      <c r="F9549" s="56">
        <v>0</v>
      </c>
      <c r="G9549" s="56">
        <v>0</v>
      </c>
      <c r="H9549" s="56">
        <v>0</v>
      </c>
      <c r="I9549" s="58">
        <v>44937</v>
      </c>
      <c r="J9549" s="56">
        <v>2023</v>
      </c>
      <c r="K9549">
        <f t="shared" si="900"/>
        <v>1</v>
      </c>
      <c r="L9549">
        <f t="shared" si="901"/>
        <v>11</v>
      </c>
      <c r="M9549">
        <f t="shared" si="902"/>
        <v>2023</v>
      </c>
      <c r="N9549">
        <f t="shared" si="903"/>
        <v>0</v>
      </c>
      <c r="O9549">
        <f t="shared" si="904"/>
        <v>0</v>
      </c>
      <c r="P9549">
        <f t="shared" si="905"/>
        <v>0</v>
      </c>
    </row>
    <row r="9550" spans="1:16" x14ac:dyDescent="0.3">
      <c r="A9550" s="56">
        <v>13085500</v>
      </c>
      <c r="B9550" s="57" t="s">
        <v>10</v>
      </c>
      <c r="C9550" s="58">
        <v>44938</v>
      </c>
      <c r="D9550" s="56">
        <v>0</v>
      </c>
      <c r="E9550" s="56">
        <v>0</v>
      </c>
      <c r="F9550" s="56">
        <v>0</v>
      </c>
      <c r="G9550" s="56">
        <v>0</v>
      </c>
      <c r="H9550" s="56">
        <v>0</v>
      </c>
      <c r="I9550" s="58">
        <v>44938</v>
      </c>
      <c r="J9550" s="56">
        <v>2023</v>
      </c>
      <c r="K9550">
        <f t="shared" si="900"/>
        <v>1</v>
      </c>
      <c r="L9550">
        <f t="shared" si="901"/>
        <v>12</v>
      </c>
      <c r="M9550">
        <f t="shared" si="902"/>
        <v>2023</v>
      </c>
      <c r="N9550">
        <f t="shared" si="903"/>
        <v>0</v>
      </c>
      <c r="O9550">
        <f t="shared" si="904"/>
        <v>0</v>
      </c>
      <c r="P9550">
        <f t="shared" si="905"/>
        <v>0</v>
      </c>
    </row>
    <row r="9551" spans="1:16" x14ac:dyDescent="0.3">
      <c r="A9551" s="56">
        <v>13085500</v>
      </c>
      <c r="B9551" s="57" t="s">
        <v>10</v>
      </c>
      <c r="C9551" s="58">
        <v>44939</v>
      </c>
      <c r="D9551" s="56">
        <v>0</v>
      </c>
      <c r="E9551" s="56">
        <v>0</v>
      </c>
      <c r="F9551" s="56">
        <v>0</v>
      </c>
      <c r="G9551" s="56">
        <v>0</v>
      </c>
      <c r="H9551" s="56">
        <v>0</v>
      </c>
      <c r="I9551" s="58">
        <v>44939</v>
      </c>
      <c r="J9551" s="56">
        <v>2023</v>
      </c>
      <c r="K9551">
        <f t="shared" si="900"/>
        <v>1</v>
      </c>
      <c r="L9551">
        <f t="shared" si="901"/>
        <v>13</v>
      </c>
      <c r="M9551">
        <f t="shared" si="902"/>
        <v>2023</v>
      </c>
      <c r="N9551">
        <f t="shared" si="903"/>
        <v>0</v>
      </c>
      <c r="O9551">
        <f t="shared" si="904"/>
        <v>0</v>
      </c>
      <c r="P9551">
        <f t="shared" si="905"/>
        <v>0</v>
      </c>
    </row>
    <row r="9552" spans="1:16" x14ac:dyDescent="0.3">
      <c r="A9552" s="56">
        <v>13085500</v>
      </c>
      <c r="B9552" s="57" t="s">
        <v>10</v>
      </c>
      <c r="C9552" s="58">
        <v>44940</v>
      </c>
      <c r="D9552" s="56">
        <v>0</v>
      </c>
      <c r="E9552" s="56">
        <v>0</v>
      </c>
      <c r="F9552" s="56">
        <v>0</v>
      </c>
      <c r="G9552" s="56">
        <v>0</v>
      </c>
      <c r="H9552" s="56">
        <v>0</v>
      </c>
      <c r="I9552" s="58">
        <v>44940</v>
      </c>
      <c r="J9552" s="56">
        <v>2023</v>
      </c>
      <c r="K9552">
        <f t="shared" si="900"/>
        <v>1</v>
      </c>
      <c r="L9552">
        <f t="shared" si="901"/>
        <v>14</v>
      </c>
      <c r="M9552">
        <f t="shared" si="902"/>
        <v>2023</v>
      </c>
      <c r="N9552">
        <f t="shared" si="903"/>
        <v>0</v>
      </c>
      <c r="O9552">
        <f t="shared" si="904"/>
        <v>0</v>
      </c>
      <c r="P9552">
        <f t="shared" si="905"/>
        <v>0</v>
      </c>
    </row>
    <row r="9553" spans="1:16" x14ac:dyDescent="0.3">
      <c r="A9553" s="56">
        <v>13085500</v>
      </c>
      <c r="B9553" s="57" t="s">
        <v>10</v>
      </c>
      <c r="C9553" s="58">
        <v>44941</v>
      </c>
      <c r="D9553" s="56">
        <v>0</v>
      </c>
      <c r="E9553" s="56">
        <v>0</v>
      </c>
      <c r="F9553" s="56">
        <v>0</v>
      </c>
      <c r="G9553" s="56">
        <v>0</v>
      </c>
      <c r="H9553" s="56">
        <v>0</v>
      </c>
      <c r="I9553" s="58">
        <v>44941</v>
      </c>
      <c r="J9553" s="56">
        <v>2023</v>
      </c>
      <c r="K9553">
        <f t="shared" si="900"/>
        <v>1</v>
      </c>
      <c r="L9553">
        <f t="shared" si="901"/>
        <v>15</v>
      </c>
      <c r="M9553">
        <f t="shared" si="902"/>
        <v>2023</v>
      </c>
      <c r="N9553">
        <f t="shared" si="903"/>
        <v>0</v>
      </c>
      <c r="O9553">
        <f t="shared" si="904"/>
        <v>0</v>
      </c>
      <c r="P9553">
        <f t="shared" si="905"/>
        <v>0</v>
      </c>
    </row>
    <row r="9554" spans="1:16" x14ac:dyDescent="0.3">
      <c r="A9554" s="56">
        <v>13085500</v>
      </c>
      <c r="B9554" s="57" t="s">
        <v>10</v>
      </c>
      <c r="C9554" s="58">
        <v>44942</v>
      </c>
      <c r="D9554" s="56">
        <v>0</v>
      </c>
      <c r="E9554" s="56">
        <v>0</v>
      </c>
      <c r="F9554" s="56">
        <v>0</v>
      </c>
      <c r="G9554" s="56">
        <v>0</v>
      </c>
      <c r="H9554" s="56">
        <v>0</v>
      </c>
      <c r="I9554" s="58">
        <v>44942</v>
      </c>
      <c r="J9554" s="56">
        <v>2023</v>
      </c>
      <c r="K9554">
        <f t="shared" si="900"/>
        <v>1</v>
      </c>
      <c r="L9554">
        <f t="shared" si="901"/>
        <v>16</v>
      </c>
      <c r="M9554">
        <f t="shared" si="902"/>
        <v>2023</v>
      </c>
      <c r="N9554">
        <f t="shared" si="903"/>
        <v>0</v>
      </c>
      <c r="O9554">
        <f t="shared" si="904"/>
        <v>0</v>
      </c>
      <c r="P9554">
        <f t="shared" si="905"/>
        <v>0</v>
      </c>
    </row>
    <row r="9555" spans="1:16" x14ac:dyDescent="0.3">
      <c r="A9555" s="56">
        <v>13085500</v>
      </c>
      <c r="B9555" s="57" t="s">
        <v>10</v>
      </c>
      <c r="C9555" s="58">
        <v>44943</v>
      </c>
      <c r="D9555" s="56">
        <v>0</v>
      </c>
      <c r="E9555" s="56">
        <v>0</v>
      </c>
      <c r="F9555" s="56">
        <v>0</v>
      </c>
      <c r="G9555" s="56">
        <v>0</v>
      </c>
      <c r="H9555" s="56">
        <v>0</v>
      </c>
      <c r="I9555" s="58">
        <v>44943</v>
      </c>
      <c r="J9555" s="56">
        <v>2023</v>
      </c>
      <c r="K9555">
        <f t="shared" si="900"/>
        <v>1</v>
      </c>
      <c r="L9555">
        <f t="shared" si="901"/>
        <v>17</v>
      </c>
      <c r="M9555">
        <f t="shared" si="902"/>
        <v>2023</v>
      </c>
      <c r="N9555">
        <f t="shared" si="903"/>
        <v>0</v>
      </c>
      <c r="O9555">
        <f t="shared" si="904"/>
        <v>0</v>
      </c>
      <c r="P9555">
        <f t="shared" si="905"/>
        <v>0</v>
      </c>
    </row>
    <row r="9556" spans="1:16" x14ac:dyDescent="0.3">
      <c r="A9556" s="56">
        <v>13085500</v>
      </c>
      <c r="B9556" s="57" t="s">
        <v>10</v>
      </c>
      <c r="C9556" s="58">
        <v>44944</v>
      </c>
      <c r="D9556" s="56">
        <v>0</v>
      </c>
      <c r="E9556" s="56">
        <v>0</v>
      </c>
      <c r="F9556" s="56">
        <v>0</v>
      </c>
      <c r="G9556" s="56">
        <v>0</v>
      </c>
      <c r="H9556" s="56">
        <v>0</v>
      </c>
      <c r="I9556" s="58">
        <v>44944</v>
      </c>
      <c r="J9556" s="56">
        <v>2023</v>
      </c>
      <c r="K9556">
        <f t="shared" si="900"/>
        <v>1</v>
      </c>
      <c r="L9556">
        <f t="shared" si="901"/>
        <v>18</v>
      </c>
      <c r="M9556">
        <f t="shared" si="902"/>
        <v>2023</v>
      </c>
      <c r="N9556">
        <f t="shared" si="903"/>
        <v>0</v>
      </c>
      <c r="O9556">
        <f t="shared" si="904"/>
        <v>0</v>
      </c>
      <c r="P9556">
        <f t="shared" si="905"/>
        <v>0</v>
      </c>
    </row>
    <row r="9557" spans="1:16" x14ac:dyDescent="0.3">
      <c r="A9557" s="56">
        <v>13085500</v>
      </c>
      <c r="B9557" s="57" t="s">
        <v>10</v>
      </c>
      <c r="C9557" s="58">
        <v>44945</v>
      </c>
      <c r="D9557" s="56">
        <v>0</v>
      </c>
      <c r="E9557" s="56">
        <v>0</v>
      </c>
      <c r="F9557" s="56">
        <v>0</v>
      </c>
      <c r="G9557" s="56">
        <v>0</v>
      </c>
      <c r="H9557" s="56">
        <v>0</v>
      </c>
      <c r="I9557" s="58">
        <v>44945</v>
      </c>
      <c r="J9557" s="56">
        <v>2023</v>
      </c>
      <c r="K9557">
        <f t="shared" si="900"/>
        <v>1</v>
      </c>
      <c r="L9557">
        <f t="shared" si="901"/>
        <v>19</v>
      </c>
      <c r="M9557">
        <f t="shared" si="902"/>
        <v>2023</v>
      </c>
      <c r="N9557">
        <f t="shared" si="903"/>
        <v>0</v>
      </c>
      <c r="O9557">
        <f t="shared" si="904"/>
        <v>0</v>
      </c>
      <c r="P9557">
        <f t="shared" si="905"/>
        <v>0</v>
      </c>
    </row>
    <row r="9558" spans="1:16" x14ac:dyDescent="0.3">
      <c r="A9558" s="56">
        <v>13085500</v>
      </c>
      <c r="B9558" s="57" t="s">
        <v>10</v>
      </c>
      <c r="C9558" s="58">
        <v>44946</v>
      </c>
      <c r="D9558" s="56">
        <v>0</v>
      </c>
      <c r="E9558" s="56">
        <v>0</v>
      </c>
      <c r="F9558" s="56">
        <v>0</v>
      </c>
      <c r="G9558" s="56">
        <v>0</v>
      </c>
      <c r="H9558" s="56">
        <v>0</v>
      </c>
      <c r="I9558" s="58">
        <v>44946</v>
      </c>
      <c r="J9558" s="56">
        <v>2023</v>
      </c>
      <c r="K9558">
        <f t="shared" si="900"/>
        <v>1</v>
      </c>
      <c r="L9558">
        <f t="shared" si="901"/>
        <v>20</v>
      </c>
      <c r="M9558">
        <f t="shared" si="902"/>
        <v>2023</v>
      </c>
      <c r="N9558">
        <f t="shared" si="903"/>
        <v>0</v>
      </c>
      <c r="O9558">
        <f t="shared" si="904"/>
        <v>0</v>
      </c>
      <c r="P9558">
        <f t="shared" si="905"/>
        <v>0</v>
      </c>
    </row>
    <row r="9559" spans="1:16" x14ac:dyDescent="0.3">
      <c r="A9559" s="56">
        <v>13085500</v>
      </c>
      <c r="B9559" s="57" t="s">
        <v>10</v>
      </c>
      <c r="C9559" s="58">
        <v>44947</v>
      </c>
      <c r="D9559" s="56">
        <v>0</v>
      </c>
      <c r="E9559" s="56">
        <v>0</v>
      </c>
      <c r="F9559" s="56">
        <v>0</v>
      </c>
      <c r="G9559" s="56">
        <v>0</v>
      </c>
      <c r="H9559" s="56">
        <v>0</v>
      </c>
      <c r="I9559" s="58">
        <v>44947</v>
      </c>
      <c r="J9559" s="56">
        <v>2023</v>
      </c>
      <c r="K9559">
        <f t="shared" si="900"/>
        <v>1</v>
      </c>
      <c r="L9559">
        <f t="shared" si="901"/>
        <v>21</v>
      </c>
      <c r="M9559">
        <f t="shared" si="902"/>
        <v>2023</v>
      </c>
      <c r="N9559">
        <f t="shared" si="903"/>
        <v>0</v>
      </c>
      <c r="O9559">
        <f t="shared" si="904"/>
        <v>0</v>
      </c>
      <c r="P9559">
        <f t="shared" si="905"/>
        <v>0</v>
      </c>
    </row>
    <row r="9560" spans="1:16" x14ac:dyDescent="0.3">
      <c r="A9560" s="56">
        <v>13085500</v>
      </c>
      <c r="B9560" s="57" t="s">
        <v>10</v>
      </c>
      <c r="C9560" s="58">
        <v>44948</v>
      </c>
      <c r="D9560" s="56">
        <v>0</v>
      </c>
      <c r="E9560" s="56">
        <v>0</v>
      </c>
      <c r="F9560" s="56">
        <v>0</v>
      </c>
      <c r="G9560" s="56">
        <v>0</v>
      </c>
      <c r="H9560" s="56">
        <v>0</v>
      </c>
      <c r="I9560" s="58">
        <v>44948</v>
      </c>
      <c r="J9560" s="56">
        <v>2023</v>
      </c>
      <c r="K9560">
        <f t="shared" si="900"/>
        <v>1</v>
      </c>
      <c r="L9560">
        <f t="shared" si="901"/>
        <v>22</v>
      </c>
      <c r="M9560">
        <f t="shared" si="902"/>
        <v>2023</v>
      </c>
      <c r="N9560">
        <f t="shared" si="903"/>
        <v>0</v>
      </c>
      <c r="O9560">
        <f t="shared" si="904"/>
        <v>0</v>
      </c>
      <c r="P9560">
        <f t="shared" si="905"/>
        <v>0</v>
      </c>
    </row>
    <row r="9561" spans="1:16" x14ac:dyDescent="0.3">
      <c r="A9561" s="56">
        <v>13085500</v>
      </c>
      <c r="B9561" s="57" t="s">
        <v>10</v>
      </c>
      <c r="C9561" s="58">
        <v>44949</v>
      </c>
      <c r="D9561" s="56">
        <v>0</v>
      </c>
      <c r="E9561" s="56">
        <v>0</v>
      </c>
      <c r="F9561" s="56">
        <v>0</v>
      </c>
      <c r="G9561" s="56">
        <v>0</v>
      </c>
      <c r="H9561" s="56">
        <v>0</v>
      </c>
      <c r="I9561" s="58">
        <v>44949</v>
      </c>
      <c r="J9561" s="56">
        <v>2023</v>
      </c>
      <c r="K9561">
        <f t="shared" si="900"/>
        <v>1</v>
      </c>
      <c r="L9561">
        <f t="shared" si="901"/>
        <v>23</v>
      </c>
      <c r="M9561">
        <f t="shared" si="902"/>
        <v>2023</v>
      </c>
      <c r="N9561">
        <f t="shared" si="903"/>
        <v>0</v>
      </c>
      <c r="O9561">
        <f t="shared" si="904"/>
        <v>0</v>
      </c>
      <c r="P9561">
        <f t="shared" si="905"/>
        <v>0</v>
      </c>
    </row>
    <row r="9562" spans="1:16" x14ac:dyDescent="0.3">
      <c r="A9562" s="56">
        <v>13085500</v>
      </c>
      <c r="B9562" s="57" t="s">
        <v>10</v>
      </c>
      <c r="C9562" s="58">
        <v>44950</v>
      </c>
      <c r="D9562" s="56">
        <v>0</v>
      </c>
      <c r="E9562" s="56">
        <v>0</v>
      </c>
      <c r="F9562" s="56">
        <v>0</v>
      </c>
      <c r="G9562" s="56">
        <v>0</v>
      </c>
      <c r="H9562" s="56">
        <v>0</v>
      </c>
      <c r="I9562" s="58">
        <v>44950</v>
      </c>
      <c r="J9562" s="56">
        <v>2023</v>
      </c>
      <c r="K9562">
        <f t="shared" si="900"/>
        <v>1</v>
      </c>
      <c r="L9562">
        <f t="shared" si="901"/>
        <v>24</v>
      </c>
      <c r="M9562">
        <f t="shared" si="902"/>
        <v>2023</v>
      </c>
      <c r="N9562">
        <f t="shared" si="903"/>
        <v>0</v>
      </c>
      <c r="O9562">
        <f t="shared" si="904"/>
        <v>0</v>
      </c>
      <c r="P9562">
        <f t="shared" si="905"/>
        <v>0</v>
      </c>
    </row>
    <row r="9563" spans="1:16" x14ac:dyDescent="0.3">
      <c r="A9563" s="56">
        <v>13085500</v>
      </c>
      <c r="B9563" s="57" t="s">
        <v>10</v>
      </c>
      <c r="C9563" s="58">
        <v>44951</v>
      </c>
      <c r="D9563" s="56">
        <v>0</v>
      </c>
      <c r="E9563" s="56">
        <v>0</v>
      </c>
      <c r="F9563" s="56">
        <v>0</v>
      </c>
      <c r="G9563" s="56">
        <v>0</v>
      </c>
      <c r="H9563" s="56">
        <v>0</v>
      </c>
      <c r="I9563" s="58">
        <v>44951</v>
      </c>
      <c r="J9563" s="56">
        <v>2023</v>
      </c>
      <c r="K9563">
        <f t="shared" si="900"/>
        <v>1</v>
      </c>
      <c r="L9563">
        <f t="shared" si="901"/>
        <v>25</v>
      </c>
      <c r="M9563">
        <f t="shared" si="902"/>
        <v>2023</v>
      </c>
      <c r="N9563">
        <f t="shared" si="903"/>
        <v>0</v>
      </c>
      <c r="O9563">
        <f t="shared" si="904"/>
        <v>0</v>
      </c>
      <c r="P9563">
        <f t="shared" si="905"/>
        <v>0</v>
      </c>
    </row>
    <row r="9564" spans="1:16" x14ac:dyDescent="0.3">
      <c r="A9564" s="56">
        <v>13085500</v>
      </c>
      <c r="B9564" s="57" t="s">
        <v>10</v>
      </c>
      <c r="C9564" s="58">
        <v>44952</v>
      </c>
      <c r="D9564" s="56">
        <v>0</v>
      </c>
      <c r="E9564" s="56">
        <v>0</v>
      </c>
      <c r="F9564" s="56">
        <v>0</v>
      </c>
      <c r="G9564" s="56">
        <v>0</v>
      </c>
      <c r="H9564" s="56">
        <v>0</v>
      </c>
      <c r="I9564" s="58">
        <v>44952</v>
      </c>
      <c r="J9564" s="56">
        <v>2023</v>
      </c>
      <c r="K9564">
        <f t="shared" si="900"/>
        <v>1</v>
      </c>
      <c r="L9564">
        <f t="shared" si="901"/>
        <v>26</v>
      </c>
      <c r="M9564">
        <f t="shared" si="902"/>
        <v>2023</v>
      </c>
      <c r="N9564">
        <f t="shared" si="903"/>
        <v>0</v>
      </c>
      <c r="O9564">
        <f t="shared" si="904"/>
        <v>0</v>
      </c>
      <c r="P9564">
        <f t="shared" si="905"/>
        <v>0</v>
      </c>
    </row>
    <row r="9565" spans="1:16" x14ac:dyDescent="0.3">
      <c r="A9565" s="56">
        <v>13085500</v>
      </c>
      <c r="B9565" s="57" t="s">
        <v>10</v>
      </c>
      <c r="C9565" s="58">
        <v>44953</v>
      </c>
      <c r="D9565" s="56">
        <v>0</v>
      </c>
      <c r="E9565" s="56">
        <v>0</v>
      </c>
      <c r="F9565" s="56">
        <v>0</v>
      </c>
      <c r="G9565" s="56">
        <v>0</v>
      </c>
      <c r="H9565" s="56">
        <v>0</v>
      </c>
      <c r="I9565" s="58">
        <v>44953</v>
      </c>
      <c r="J9565" s="56">
        <v>2023</v>
      </c>
      <c r="K9565">
        <f t="shared" si="900"/>
        <v>1</v>
      </c>
      <c r="L9565">
        <f t="shared" si="901"/>
        <v>27</v>
      </c>
      <c r="M9565">
        <f t="shared" si="902"/>
        <v>2023</v>
      </c>
      <c r="N9565">
        <f t="shared" si="903"/>
        <v>0</v>
      </c>
      <c r="O9565">
        <f t="shared" si="904"/>
        <v>0</v>
      </c>
      <c r="P9565">
        <f t="shared" si="905"/>
        <v>0</v>
      </c>
    </row>
    <row r="9566" spans="1:16" x14ac:dyDescent="0.3">
      <c r="A9566" s="56">
        <v>13085500</v>
      </c>
      <c r="B9566" s="57" t="s">
        <v>10</v>
      </c>
      <c r="C9566" s="58">
        <v>44954</v>
      </c>
      <c r="D9566" s="56">
        <v>0</v>
      </c>
      <c r="E9566" s="56">
        <v>0</v>
      </c>
      <c r="F9566" s="56">
        <v>0</v>
      </c>
      <c r="G9566" s="56">
        <v>0</v>
      </c>
      <c r="H9566" s="56">
        <v>0</v>
      </c>
      <c r="I9566" s="58">
        <v>44954</v>
      </c>
      <c r="J9566" s="56">
        <v>2023</v>
      </c>
      <c r="K9566">
        <f t="shared" si="900"/>
        <v>1</v>
      </c>
      <c r="L9566">
        <f t="shared" si="901"/>
        <v>28</v>
      </c>
      <c r="M9566">
        <f t="shared" si="902"/>
        <v>2023</v>
      </c>
      <c r="N9566">
        <f t="shared" si="903"/>
        <v>0</v>
      </c>
      <c r="O9566">
        <f t="shared" si="904"/>
        <v>0</v>
      </c>
      <c r="P9566">
        <f t="shared" si="905"/>
        <v>0</v>
      </c>
    </row>
    <row r="9567" spans="1:16" x14ac:dyDescent="0.3">
      <c r="A9567" s="56">
        <v>13085500</v>
      </c>
      <c r="B9567" s="57" t="s">
        <v>10</v>
      </c>
      <c r="C9567" s="58">
        <v>44955</v>
      </c>
      <c r="D9567" s="56">
        <v>0</v>
      </c>
      <c r="E9567" s="56">
        <v>0</v>
      </c>
      <c r="F9567" s="56">
        <v>0</v>
      </c>
      <c r="G9567" s="56">
        <v>0</v>
      </c>
      <c r="H9567" s="56">
        <v>0</v>
      </c>
      <c r="I9567" s="58">
        <v>44955</v>
      </c>
      <c r="J9567" s="56">
        <v>2023</v>
      </c>
      <c r="K9567">
        <f t="shared" si="900"/>
        <v>1</v>
      </c>
      <c r="L9567">
        <f t="shared" si="901"/>
        <v>29</v>
      </c>
      <c r="M9567">
        <f t="shared" si="902"/>
        <v>2023</v>
      </c>
      <c r="N9567">
        <f t="shared" si="903"/>
        <v>0</v>
      </c>
      <c r="O9567">
        <f t="shared" si="904"/>
        <v>0</v>
      </c>
      <c r="P9567">
        <f t="shared" si="905"/>
        <v>0</v>
      </c>
    </row>
    <row r="9568" spans="1:16" x14ac:dyDescent="0.3">
      <c r="A9568" s="56">
        <v>13085500</v>
      </c>
      <c r="B9568" s="57" t="s">
        <v>10</v>
      </c>
      <c r="C9568" s="58">
        <v>44956</v>
      </c>
      <c r="D9568" s="56">
        <v>0</v>
      </c>
      <c r="E9568" s="56">
        <v>0</v>
      </c>
      <c r="F9568" s="56">
        <v>0</v>
      </c>
      <c r="G9568" s="56">
        <v>0</v>
      </c>
      <c r="H9568" s="56">
        <v>0</v>
      </c>
      <c r="I9568" s="58">
        <v>44956</v>
      </c>
      <c r="J9568" s="56">
        <v>2023</v>
      </c>
      <c r="K9568">
        <f t="shared" si="900"/>
        <v>1</v>
      </c>
      <c r="L9568">
        <f t="shared" si="901"/>
        <v>30</v>
      </c>
      <c r="M9568">
        <f t="shared" si="902"/>
        <v>2023</v>
      </c>
      <c r="N9568">
        <f t="shared" si="903"/>
        <v>0</v>
      </c>
      <c r="O9568">
        <f t="shared" si="904"/>
        <v>0</v>
      </c>
      <c r="P9568">
        <f t="shared" si="905"/>
        <v>0</v>
      </c>
    </row>
    <row r="9569" spans="1:16" x14ac:dyDescent="0.3">
      <c r="A9569" s="56">
        <v>13085500</v>
      </c>
      <c r="B9569" s="57" t="s">
        <v>10</v>
      </c>
      <c r="C9569" s="58">
        <v>44957</v>
      </c>
      <c r="D9569" s="56">
        <v>0</v>
      </c>
      <c r="E9569" s="56">
        <v>0</v>
      </c>
      <c r="F9569" s="56">
        <v>0</v>
      </c>
      <c r="G9569" s="56">
        <v>0</v>
      </c>
      <c r="H9569" s="56">
        <v>0</v>
      </c>
      <c r="I9569" s="58">
        <v>44957</v>
      </c>
      <c r="J9569" s="56">
        <v>2023</v>
      </c>
      <c r="K9569">
        <f t="shared" si="900"/>
        <v>1</v>
      </c>
      <c r="L9569">
        <f t="shared" si="901"/>
        <v>31</v>
      </c>
      <c r="M9569">
        <f t="shared" si="902"/>
        <v>2023</v>
      </c>
      <c r="N9569">
        <f t="shared" si="903"/>
        <v>0</v>
      </c>
      <c r="O9569">
        <f t="shared" si="904"/>
        <v>0</v>
      </c>
      <c r="P9569">
        <f t="shared" si="905"/>
        <v>0</v>
      </c>
    </row>
    <row r="9570" spans="1:16" x14ac:dyDescent="0.3">
      <c r="A9570" s="56">
        <v>13085500</v>
      </c>
      <c r="B9570" s="57" t="s">
        <v>10</v>
      </c>
      <c r="C9570" s="58">
        <v>44958</v>
      </c>
      <c r="D9570" s="56">
        <v>0</v>
      </c>
      <c r="E9570" s="56">
        <v>0</v>
      </c>
      <c r="F9570" s="56">
        <v>0</v>
      </c>
      <c r="G9570" s="56">
        <v>0</v>
      </c>
      <c r="H9570" s="56">
        <v>0</v>
      </c>
      <c r="I9570" s="58">
        <v>44958</v>
      </c>
      <c r="J9570" s="56">
        <v>2023</v>
      </c>
      <c r="K9570">
        <f t="shared" si="900"/>
        <v>2</v>
      </c>
      <c r="L9570">
        <f t="shared" si="901"/>
        <v>1</v>
      </c>
      <c r="M9570">
        <f t="shared" si="902"/>
        <v>2023</v>
      </c>
      <c r="N9570">
        <f t="shared" si="903"/>
        <v>0</v>
      </c>
      <c r="O9570">
        <f t="shared" si="904"/>
        <v>0</v>
      </c>
      <c r="P9570">
        <f t="shared" si="905"/>
        <v>0</v>
      </c>
    </row>
    <row r="9571" spans="1:16" x14ac:dyDescent="0.3">
      <c r="A9571" s="56">
        <v>13085500</v>
      </c>
      <c r="B9571" s="57" t="s">
        <v>10</v>
      </c>
      <c r="C9571" s="58">
        <v>44959</v>
      </c>
      <c r="D9571" s="56">
        <v>0</v>
      </c>
      <c r="E9571" s="56">
        <v>0</v>
      </c>
      <c r="F9571" s="56">
        <v>0</v>
      </c>
      <c r="G9571" s="56">
        <v>0</v>
      </c>
      <c r="H9571" s="56">
        <v>0</v>
      </c>
      <c r="I9571" s="58">
        <v>44959</v>
      </c>
      <c r="J9571" s="56">
        <v>2023</v>
      </c>
      <c r="K9571">
        <f t="shared" si="900"/>
        <v>2</v>
      </c>
      <c r="L9571">
        <f t="shared" si="901"/>
        <v>2</v>
      </c>
      <c r="M9571">
        <f t="shared" si="902"/>
        <v>2023</v>
      </c>
      <c r="N9571">
        <f t="shared" si="903"/>
        <v>0</v>
      </c>
      <c r="O9571">
        <f t="shared" si="904"/>
        <v>0</v>
      </c>
      <c r="P9571">
        <f t="shared" si="905"/>
        <v>0</v>
      </c>
    </row>
    <row r="9572" spans="1:16" x14ac:dyDescent="0.3">
      <c r="A9572" s="56">
        <v>13085500</v>
      </c>
      <c r="B9572" s="57" t="s">
        <v>10</v>
      </c>
      <c r="C9572" s="58">
        <v>44960</v>
      </c>
      <c r="D9572" s="56">
        <v>0</v>
      </c>
      <c r="E9572" s="56">
        <v>0</v>
      </c>
      <c r="F9572" s="56">
        <v>0</v>
      </c>
      <c r="G9572" s="56">
        <v>0</v>
      </c>
      <c r="H9572" s="56">
        <v>0</v>
      </c>
      <c r="I9572" s="58">
        <v>44960</v>
      </c>
      <c r="J9572" s="56">
        <v>2023</v>
      </c>
      <c r="K9572">
        <f t="shared" si="900"/>
        <v>2</v>
      </c>
      <c r="L9572">
        <f t="shared" si="901"/>
        <v>3</v>
      </c>
      <c r="M9572">
        <f t="shared" si="902"/>
        <v>2023</v>
      </c>
      <c r="N9572">
        <f t="shared" si="903"/>
        <v>0</v>
      </c>
      <c r="O9572">
        <f t="shared" si="904"/>
        <v>0</v>
      </c>
      <c r="P9572">
        <f t="shared" si="905"/>
        <v>0</v>
      </c>
    </row>
    <row r="9573" spans="1:16" x14ac:dyDescent="0.3">
      <c r="A9573" s="56">
        <v>13085500</v>
      </c>
      <c r="B9573" s="57" t="s">
        <v>10</v>
      </c>
      <c r="C9573" s="58">
        <v>44961</v>
      </c>
      <c r="D9573" s="56">
        <v>0</v>
      </c>
      <c r="E9573" s="56">
        <v>0</v>
      </c>
      <c r="F9573" s="56">
        <v>0</v>
      </c>
      <c r="G9573" s="56">
        <v>0</v>
      </c>
      <c r="H9573" s="56">
        <v>0</v>
      </c>
      <c r="I9573" s="58">
        <v>44961</v>
      </c>
      <c r="J9573" s="56">
        <v>2023</v>
      </c>
      <c r="K9573">
        <f t="shared" si="900"/>
        <v>2</v>
      </c>
      <c r="L9573">
        <f t="shared" si="901"/>
        <v>4</v>
      </c>
      <c r="M9573">
        <f t="shared" si="902"/>
        <v>2023</v>
      </c>
      <c r="N9573">
        <f t="shared" si="903"/>
        <v>0</v>
      </c>
      <c r="O9573">
        <f t="shared" si="904"/>
        <v>0</v>
      </c>
      <c r="P9573">
        <f t="shared" si="905"/>
        <v>0</v>
      </c>
    </row>
    <row r="9574" spans="1:16" x14ac:dyDescent="0.3">
      <c r="A9574" s="56">
        <v>13085500</v>
      </c>
      <c r="B9574" s="57" t="s">
        <v>10</v>
      </c>
      <c r="C9574" s="58">
        <v>44962</v>
      </c>
      <c r="D9574" s="56">
        <v>0</v>
      </c>
      <c r="E9574" s="56">
        <v>0</v>
      </c>
      <c r="F9574" s="56">
        <v>0</v>
      </c>
      <c r="G9574" s="56">
        <v>0</v>
      </c>
      <c r="H9574" s="56">
        <v>0</v>
      </c>
      <c r="I9574" s="58">
        <v>44962</v>
      </c>
      <c r="J9574" s="56">
        <v>2023</v>
      </c>
      <c r="K9574">
        <f t="shared" si="900"/>
        <v>2</v>
      </c>
      <c r="L9574">
        <f t="shared" si="901"/>
        <v>5</v>
      </c>
      <c r="M9574">
        <f t="shared" si="902"/>
        <v>2023</v>
      </c>
      <c r="N9574">
        <f t="shared" si="903"/>
        <v>0</v>
      </c>
      <c r="O9574">
        <f t="shared" si="904"/>
        <v>0</v>
      </c>
      <c r="P9574">
        <f t="shared" si="905"/>
        <v>0</v>
      </c>
    </row>
    <row r="9575" spans="1:16" x14ac:dyDescent="0.3">
      <c r="A9575" s="56">
        <v>13085500</v>
      </c>
      <c r="B9575" s="57" t="s">
        <v>10</v>
      </c>
      <c r="C9575" s="58">
        <v>44963</v>
      </c>
      <c r="D9575" s="56">
        <v>0</v>
      </c>
      <c r="E9575" s="56">
        <v>0</v>
      </c>
      <c r="F9575" s="56">
        <v>0</v>
      </c>
      <c r="G9575" s="56">
        <v>0</v>
      </c>
      <c r="H9575" s="56">
        <v>0</v>
      </c>
      <c r="I9575" s="58">
        <v>44963</v>
      </c>
      <c r="J9575" s="56">
        <v>2023</v>
      </c>
      <c r="K9575">
        <f t="shared" si="900"/>
        <v>2</v>
      </c>
      <c r="L9575">
        <f t="shared" si="901"/>
        <v>6</v>
      </c>
      <c r="M9575">
        <f t="shared" si="902"/>
        <v>2023</v>
      </c>
      <c r="N9575">
        <f t="shared" si="903"/>
        <v>0</v>
      </c>
      <c r="O9575">
        <f t="shared" si="904"/>
        <v>0</v>
      </c>
      <c r="P9575">
        <f t="shared" si="905"/>
        <v>0</v>
      </c>
    </row>
    <row r="9576" spans="1:16" x14ac:dyDescent="0.3">
      <c r="A9576" s="56">
        <v>13085500</v>
      </c>
      <c r="B9576" s="57" t="s">
        <v>10</v>
      </c>
      <c r="C9576" s="58">
        <v>44964</v>
      </c>
      <c r="D9576" s="56">
        <v>0</v>
      </c>
      <c r="E9576" s="56">
        <v>0</v>
      </c>
      <c r="F9576" s="56">
        <v>0</v>
      </c>
      <c r="G9576" s="56">
        <v>0</v>
      </c>
      <c r="H9576" s="56">
        <v>0</v>
      </c>
      <c r="I9576" s="58">
        <v>44964</v>
      </c>
      <c r="J9576" s="56">
        <v>2023</v>
      </c>
      <c r="K9576">
        <f t="shared" si="900"/>
        <v>2</v>
      </c>
      <c r="L9576">
        <f t="shared" si="901"/>
        <v>7</v>
      </c>
      <c r="M9576">
        <f t="shared" si="902"/>
        <v>2023</v>
      </c>
      <c r="N9576">
        <f t="shared" si="903"/>
        <v>0</v>
      </c>
      <c r="O9576">
        <f t="shared" si="904"/>
        <v>0</v>
      </c>
      <c r="P9576">
        <f t="shared" si="905"/>
        <v>0</v>
      </c>
    </row>
    <row r="9577" spans="1:16" x14ac:dyDescent="0.3">
      <c r="A9577" s="56">
        <v>13085500</v>
      </c>
      <c r="B9577" s="57" t="s">
        <v>10</v>
      </c>
      <c r="C9577" s="58">
        <v>44965</v>
      </c>
      <c r="D9577" s="56">
        <v>0</v>
      </c>
      <c r="E9577" s="56">
        <v>0</v>
      </c>
      <c r="F9577" s="56">
        <v>0</v>
      </c>
      <c r="G9577" s="56">
        <v>0</v>
      </c>
      <c r="H9577" s="56">
        <v>0</v>
      </c>
      <c r="I9577" s="58">
        <v>44965</v>
      </c>
      <c r="J9577" s="56">
        <v>2023</v>
      </c>
      <c r="K9577">
        <f t="shared" si="900"/>
        <v>2</v>
      </c>
      <c r="L9577">
        <f t="shared" si="901"/>
        <v>8</v>
      </c>
      <c r="M9577">
        <f t="shared" si="902"/>
        <v>2023</v>
      </c>
      <c r="N9577">
        <f t="shared" si="903"/>
        <v>0</v>
      </c>
      <c r="O9577">
        <f t="shared" si="904"/>
        <v>0</v>
      </c>
      <c r="P9577">
        <f t="shared" si="905"/>
        <v>0</v>
      </c>
    </row>
    <row r="9578" spans="1:16" x14ac:dyDescent="0.3">
      <c r="A9578" s="56">
        <v>13085500</v>
      </c>
      <c r="B9578" s="57" t="s">
        <v>10</v>
      </c>
      <c r="C9578" s="58">
        <v>44966</v>
      </c>
      <c r="D9578" s="56">
        <v>0</v>
      </c>
      <c r="E9578" s="56">
        <v>0</v>
      </c>
      <c r="F9578" s="56">
        <v>0</v>
      </c>
      <c r="G9578" s="56">
        <v>0</v>
      </c>
      <c r="H9578" s="56">
        <v>0</v>
      </c>
      <c r="I9578" s="58">
        <v>44966</v>
      </c>
      <c r="J9578" s="56">
        <v>2023</v>
      </c>
      <c r="K9578">
        <f t="shared" si="900"/>
        <v>2</v>
      </c>
      <c r="L9578">
        <f t="shared" si="901"/>
        <v>9</v>
      </c>
      <c r="M9578">
        <f t="shared" si="902"/>
        <v>2023</v>
      </c>
      <c r="N9578">
        <f t="shared" si="903"/>
        <v>0</v>
      </c>
      <c r="O9578">
        <f t="shared" si="904"/>
        <v>0</v>
      </c>
      <c r="P9578">
        <f t="shared" si="905"/>
        <v>0</v>
      </c>
    </row>
    <row r="9579" spans="1:16" x14ac:dyDescent="0.3">
      <c r="A9579" s="56">
        <v>13085500</v>
      </c>
      <c r="B9579" s="57" t="s">
        <v>10</v>
      </c>
      <c r="C9579" s="58">
        <v>44967</v>
      </c>
      <c r="D9579" s="56">
        <v>0</v>
      </c>
      <c r="E9579" s="56">
        <v>0</v>
      </c>
      <c r="F9579" s="56">
        <v>0</v>
      </c>
      <c r="G9579" s="56">
        <v>0</v>
      </c>
      <c r="H9579" s="56">
        <v>0</v>
      </c>
      <c r="I9579" s="58">
        <v>44967</v>
      </c>
      <c r="J9579" s="56">
        <v>2023</v>
      </c>
      <c r="K9579">
        <f t="shared" si="900"/>
        <v>2</v>
      </c>
      <c r="L9579">
        <f t="shared" si="901"/>
        <v>10</v>
      </c>
      <c r="M9579">
        <f t="shared" si="902"/>
        <v>2023</v>
      </c>
      <c r="N9579">
        <f t="shared" si="903"/>
        <v>0</v>
      </c>
      <c r="O9579">
        <f t="shared" si="904"/>
        <v>0</v>
      </c>
      <c r="P9579">
        <f t="shared" si="905"/>
        <v>0</v>
      </c>
    </row>
    <row r="9580" spans="1:16" x14ac:dyDescent="0.3">
      <c r="A9580" s="56">
        <v>13085500</v>
      </c>
      <c r="B9580" s="57" t="s">
        <v>10</v>
      </c>
      <c r="C9580" s="58">
        <v>44968</v>
      </c>
      <c r="D9580" s="56">
        <v>0</v>
      </c>
      <c r="E9580" s="56">
        <v>0</v>
      </c>
      <c r="F9580" s="56">
        <v>0</v>
      </c>
      <c r="G9580" s="56">
        <v>0</v>
      </c>
      <c r="H9580" s="56">
        <v>0</v>
      </c>
      <c r="I9580" s="58">
        <v>44968</v>
      </c>
      <c r="J9580" s="56">
        <v>2023</v>
      </c>
      <c r="K9580">
        <f t="shared" si="900"/>
        <v>2</v>
      </c>
      <c r="L9580">
        <f t="shared" si="901"/>
        <v>11</v>
      </c>
      <c r="M9580">
        <f t="shared" si="902"/>
        <v>2023</v>
      </c>
      <c r="N9580">
        <f t="shared" si="903"/>
        <v>0</v>
      </c>
      <c r="O9580">
        <f t="shared" si="904"/>
        <v>0</v>
      </c>
      <c r="P9580">
        <f t="shared" si="905"/>
        <v>0</v>
      </c>
    </row>
    <row r="9581" spans="1:16" x14ac:dyDescent="0.3">
      <c r="A9581" s="56">
        <v>13085500</v>
      </c>
      <c r="B9581" s="57" t="s">
        <v>10</v>
      </c>
      <c r="C9581" s="58">
        <v>44969</v>
      </c>
      <c r="D9581" s="56">
        <v>0</v>
      </c>
      <c r="E9581" s="56">
        <v>0</v>
      </c>
      <c r="F9581" s="56">
        <v>0</v>
      </c>
      <c r="G9581" s="56">
        <v>0</v>
      </c>
      <c r="H9581" s="56">
        <v>0</v>
      </c>
      <c r="I9581" s="58">
        <v>44969</v>
      </c>
      <c r="J9581" s="56">
        <v>2023</v>
      </c>
      <c r="K9581">
        <f t="shared" si="900"/>
        <v>2</v>
      </c>
      <c r="L9581">
        <f t="shared" si="901"/>
        <v>12</v>
      </c>
      <c r="M9581">
        <f t="shared" si="902"/>
        <v>2023</v>
      </c>
      <c r="N9581">
        <f t="shared" si="903"/>
        <v>0</v>
      </c>
      <c r="O9581">
        <f t="shared" si="904"/>
        <v>0</v>
      </c>
      <c r="P9581">
        <f t="shared" si="905"/>
        <v>0</v>
      </c>
    </row>
    <row r="9582" spans="1:16" x14ac:dyDescent="0.3">
      <c r="A9582" s="56">
        <v>13085500</v>
      </c>
      <c r="B9582" s="57" t="s">
        <v>10</v>
      </c>
      <c r="C9582" s="58">
        <v>44970</v>
      </c>
      <c r="D9582" s="56">
        <v>0</v>
      </c>
      <c r="E9582" s="56">
        <v>0</v>
      </c>
      <c r="F9582" s="56">
        <v>0</v>
      </c>
      <c r="G9582" s="56">
        <v>0</v>
      </c>
      <c r="H9582" s="56">
        <v>0</v>
      </c>
      <c r="I9582" s="58">
        <v>44970</v>
      </c>
      <c r="J9582" s="56">
        <v>2023</v>
      </c>
      <c r="K9582">
        <f t="shared" si="900"/>
        <v>2</v>
      </c>
      <c r="L9582">
        <f t="shared" si="901"/>
        <v>13</v>
      </c>
      <c r="M9582">
        <f t="shared" si="902"/>
        <v>2023</v>
      </c>
      <c r="N9582">
        <f t="shared" si="903"/>
        <v>0</v>
      </c>
      <c r="O9582">
        <f t="shared" si="904"/>
        <v>0</v>
      </c>
      <c r="P9582">
        <f t="shared" si="905"/>
        <v>0</v>
      </c>
    </row>
    <row r="9583" spans="1:16" x14ac:dyDescent="0.3">
      <c r="A9583" s="56">
        <v>13085500</v>
      </c>
      <c r="B9583" s="57" t="s">
        <v>10</v>
      </c>
      <c r="C9583" s="58">
        <v>44971</v>
      </c>
      <c r="D9583" s="56">
        <v>0</v>
      </c>
      <c r="E9583" s="56">
        <v>0</v>
      </c>
      <c r="F9583" s="56">
        <v>0</v>
      </c>
      <c r="G9583" s="56">
        <v>0</v>
      </c>
      <c r="H9583" s="56">
        <v>0</v>
      </c>
      <c r="I9583" s="58">
        <v>44971</v>
      </c>
      <c r="J9583" s="56">
        <v>2023</v>
      </c>
      <c r="K9583">
        <f t="shared" si="900"/>
        <v>2</v>
      </c>
      <c r="L9583">
        <f t="shared" si="901"/>
        <v>14</v>
      </c>
      <c r="M9583">
        <f t="shared" si="902"/>
        <v>2023</v>
      </c>
      <c r="N9583">
        <f t="shared" si="903"/>
        <v>0</v>
      </c>
      <c r="O9583">
        <f t="shared" si="904"/>
        <v>0</v>
      </c>
      <c r="P9583">
        <f t="shared" si="905"/>
        <v>0</v>
      </c>
    </row>
    <row r="9584" spans="1:16" x14ac:dyDescent="0.3">
      <c r="A9584" s="56">
        <v>13085500</v>
      </c>
      <c r="B9584" s="57" t="s">
        <v>10</v>
      </c>
      <c r="C9584" s="58">
        <v>44972</v>
      </c>
      <c r="D9584" s="56">
        <v>0</v>
      </c>
      <c r="E9584" s="56">
        <v>0</v>
      </c>
      <c r="F9584" s="56">
        <v>0</v>
      </c>
      <c r="G9584" s="56">
        <v>0</v>
      </c>
      <c r="H9584" s="56">
        <v>0</v>
      </c>
      <c r="I9584" s="58">
        <v>44972</v>
      </c>
      <c r="J9584" s="56">
        <v>2023</v>
      </c>
      <c r="K9584">
        <f t="shared" si="900"/>
        <v>2</v>
      </c>
      <c r="L9584">
        <f t="shared" si="901"/>
        <v>15</v>
      </c>
      <c r="M9584">
        <f t="shared" si="902"/>
        <v>2023</v>
      </c>
      <c r="N9584">
        <f t="shared" si="903"/>
        <v>0</v>
      </c>
      <c r="O9584">
        <f t="shared" si="904"/>
        <v>0</v>
      </c>
      <c r="P9584">
        <f t="shared" si="905"/>
        <v>0</v>
      </c>
    </row>
    <row r="9585" spans="1:16" x14ac:dyDescent="0.3">
      <c r="A9585" s="56">
        <v>13085500</v>
      </c>
      <c r="B9585" s="57" t="s">
        <v>10</v>
      </c>
      <c r="C9585" s="58">
        <v>44973</v>
      </c>
      <c r="D9585" s="56">
        <v>0</v>
      </c>
      <c r="E9585" s="56">
        <v>0</v>
      </c>
      <c r="F9585" s="56">
        <v>0</v>
      </c>
      <c r="G9585" s="56">
        <v>0</v>
      </c>
      <c r="H9585" s="56">
        <v>0</v>
      </c>
      <c r="I9585" s="58">
        <v>44973</v>
      </c>
      <c r="J9585" s="56">
        <v>2023</v>
      </c>
      <c r="K9585">
        <f t="shared" si="900"/>
        <v>2</v>
      </c>
      <c r="L9585">
        <f t="shared" si="901"/>
        <v>16</v>
      </c>
      <c r="M9585">
        <f t="shared" si="902"/>
        <v>2023</v>
      </c>
      <c r="N9585">
        <f t="shared" si="903"/>
        <v>0</v>
      </c>
      <c r="O9585">
        <f t="shared" si="904"/>
        <v>0</v>
      </c>
      <c r="P9585">
        <f t="shared" si="905"/>
        <v>0</v>
      </c>
    </row>
    <row r="9586" spans="1:16" x14ac:dyDescent="0.3">
      <c r="A9586" s="56">
        <v>13085500</v>
      </c>
      <c r="B9586" s="57" t="s">
        <v>10</v>
      </c>
      <c r="C9586" s="58">
        <v>44974</v>
      </c>
      <c r="D9586" s="56">
        <v>0</v>
      </c>
      <c r="E9586" s="56">
        <v>0</v>
      </c>
      <c r="F9586" s="56">
        <v>0</v>
      </c>
      <c r="G9586" s="56">
        <v>0</v>
      </c>
      <c r="H9586" s="56">
        <v>0</v>
      </c>
      <c r="I9586" s="58">
        <v>44974</v>
      </c>
      <c r="J9586" s="56">
        <v>2023</v>
      </c>
      <c r="K9586">
        <f t="shared" si="900"/>
        <v>2</v>
      </c>
      <c r="L9586">
        <f t="shared" si="901"/>
        <v>17</v>
      </c>
      <c r="M9586">
        <f t="shared" si="902"/>
        <v>2023</v>
      </c>
      <c r="N9586">
        <f t="shared" si="903"/>
        <v>0</v>
      </c>
      <c r="O9586">
        <f t="shared" si="904"/>
        <v>0</v>
      </c>
      <c r="P9586">
        <f t="shared" si="905"/>
        <v>0</v>
      </c>
    </row>
    <row r="9587" spans="1:16" x14ac:dyDescent="0.3">
      <c r="A9587" s="56">
        <v>13085500</v>
      </c>
      <c r="B9587" s="57" t="s">
        <v>10</v>
      </c>
      <c r="C9587" s="58">
        <v>44975</v>
      </c>
      <c r="D9587" s="56">
        <v>0</v>
      </c>
      <c r="E9587" s="56">
        <v>0</v>
      </c>
      <c r="F9587" s="56">
        <v>0</v>
      </c>
      <c r="G9587" s="56">
        <v>0</v>
      </c>
      <c r="H9587" s="56">
        <v>0</v>
      </c>
      <c r="I9587" s="58">
        <v>44975</v>
      </c>
      <c r="J9587" s="56">
        <v>2023</v>
      </c>
      <c r="K9587">
        <f t="shared" si="900"/>
        <v>2</v>
      </c>
      <c r="L9587">
        <f t="shared" si="901"/>
        <v>18</v>
      </c>
      <c r="M9587">
        <f t="shared" si="902"/>
        <v>2023</v>
      </c>
      <c r="N9587">
        <f t="shared" si="903"/>
        <v>0</v>
      </c>
      <c r="O9587">
        <f t="shared" si="904"/>
        <v>0</v>
      </c>
      <c r="P9587">
        <f t="shared" si="905"/>
        <v>0</v>
      </c>
    </row>
    <row r="9588" spans="1:16" x14ac:dyDescent="0.3">
      <c r="A9588" s="56">
        <v>13085500</v>
      </c>
      <c r="B9588" s="57" t="s">
        <v>10</v>
      </c>
      <c r="C9588" s="58">
        <v>44976</v>
      </c>
      <c r="D9588" s="56">
        <v>0</v>
      </c>
      <c r="E9588" s="56">
        <v>0</v>
      </c>
      <c r="F9588" s="56">
        <v>0</v>
      </c>
      <c r="G9588" s="56">
        <v>0</v>
      </c>
      <c r="H9588" s="56">
        <v>0</v>
      </c>
      <c r="I9588" s="58">
        <v>44976</v>
      </c>
      <c r="J9588" s="56">
        <v>2023</v>
      </c>
      <c r="K9588">
        <f t="shared" si="900"/>
        <v>2</v>
      </c>
      <c r="L9588">
        <f t="shared" si="901"/>
        <v>19</v>
      </c>
      <c r="M9588">
        <f t="shared" si="902"/>
        <v>2023</v>
      </c>
      <c r="N9588">
        <f t="shared" si="903"/>
        <v>0</v>
      </c>
      <c r="O9588">
        <f t="shared" si="904"/>
        <v>0</v>
      </c>
      <c r="P9588">
        <f t="shared" si="905"/>
        <v>0</v>
      </c>
    </row>
    <row r="9589" spans="1:16" x14ac:dyDescent="0.3">
      <c r="A9589" s="56">
        <v>13085500</v>
      </c>
      <c r="B9589" s="57" t="s">
        <v>10</v>
      </c>
      <c r="C9589" s="58">
        <v>44977</v>
      </c>
      <c r="D9589" s="56">
        <v>0</v>
      </c>
      <c r="E9589" s="56">
        <v>0</v>
      </c>
      <c r="F9589" s="56">
        <v>0</v>
      </c>
      <c r="G9589" s="56">
        <v>0</v>
      </c>
      <c r="H9589" s="56">
        <v>0</v>
      </c>
      <c r="I9589" s="58">
        <v>44977</v>
      </c>
      <c r="J9589" s="56">
        <v>2023</v>
      </c>
      <c r="K9589">
        <f t="shared" si="900"/>
        <v>2</v>
      </c>
      <c r="L9589">
        <f t="shared" si="901"/>
        <v>20</v>
      </c>
      <c r="M9589">
        <f t="shared" si="902"/>
        <v>2023</v>
      </c>
      <c r="N9589">
        <f t="shared" si="903"/>
        <v>0</v>
      </c>
      <c r="O9589">
        <f t="shared" si="904"/>
        <v>0</v>
      </c>
      <c r="P9589">
        <f t="shared" si="905"/>
        <v>0</v>
      </c>
    </row>
    <row r="9590" spans="1:16" x14ac:dyDescent="0.3">
      <c r="A9590" s="56">
        <v>13085500</v>
      </c>
      <c r="B9590" s="57" t="s">
        <v>10</v>
      </c>
      <c r="C9590" s="58">
        <v>44978</v>
      </c>
      <c r="D9590" s="56">
        <v>0</v>
      </c>
      <c r="E9590" s="56">
        <v>0</v>
      </c>
      <c r="F9590" s="56">
        <v>0</v>
      </c>
      <c r="G9590" s="56">
        <v>0</v>
      </c>
      <c r="H9590" s="56">
        <v>0</v>
      </c>
      <c r="I9590" s="58">
        <v>44978</v>
      </c>
      <c r="J9590" s="56">
        <v>2023</v>
      </c>
      <c r="K9590">
        <f t="shared" si="900"/>
        <v>2</v>
      </c>
      <c r="L9590">
        <f t="shared" si="901"/>
        <v>21</v>
      </c>
      <c r="M9590">
        <f t="shared" si="902"/>
        <v>2023</v>
      </c>
      <c r="N9590">
        <f t="shared" si="903"/>
        <v>0</v>
      </c>
      <c r="O9590">
        <f t="shared" si="904"/>
        <v>0</v>
      </c>
      <c r="P9590">
        <f t="shared" si="905"/>
        <v>0</v>
      </c>
    </row>
    <row r="9591" spans="1:16" x14ac:dyDescent="0.3">
      <c r="A9591" s="56">
        <v>13085500</v>
      </c>
      <c r="B9591" s="57" t="s">
        <v>10</v>
      </c>
      <c r="C9591" s="58">
        <v>44979</v>
      </c>
      <c r="D9591" s="56">
        <v>0</v>
      </c>
      <c r="E9591" s="56">
        <v>0</v>
      </c>
      <c r="F9591" s="56">
        <v>0</v>
      </c>
      <c r="G9591" s="56">
        <v>0</v>
      </c>
      <c r="H9591" s="56">
        <v>0</v>
      </c>
      <c r="I9591" s="58">
        <v>44979</v>
      </c>
      <c r="J9591" s="56">
        <v>2023</v>
      </c>
      <c r="K9591">
        <f t="shared" si="900"/>
        <v>2</v>
      </c>
      <c r="L9591">
        <f t="shared" si="901"/>
        <v>22</v>
      </c>
      <c r="M9591">
        <f t="shared" si="902"/>
        <v>2023</v>
      </c>
      <c r="N9591">
        <f t="shared" si="903"/>
        <v>0</v>
      </c>
      <c r="O9591">
        <f t="shared" si="904"/>
        <v>0</v>
      </c>
      <c r="P9591">
        <f t="shared" si="905"/>
        <v>0</v>
      </c>
    </row>
    <row r="9592" spans="1:16" x14ac:dyDescent="0.3">
      <c r="A9592" s="56">
        <v>13085500</v>
      </c>
      <c r="B9592" s="57" t="s">
        <v>10</v>
      </c>
      <c r="C9592" s="58">
        <v>44980</v>
      </c>
      <c r="D9592" s="56">
        <v>0</v>
      </c>
      <c r="E9592" s="56">
        <v>0</v>
      </c>
      <c r="F9592" s="56">
        <v>0</v>
      </c>
      <c r="G9592" s="56">
        <v>0</v>
      </c>
      <c r="H9592" s="56">
        <v>0</v>
      </c>
      <c r="I9592" s="58">
        <v>44980</v>
      </c>
      <c r="J9592" s="56">
        <v>2023</v>
      </c>
      <c r="K9592">
        <f t="shared" si="900"/>
        <v>2</v>
      </c>
      <c r="L9592">
        <f t="shared" si="901"/>
        <v>23</v>
      </c>
      <c r="M9592">
        <f t="shared" si="902"/>
        <v>2023</v>
      </c>
      <c r="N9592">
        <f t="shared" si="903"/>
        <v>0</v>
      </c>
      <c r="O9592">
        <f t="shared" si="904"/>
        <v>0</v>
      </c>
      <c r="P9592">
        <f t="shared" si="905"/>
        <v>0</v>
      </c>
    </row>
    <row r="9593" spans="1:16" x14ac:dyDescent="0.3">
      <c r="A9593" s="56">
        <v>13085500</v>
      </c>
      <c r="B9593" s="57" t="s">
        <v>10</v>
      </c>
      <c r="C9593" s="58">
        <v>44981</v>
      </c>
      <c r="D9593" s="56">
        <v>0</v>
      </c>
      <c r="E9593" s="56">
        <v>0</v>
      </c>
      <c r="F9593" s="56">
        <v>0</v>
      </c>
      <c r="G9593" s="56">
        <v>0</v>
      </c>
      <c r="H9593" s="56">
        <v>0</v>
      </c>
      <c r="I9593" s="58">
        <v>44981</v>
      </c>
      <c r="J9593" s="56">
        <v>2023</v>
      </c>
      <c r="K9593">
        <f t="shared" si="900"/>
        <v>2</v>
      </c>
      <c r="L9593">
        <f t="shared" si="901"/>
        <v>24</v>
      </c>
      <c r="M9593">
        <f t="shared" si="902"/>
        <v>2023</v>
      </c>
      <c r="N9593">
        <f t="shared" si="903"/>
        <v>0</v>
      </c>
      <c r="O9593">
        <f t="shared" si="904"/>
        <v>0</v>
      </c>
      <c r="P9593">
        <f t="shared" si="905"/>
        <v>0</v>
      </c>
    </row>
    <row r="9594" spans="1:16" x14ac:dyDescent="0.3">
      <c r="A9594" s="56">
        <v>13085500</v>
      </c>
      <c r="B9594" s="57" t="s">
        <v>10</v>
      </c>
      <c r="C9594" s="58">
        <v>44982</v>
      </c>
      <c r="D9594" s="56">
        <v>0</v>
      </c>
      <c r="E9594" s="56">
        <v>0</v>
      </c>
      <c r="F9594" s="56">
        <v>0</v>
      </c>
      <c r="G9594" s="56">
        <v>0</v>
      </c>
      <c r="H9594" s="56">
        <v>0</v>
      </c>
      <c r="I9594" s="58">
        <v>44982</v>
      </c>
      <c r="J9594" s="56">
        <v>2023</v>
      </c>
      <c r="K9594">
        <f t="shared" si="900"/>
        <v>2</v>
      </c>
      <c r="L9594">
        <f t="shared" si="901"/>
        <v>25</v>
      </c>
      <c r="M9594">
        <f t="shared" si="902"/>
        <v>2023</v>
      </c>
      <c r="N9594">
        <f t="shared" si="903"/>
        <v>0</v>
      </c>
      <c r="O9594">
        <f t="shared" si="904"/>
        <v>0</v>
      </c>
      <c r="P9594">
        <f t="shared" si="905"/>
        <v>0</v>
      </c>
    </row>
    <row r="9595" spans="1:16" x14ac:dyDescent="0.3">
      <c r="A9595" s="56">
        <v>13085500</v>
      </c>
      <c r="B9595" s="57" t="s">
        <v>10</v>
      </c>
      <c r="C9595" s="58">
        <v>44983</v>
      </c>
      <c r="D9595" s="56">
        <v>0</v>
      </c>
      <c r="E9595" s="56">
        <v>0</v>
      </c>
      <c r="F9595" s="56">
        <v>0</v>
      </c>
      <c r="G9595" s="56">
        <v>0</v>
      </c>
      <c r="H9595" s="56">
        <v>0</v>
      </c>
      <c r="I9595" s="58">
        <v>44983</v>
      </c>
      <c r="J9595" s="56">
        <v>2023</v>
      </c>
      <c r="K9595">
        <f t="shared" si="900"/>
        <v>2</v>
      </c>
      <c r="L9595">
        <f t="shared" si="901"/>
        <v>26</v>
      </c>
      <c r="M9595">
        <f t="shared" si="902"/>
        <v>2023</v>
      </c>
      <c r="N9595">
        <f t="shared" si="903"/>
        <v>0</v>
      </c>
      <c r="O9595">
        <f t="shared" si="904"/>
        <v>0</v>
      </c>
      <c r="P9595">
        <f t="shared" si="905"/>
        <v>0</v>
      </c>
    </row>
    <row r="9596" spans="1:16" x14ac:dyDescent="0.3">
      <c r="A9596" s="56">
        <v>13085500</v>
      </c>
      <c r="B9596" s="57" t="s">
        <v>10</v>
      </c>
      <c r="C9596" s="58">
        <v>44984</v>
      </c>
      <c r="D9596" s="56">
        <v>0</v>
      </c>
      <c r="E9596" s="56">
        <v>0</v>
      </c>
      <c r="F9596" s="56">
        <v>0</v>
      </c>
      <c r="G9596" s="56">
        <v>0</v>
      </c>
      <c r="H9596" s="56">
        <v>0</v>
      </c>
      <c r="I9596" s="58">
        <v>44984</v>
      </c>
      <c r="J9596" s="56">
        <v>2023</v>
      </c>
      <c r="K9596">
        <f t="shared" si="900"/>
        <v>2</v>
      </c>
      <c r="L9596">
        <f t="shared" si="901"/>
        <v>27</v>
      </c>
      <c r="M9596">
        <f t="shared" si="902"/>
        <v>2023</v>
      </c>
      <c r="N9596">
        <f t="shared" si="903"/>
        <v>0</v>
      </c>
      <c r="O9596">
        <f t="shared" si="904"/>
        <v>0</v>
      </c>
      <c r="P9596">
        <f t="shared" si="905"/>
        <v>0</v>
      </c>
    </row>
    <row r="9597" spans="1:16" x14ac:dyDescent="0.3">
      <c r="A9597" s="56">
        <v>13085500</v>
      </c>
      <c r="B9597" s="57" t="s">
        <v>10</v>
      </c>
      <c r="C9597" s="58">
        <v>44985</v>
      </c>
      <c r="D9597" s="56">
        <v>0</v>
      </c>
      <c r="E9597" s="56">
        <v>0</v>
      </c>
      <c r="F9597" s="56">
        <v>0</v>
      </c>
      <c r="G9597" s="56">
        <v>0</v>
      </c>
      <c r="H9597" s="56">
        <v>0</v>
      </c>
      <c r="I9597" s="58">
        <v>44985</v>
      </c>
      <c r="J9597" s="56">
        <v>2023</v>
      </c>
      <c r="K9597">
        <f t="shared" si="900"/>
        <v>2</v>
      </c>
      <c r="L9597">
        <f t="shared" si="901"/>
        <v>28</v>
      </c>
      <c r="M9597">
        <f t="shared" si="902"/>
        <v>2023</v>
      </c>
      <c r="N9597">
        <f t="shared" si="903"/>
        <v>0</v>
      </c>
      <c r="O9597">
        <f t="shared" si="904"/>
        <v>0</v>
      </c>
      <c r="P9597">
        <f t="shared" si="905"/>
        <v>0</v>
      </c>
    </row>
    <row r="9598" spans="1:16" x14ac:dyDescent="0.3">
      <c r="A9598" s="56">
        <v>13085500</v>
      </c>
      <c r="B9598" s="57" t="s">
        <v>10</v>
      </c>
      <c r="C9598" s="58">
        <v>44986</v>
      </c>
      <c r="D9598" s="56">
        <v>0</v>
      </c>
      <c r="E9598" s="56">
        <v>0</v>
      </c>
      <c r="F9598" s="56">
        <v>0</v>
      </c>
      <c r="G9598" s="56">
        <v>0</v>
      </c>
      <c r="H9598" s="56">
        <v>0</v>
      </c>
      <c r="I9598" s="58">
        <v>44986</v>
      </c>
      <c r="J9598" s="56">
        <v>2023</v>
      </c>
      <c r="K9598">
        <f t="shared" si="900"/>
        <v>3</v>
      </c>
      <c r="L9598">
        <f t="shared" si="901"/>
        <v>1</v>
      </c>
      <c r="M9598">
        <f t="shared" si="902"/>
        <v>2023</v>
      </c>
      <c r="N9598">
        <f t="shared" si="903"/>
        <v>0</v>
      </c>
      <c r="O9598">
        <f t="shared" si="904"/>
        <v>0</v>
      </c>
      <c r="P9598">
        <f t="shared" si="905"/>
        <v>0</v>
      </c>
    </row>
    <row r="9599" spans="1:16" x14ac:dyDescent="0.3">
      <c r="A9599" s="56">
        <v>13085500</v>
      </c>
      <c r="B9599" s="57" t="s">
        <v>10</v>
      </c>
      <c r="C9599" s="58">
        <v>44987</v>
      </c>
      <c r="D9599" s="56">
        <v>0</v>
      </c>
      <c r="E9599" s="56">
        <v>0</v>
      </c>
      <c r="F9599" s="56">
        <v>0</v>
      </c>
      <c r="G9599" s="56">
        <v>0</v>
      </c>
      <c r="H9599" s="56">
        <v>0</v>
      </c>
      <c r="I9599" s="58">
        <v>44987</v>
      </c>
      <c r="J9599" s="56">
        <v>2023</v>
      </c>
      <c r="K9599">
        <f t="shared" si="900"/>
        <v>3</v>
      </c>
      <c r="L9599">
        <f t="shared" si="901"/>
        <v>2</v>
      </c>
      <c r="M9599">
        <f t="shared" si="902"/>
        <v>2023</v>
      </c>
      <c r="N9599">
        <f t="shared" si="903"/>
        <v>0</v>
      </c>
      <c r="O9599">
        <f t="shared" si="904"/>
        <v>0</v>
      </c>
      <c r="P9599">
        <f t="shared" si="905"/>
        <v>0</v>
      </c>
    </row>
    <row r="9600" spans="1:16" x14ac:dyDescent="0.3">
      <c r="A9600" s="56">
        <v>13085500</v>
      </c>
      <c r="B9600" s="57" t="s">
        <v>10</v>
      </c>
      <c r="C9600" s="58">
        <v>44988</v>
      </c>
      <c r="D9600" s="56">
        <v>0</v>
      </c>
      <c r="E9600" s="56">
        <v>0</v>
      </c>
      <c r="F9600" s="56">
        <v>0</v>
      </c>
      <c r="G9600" s="56">
        <v>0</v>
      </c>
      <c r="H9600" s="56">
        <v>0</v>
      </c>
      <c r="I9600" s="58">
        <v>44988</v>
      </c>
      <c r="J9600" s="56">
        <v>2023</v>
      </c>
      <c r="K9600">
        <f t="shared" si="900"/>
        <v>3</v>
      </c>
      <c r="L9600">
        <f t="shared" si="901"/>
        <v>3</v>
      </c>
      <c r="M9600">
        <f t="shared" si="902"/>
        <v>2023</v>
      </c>
      <c r="N9600">
        <f t="shared" si="903"/>
        <v>0</v>
      </c>
      <c r="O9600">
        <f t="shared" si="904"/>
        <v>0</v>
      </c>
      <c r="P9600">
        <f t="shared" si="905"/>
        <v>0</v>
      </c>
    </row>
    <row r="9601" spans="1:16" x14ac:dyDescent="0.3">
      <c r="A9601" s="56">
        <v>13085500</v>
      </c>
      <c r="B9601" s="57" t="s">
        <v>10</v>
      </c>
      <c r="C9601" s="58">
        <v>44989</v>
      </c>
      <c r="D9601" s="56">
        <v>0</v>
      </c>
      <c r="E9601" s="56">
        <v>0</v>
      </c>
      <c r="F9601" s="56">
        <v>0</v>
      </c>
      <c r="G9601" s="56">
        <v>0</v>
      </c>
      <c r="H9601" s="56">
        <v>0</v>
      </c>
      <c r="I9601" s="58">
        <v>44989</v>
      </c>
      <c r="J9601" s="56">
        <v>2023</v>
      </c>
      <c r="K9601">
        <f t="shared" si="900"/>
        <v>3</v>
      </c>
      <c r="L9601">
        <f t="shared" si="901"/>
        <v>4</v>
      </c>
      <c r="M9601">
        <f t="shared" si="902"/>
        <v>2023</v>
      </c>
      <c r="N9601">
        <f t="shared" si="903"/>
        <v>0</v>
      </c>
      <c r="O9601">
        <f t="shared" si="904"/>
        <v>0</v>
      </c>
      <c r="P9601">
        <f t="shared" si="905"/>
        <v>0</v>
      </c>
    </row>
    <row r="9602" spans="1:16" x14ac:dyDescent="0.3">
      <c r="A9602" s="56">
        <v>13085500</v>
      </c>
      <c r="B9602" s="57" t="s">
        <v>10</v>
      </c>
      <c r="C9602" s="58">
        <v>44990</v>
      </c>
      <c r="D9602" s="56">
        <v>0</v>
      </c>
      <c r="E9602" s="56">
        <v>0</v>
      </c>
      <c r="F9602" s="56">
        <v>0</v>
      </c>
      <c r="G9602" s="56">
        <v>0</v>
      </c>
      <c r="H9602" s="56">
        <v>0</v>
      </c>
      <c r="I9602" s="58">
        <v>44990</v>
      </c>
      <c r="J9602" s="56">
        <v>2023</v>
      </c>
      <c r="K9602">
        <f t="shared" si="900"/>
        <v>3</v>
      </c>
      <c r="L9602">
        <f t="shared" si="901"/>
        <v>5</v>
      </c>
      <c r="M9602">
        <f t="shared" si="902"/>
        <v>2023</v>
      </c>
      <c r="N9602">
        <f t="shared" si="903"/>
        <v>0</v>
      </c>
      <c r="O9602">
        <f t="shared" si="904"/>
        <v>0</v>
      </c>
      <c r="P9602">
        <f t="shared" si="905"/>
        <v>0</v>
      </c>
    </row>
    <row r="9603" spans="1:16" x14ac:dyDescent="0.3">
      <c r="A9603" s="56">
        <v>13085500</v>
      </c>
      <c r="B9603" s="57" t="s">
        <v>10</v>
      </c>
      <c r="C9603" s="58">
        <v>44991</v>
      </c>
      <c r="D9603" s="56">
        <v>0</v>
      </c>
      <c r="E9603" s="56">
        <v>0</v>
      </c>
      <c r="F9603" s="56">
        <v>0</v>
      </c>
      <c r="G9603" s="56">
        <v>0</v>
      </c>
      <c r="H9603" s="56">
        <v>0</v>
      </c>
      <c r="I9603" s="58">
        <v>44991</v>
      </c>
      <c r="J9603" s="56">
        <v>2023</v>
      </c>
      <c r="K9603">
        <f t="shared" si="900"/>
        <v>3</v>
      </c>
      <c r="L9603">
        <f t="shared" si="901"/>
        <v>6</v>
      </c>
      <c r="M9603">
        <f t="shared" si="902"/>
        <v>2023</v>
      </c>
      <c r="N9603">
        <f t="shared" si="903"/>
        <v>0</v>
      </c>
      <c r="O9603">
        <f t="shared" si="904"/>
        <v>0</v>
      </c>
      <c r="P9603">
        <f t="shared" si="905"/>
        <v>0</v>
      </c>
    </row>
    <row r="9604" spans="1:16" x14ac:dyDescent="0.3">
      <c r="A9604" s="56">
        <v>13085500</v>
      </c>
      <c r="B9604" s="57" t="s">
        <v>10</v>
      </c>
      <c r="C9604" s="58">
        <v>44992</v>
      </c>
      <c r="D9604" s="56">
        <v>0</v>
      </c>
      <c r="E9604" s="56">
        <v>0</v>
      </c>
      <c r="F9604" s="56">
        <v>0</v>
      </c>
      <c r="G9604" s="56">
        <v>0</v>
      </c>
      <c r="H9604" s="56">
        <v>0</v>
      </c>
      <c r="I9604" s="58">
        <v>44992</v>
      </c>
      <c r="J9604" s="56">
        <v>2023</v>
      </c>
      <c r="K9604">
        <f t="shared" si="900"/>
        <v>3</v>
      </c>
      <c r="L9604">
        <f t="shared" si="901"/>
        <v>7</v>
      </c>
      <c r="M9604">
        <f t="shared" si="902"/>
        <v>2023</v>
      </c>
      <c r="N9604">
        <f t="shared" si="903"/>
        <v>0</v>
      </c>
      <c r="O9604">
        <f t="shared" si="904"/>
        <v>0</v>
      </c>
      <c r="P9604">
        <f t="shared" si="905"/>
        <v>0</v>
      </c>
    </row>
    <row r="9605" spans="1:16" x14ac:dyDescent="0.3">
      <c r="A9605" s="56">
        <v>13085500</v>
      </c>
      <c r="B9605" s="57" t="s">
        <v>10</v>
      </c>
      <c r="C9605" s="58">
        <v>44993</v>
      </c>
      <c r="D9605" s="56">
        <v>0</v>
      </c>
      <c r="E9605" s="56">
        <v>0</v>
      </c>
      <c r="F9605" s="56">
        <v>0</v>
      </c>
      <c r="G9605" s="56">
        <v>0</v>
      </c>
      <c r="H9605" s="56">
        <v>0</v>
      </c>
      <c r="I9605" s="58">
        <v>44993</v>
      </c>
      <c r="J9605" s="56">
        <v>2023</v>
      </c>
      <c r="K9605">
        <f t="shared" si="900"/>
        <v>3</v>
      </c>
      <c r="L9605">
        <f t="shared" si="901"/>
        <v>8</v>
      </c>
      <c r="M9605">
        <f t="shared" si="902"/>
        <v>2023</v>
      </c>
      <c r="N9605">
        <f t="shared" si="903"/>
        <v>0</v>
      </c>
      <c r="O9605">
        <f t="shared" si="904"/>
        <v>0</v>
      </c>
      <c r="P9605">
        <f t="shared" si="905"/>
        <v>0</v>
      </c>
    </row>
    <row r="9606" spans="1:16" x14ac:dyDescent="0.3">
      <c r="A9606" s="56">
        <v>13085500</v>
      </c>
      <c r="B9606" s="57" t="s">
        <v>10</v>
      </c>
      <c r="C9606" s="58">
        <v>44994</v>
      </c>
      <c r="D9606" s="56">
        <v>0</v>
      </c>
      <c r="E9606" s="56">
        <v>0</v>
      </c>
      <c r="F9606" s="56">
        <v>0</v>
      </c>
      <c r="G9606" s="56">
        <v>0</v>
      </c>
      <c r="H9606" s="56">
        <v>0</v>
      </c>
      <c r="I9606" s="58">
        <v>44994</v>
      </c>
      <c r="J9606" s="56">
        <v>2023</v>
      </c>
      <c r="K9606">
        <f t="shared" ref="K9606:K9669" si="906">MONTH(I9606)</f>
        <v>3</v>
      </c>
      <c r="L9606">
        <f t="shared" ref="L9606:L9669" si="907">DAY(I9606)</f>
        <v>9</v>
      </c>
      <c r="M9606">
        <f t="shared" ref="M9606:M9669" si="908">YEAR(I9606)</f>
        <v>2023</v>
      </c>
      <c r="N9606">
        <f t="shared" ref="N9606:N9669" si="909">D9606*1.9835</f>
        <v>0</v>
      </c>
      <c r="O9606">
        <f t="shared" ref="O9606:O9669" si="910">F9606*1.9835</f>
        <v>0</v>
      </c>
      <c r="P9606">
        <f t="shared" ref="P9606:P9669" si="911">(D9606-F9606)*1.9835</f>
        <v>0</v>
      </c>
    </row>
    <row r="9607" spans="1:16" x14ac:dyDescent="0.3">
      <c r="A9607" s="56">
        <v>13085500</v>
      </c>
      <c r="B9607" s="57" t="s">
        <v>10</v>
      </c>
      <c r="C9607" s="58">
        <v>44995</v>
      </c>
      <c r="D9607" s="56">
        <v>0</v>
      </c>
      <c r="E9607" s="56">
        <v>0</v>
      </c>
      <c r="F9607" s="56">
        <v>0</v>
      </c>
      <c r="G9607" s="56">
        <v>0</v>
      </c>
      <c r="H9607" s="56">
        <v>0</v>
      </c>
      <c r="I9607" s="58">
        <v>44995</v>
      </c>
      <c r="J9607" s="56">
        <v>2023</v>
      </c>
      <c r="K9607">
        <f t="shared" si="906"/>
        <v>3</v>
      </c>
      <c r="L9607">
        <f t="shared" si="907"/>
        <v>10</v>
      </c>
      <c r="M9607">
        <f t="shared" si="908"/>
        <v>2023</v>
      </c>
      <c r="N9607">
        <f t="shared" si="909"/>
        <v>0</v>
      </c>
      <c r="O9607">
        <f t="shared" si="910"/>
        <v>0</v>
      </c>
      <c r="P9607">
        <f t="shared" si="911"/>
        <v>0</v>
      </c>
    </row>
    <row r="9608" spans="1:16" x14ac:dyDescent="0.3">
      <c r="A9608" s="56">
        <v>13085500</v>
      </c>
      <c r="B9608" s="57" t="s">
        <v>10</v>
      </c>
      <c r="C9608" s="58">
        <v>44996</v>
      </c>
      <c r="D9608" s="56">
        <v>0</v>
      </c>
      <c r="E9608" s="56">
        <v>0</v>
      </c>
      <c r="F9608" s="56">
        <v>0</v>
      </c>
      <c r="G9608" s="56">
        <v>0</v>
      </c>
      <c r="H9608" s="56">
        <v>0</v>
      </c>
      <c r="I9608" s="58">
        <v>44996</v>
      </c>
      <c r="J9608" s="56">
        <v>2023</v>
      </c>
      <c r="K9608">
        <f t="shared" si="906"/>
        <v>3</v>
      </c>
      <c r="L9608">
        <f t="shared" si="907"/>
        <v>11</v>
      </c>
      <c r="M9608">
        <f t="shared" si="908"/>
        <v>2023</v>
      </c>
      <c r="N9608">
        <f t="shared" si="909"/>
        <v>0</v>
      </c>
      <c r="O9608">
        <f t="shared" si="910"/>
        <v>0</v>
      </c>
      <c r="P9608">
        <f t="shared" si="911"/>
        <v>0</v>
      </c>
    </row>
    <row r="9609" spans="1:16" x14ac:dyDescent="0.3">
      <c r="A9609" s="56">
        <v>13085500</v>
      </c>
      <c r="B9609" s="57" t="s">
        <v>10</v>
      </c>
      <c r="C9609" s="58">
        <v>44997</v>
      </c>
      <c r="D9609" s="56">
        <v>0</v>
      </c>
      <c r="E9609" s="56">
        <v>0</v>
      </c>
      <c r="F9609" s="56">
        <v>0</v>
      </c>
      <c r="G9609" s="56">
        <v>0</v>
      </c>
      <c r="H9609" s="56">
        <v>0</v>
      </c>
      <c r="I9609" s="58">
        <v>44997</v>
      </c>
      <c r="J9609" s="56">
        <v>2023</v>
      </c>
      <c r="K9609">
        <f t="shared" si="906"/>
        <v>3</v>
      </c>
      <c r="L9609">
        <f t="shared" si="907"/>
        <v>12</v>
      </c>
      <c r="M9609">
        <f t="shared" si="908"/>
        <v>2023</v>
      </c>
      <c r="N9609">
        <f t="shared" si="909"/>
        <v>0</v>
      </c>
      <c r="O9609">
        <f t="shared" si="910"/>
        <v>0</v>
      </c>
      <c r="P9609">
        <f t="shared" si="911"/>
        <v>0</v>
      </c>
    </row>
    <row r="9610" spans="1:16" x14ac:dyDescent="0.3">
      <c r="A9610" s="56">
        <v>13085500</v>
      </c>
      <c r="B9610" s="57" t="s">
        <v>10</v>
      </c>
      <c r="C9610" s="58">
        <v>44998</v>
      </c>
      <c r="D9610" s="56">
        <v>0</v>
      </c>
      <c r="E9610" s="56">
        <v>0</v>
      </c>
      <c r="F9610" s="56">
        <v>0</v>
      </c>
      <c r="G9610" s="56">
        <v>0</v>
      </c>
      <c r="H9610" s="56">
        <v>0</v>
      </c>
      <c r="I9610" s="58">
        <v>44998</v>
      </c>
      <c r="J9610" s="56">
        <v>2023</v>
      </c>
      <c r="K9610">
        <f t="shared" si="906"/>
        <v>3</v>
      </c>
      <c r="L9610">
        <f t="shared" si="907"/>
        <v>13</v>
      </c>
      <c r="M9610">
        <f t="shared" si="908"/>
        <v>2023</v>
      </c>
      <c r="N9610">
        <f t="shared" si="909"/>
        <v>0</v>
      </c>
      <c r="O9610">
        <f t="shared" si="910"/>
        <v>0</v>
      </c>
      <c r="P9610">
        <f t="shared" si="911"/>
        <v>0</v>
      </c>
    </row>
    <row r="9611" spans="1:16" x14ac:dyDescent="0.3">
      <c r="A9611" s="56">
        <v>13085500</v>
      </c>
      <c r="B9611" s="57" t="s">
        <v>10</v>
      </c>
      <c r="C9611" s="58">
        <v>44999</v>
      </c>
      <c r="D9611" s="56">
        <v>0</v>
      </c>
      <c r="E9611" s="56">
        <v>0</v>
      </c>
      <c r="F9611" s="56">
        <v>0</v>
      </c>
      <c r="G9611" s="56">
        <v>0</v>
      </c>
      <c r="H9611" s="56">
        <v>0</v>
      </c>
      <c r="I9611" s="58">
        <v>44999</v>
      </c>
      <c r="J9611" s="56">
        <v>2023</v>
      </c>
      <c r="K9611">
        <f t="shared" si="906"/>
        <v>3</v>
      </c>
      <c r="L9611">
        <f t="shared" si="907"/>
        <v>14</v>
      </c>
      <c r="M9611">
        <f t="shared" si="908"/>
        <v>2023</v>
      </c>
      <c r="N9611">
        <f t="shared" si="909"/>
        <v>0</v>
      </c>
      <c r="O9611">
        <f t="shared" si="910"/>
        <v>0</v>
      </c>
      <c r="P9611">
        <f t="shared" si="911"/>
        <v>0</v>
      </c>
    </row>
    <row r="9612" spans="1:16" x14ac:dyDescent="0.3">
      <c r="A9612" s="56">
        <v>13085500</v>
      </c>
      <c r="B9612" s="57" t="s">
        <v>10</v>
      </c>
      <c r="C9612" s="58">
        <v>45000</v>
      </c>
      <c r="D9612" s="56">
        <v>0</v>
      </c>
      <c r="E9612" s="56">
        <v>0</v>
      </c>
      <c r="F9612" s="56">
        <v>0</v>
      </c>
      <c r="G9612" s="56">
        <v>0</v>
      </c>
      <c r="H9612" s="56">
        <v>0</v>
      </c>
      <c r="I9612" s="58">
        <v>45000</v>
      </c>
      <c r="J9612" s="56">
        <v>2023</v>
      </c>
      <c r="K9612">
        <f t="shared" si="906"/>
        <v>3</v>
      </c>
      <c r="L9612">
        <f t="shared" si="907"/>
        <v>15</v>
      </c>
      <c r="M9612">
        <f t="shared" si="908"/>
        <v>2023</v>
      </c>
      <c r="N9612">
        <f t="shared" si="909"/>
        <v>0</v>
      </c>
      <c r="O9612">
        <f t="shared" si="910"/>
        <v>0</v>
      </c>
      <c r="P9612">
        <f t="shared" si="911"/>
        <v>0</v>
      </c>
    </row>
    <row r="9613" spans="1:16" x14ac:dyDescent="0.3">
      <c r="A9613" s="56">
        <v>13085500</v>
      </c>
      <c r="B9613" s="57" t="s">
        <v>10</v>
      </c>
      <c r="C9613" s="58">
        <v>45001</v>
      </c>
      <c r="D9613" s="56">
        <v>0</v>
      </c>
      <c r="E9613" s="56">
        <v>0</v>
      </c>
      <c r="F9613" s="56">
        <v>0</v>
      </c>
      <c r="G9613" s="56">
        <v>0</v>
      </c>
      <c r="H9613" s="56">
        <v>0</v>
      </c>
      <c r="I9613" s="58">
        <v>45001</v>
      </c>
      <c r="J9613" s="56">
        <v>2023</v>
      </c>
      <c r="K9613">
        <f t="shared" si="906"/>
        <v>3</v>
      </c>
      <c r="L9613">
        <f t="shared" si="907"/>
        <v>16</v>
      </c>
      <c r="M9613">
        <f t="shared" si="908"/>
        <v>2023</v>
      </c>
      <c r="N9613">
        <f t="shared" si="909"/>
        <v>0</v>
      </c>
      <c r="O9613">
        <f t="shared" si="910"/>
        <v>0</v>
      </c>
      <c r="P9613">
        <f t="shared" si="911"/>
        <v>0</v>
      </c>
    </row>
    <row r="9614" spans="1:16" x14ac:dyDescent="0.3">
      <c r="A9614" s="56">
        <v>13085500</v>
      </c>
      <c r="B9614" s="57" t="s">
        <v>10</v>
      </c>
      <c r="C9614" s="58">
        <v>45002</v>
      </c>
      <c r="D9614" s="56">
        <v>0</v>
      </c>
      <c r="E9614" s="56">
        <v>0</v>
      </c>
      <c r="F9614" s="56">
        <v>0</v>
      </c>
      <c r="G9614" s="56">
        <v>0</v>
      </c>
      <c r="H9614" s="56">
        <v>0</v>
      </c>
      <c r="I9614" s="58">
        <v>45002</v>
      </c>
      <c r="J9614" s="56">
        <v>2023</v>
      </c>
      <c r="K9614">
        <f t="shared" si="906"/>
        <v>3</v>
      </c>
      <c r="L9614">
        <f t="shared" si="907"/>
        <v>17</v>
      </c>
      <c r="M9614">
        <f t="shared" si="908"/>
        <v>2023</v>
      </c>
      <c r="N9614">
        <f t="shared" si="909"/>
        <v>0</v>
      </c>
      <c r="O9614">
        <f t="shared" si="910"/>
        <v>0</v>
      </c>
      <c r="P9614">
        <f t="shared" si="911"/>
        <v>0</v>
      </c>
    </row>
    <row r="9615" spans="1:16" x14ac:dyDescent="0.3">
      <c r="A9615" s="56">
        <v>13085500</v>
      </c>
      <c r="B9615" s="57" t="s">
        <v>10</v>
      </c>
      <c r="C9615" s="58">
        <v>45003</v>
      </c>
      <c r="D9615" s="56">
        <v>0</v>
      </c>
      <c r="E9615" s="56">
        <v>0</v>
      </c>
      <c r="F9615" s="56">
        <v>0</v>
      </c>
      <c r="G9615" s="56">
        <v>0</v>
      </c>
      <c r="H9615" s="56">
        <v>0</v>
      </c>
      <c r="I9615" s="58">
        <v>45003</v>
      </c>
      <c r="J9615" s="56">
        <v>2023</v>
      </c>
      <c r="K9615">
        <f t="shared" si="906"/>
        <v>3</v>
      </c>
      <c r="L9615">
        <f t="shared" si="907"/>
        <v>18</v>
      </c>
      <c r="M9615">
        <f t="shared" si="908"/>
        <v>2023</v>
      </c>
      <c r="N9615">
        <f t="shared" si="909"/>
        <v>0</v>
      </c>
      <c r="O9615">
        <f t="shared" si="910"/>
        <v>0</v>
      </c>
      <c r="P9615">
        <f t="shared" si="911"/>
        <v>0</v>
      </c>
    </row>
    <row r="9616" spans="1:16" x14ac:dyDescent="0.3">
      <c r="A9616" s="56">
        <v>13085500</v>
      </c>
      <c r="B9616" s="57" t="s">
        <v>10</v>
      </c>
      <c r="C9616" s="58">
        <v>45004</v>
      </c>
      <c r="D9616" s="56">
        <v>0</v>
      </c>
      <c r="E9616" s="56">
        <v>0</v>
      </c>
      <c r="F9616" s="56">
        <v>0</v>
      </c>
      <c r="G9616" s="56">
        <v>0</v>
      </c>
      <c r="H9616" s="56">
        <v>0</v>
      </c>
      <c r="I9616" s="58">
        <v>45004</v>
      </c>
      <c r="J9616" s="56">
        <v>2023</v>
      </c>
      <c r="K9616">
        <f t="shared" si="906"/>
        <v>3</v>
      </c>
      <c r="L9616">
        <f t="shared" si="907"/>
        <v>19</v>
      </c>
      <c r="M9616">
        <f t="shared" si="908"/>
        <v>2023</v>
      </c>
      <c r="N9616">
        <f t="shared" si="909"/>
        <v>0</v>
      </c>
      <c r="O9616">
        <f t="shared" si="910"/>
        <v>0</v>
      </c>
      <c r="P9616">
        <f t="shared" si="911"/>
        <v>0</v>
      </c>
    </row>
    <row r="9617" spans="1:16" x14ac:dyDescent="0.3">
      <c r="A9617" s="56">
        <v>13085500</v>
      </c>
      <c r="B9617" s="57" t="s">
        <v>10</v>
      </c>
      <c r="C9617" s="58">
        <v>45005</v>
      </c>
      <c r="D9617" s="56">
        <v>0</v>
      </c>
      <c r="E9617" s="56">
        <v>0</v>
      </c>
      <c r="F9617" s="56">
        <v>0</v>
      </c>
      <c r="G9617" s="56">
        <v>0</v>
      </c>
      <c r="H9617" s="56">
        <v>0</v>
      </c>
      <c r="I9617" s="58">
        <v>45005</v>
      </c>
      <c r="J9617" s="56">
        <v>2023</v>
      </c>
      <c r="K9617">
        <f t="shared" si="906"/>
        <v>3</v>
      </c>
      <c r="L9617">
        <f t="shared" si="907"/>
        <v>20</v>
      </c>
      <c r="M9617">
        <f t="shared" si="908"/>
        <v>2023</v>
      </c>
      <c r="N9617">
        <f t="shared" si="909"/>
        <v>0</v>
      </c>
      <c r="O9617">
        <f t="shared" si="910"/>
        <v>0</v>
      </c>
      <c r="P9617">
        <f t="shared" si="911"/>
        <v>0</v>
      </c>
    </row>
    <row r="9618" spans="1:16" x14ac:dyDescent="0.3">
      <c r="A9618" s="56">
        <v>13085500</v>
      </c>
      <c r="B9618" s="57" t="s">
        <v>10</v>
      </c>
      <c r="C9618" s="58">
        <v>45006</v>
      </c>
      <c r="D9618" s="56">
        <v>0</v>
      </c>
      <c r="E9618" s="56">
        <v>0</v>
      </c>
      <c r="F9618" s="56">
        <v>0</v>
      </c>
      <c r="G9618" s="56">
        <v>0</v>
      </c>
      <c r="H9618" s="56">
        <v>0</v>
      </c>
      <c r="I9618" s="58">
        <v>45006</v>
      </c>
      <c r="J9618" s="56">
        <v>2023</v>
      </c>
      <c r="K9618">
        <f t="shared" si="906"/>
        <v>3</v>
      </c>
      <c r="L9618">
        <f t="shared" si="907"/>
        <v>21</v>
      </c>
      <c r="M9618">
        <f t="shared" si="908"/>
        <v>2023</v>
      </c>
      <c r="N9618">
        <f t="shared" si="909"/>
        <v>0</v>
      </c>
      <c r="O9618">
        <f t="shared" si="910"/>
        <v>0</v>
      </c>
      <c r="P9618">
        <f t="shared" si="911"/>
        <v>0</v>
      </c>
    </row>
    <row r="9619" spans="1:16" x14ac:dyDescent="0.3">
      <c r="A9619" s="56">
        <v>13085500</v>
      </c>
      <c r="B9619" s="57" t="s">
        <v>10</v>
      </c>
      <c r="C9619" s="58">
        <v>45007</v>
      </c>
      <c r="D9619" s="56">
        <v>0</v>
      </c>
      <c r="E9619" s="56">
        <v>0</v>
      </c>
      <c r="F9619" s="56">
        <v>0</v>
      </c>
      <c r="G9619" s="56">
        <v>0</v>
      </c>
      <c r="H9619" s="56">
        <v>0</v>
      </c>
      <c r="I9619" s="58">
        <v>45007</v>
      </c>
      <c r="J9619" s="56">
        <v>2023</v>
      </c>
      <c r="K9619">
        <f t="shared" si="906"/>
        <v>3</v>
      </c>
      <c r="L9619">
        <f t="shared" si="907"/>
        <v>22</v>
      </c>
      <c r="M9619">
        <f t="shared" si="908"/>
        <v>2023</v>
      </c>
      <c r="N9619">
        <f t="shared" si="909"/>
        <v>0</v>
      </c>
      <c r="O9619">
        <f t="shared" si="910"/>
        <v>0</v>
      </c>
      <c r="P9619">
        <f t="shared" si="911"/>
        <v>0</v>
      </c>
    </row>
    <row r="9620" spans="1:16" x14ac:dyDescent="0.3">
      <c r="A9620" s="56">
        <v>13085500</v>
      </c>
      <c r="B9620" s="57" t="s">
        <v>10</v>
      </c>
      <c r="C9620" s="58">
        <v>45008</v>
      </c>
      <c r="D9620" s="56">
        <v>0</v>
      </c>
      <c r="E9620" s="56">
        <v>0</v>
      </c>
      <c r="F9620" s="56">
        <v>0</v>
      </c>
      <c r="G9620" s="56">
        <v>0</v>
      </c>
      <c r="H9620" s="56">
        <v>0</v>
      </c>
      <c r="I9620" s="58">
        <v>45008</v>
      </c>
      <c r="J9620" s="56">
        <v>2023</v>
      </c>
      <c r="K9620">
        <f t="shared" si="906"/>
        <v>3</v>
      </c>
      <c r="L9620">
        <f t="shared" si="907"/>
        <v>23</v>
      </c>
      <c r="M9620">
        <f t="shared" si="908"/>
        <v>2023</v>
      </c>
      <c r="N9620">
        <f t="shared" si="909"/>
        <v>0</v>
      </c>
      <c r="O9620">
        <f t="shared" si="910"/>
        <v>0</v>
      </c>
      <c r="P9620">
        <f t="shared" si="911"/>
        <v>0</v>
      </c>
    </row>
    <row r="9621" spans="1:16" x14ac:dyDescent="0.3">
      <c r="A9621" s="56">
        <v>13085500</v>
      </c>
      <c r="B9621" s="57" t="s">
        <v>10</v>
      </c>
      <c r="C9621" s="58">
        <v>45009</v>
      </c>
      <c r="D9621" s="56">
        <v>0</v>
      </c>
      <c r="E9621" s="56">
        <v>0</v>
      </c>
      <c r="F9621" s="56">
        <v>0</v>
      </c>
      <c r="G9621" s="56">
        <v>0</v>
      </c>
      <c r="H9621" s="56">
        <v>0</v>
      </c>
      <c r="I9621" s="58">
        <v>45009</v>
      </c>
      <c r="J9621" s="56">
        <v>2023</v>
      </c>
      <c r="K9621">
        <f t="shared" si="906"/>
        <v>3</v>
      </c>
      <c r="L9621">
        <f t="shared" si="907"/>
        <v>24</v>
      </c>
      <c r="M9621">
        <f t="shared" si="908"/>
        <v>2023</v>
      </c>
      <c r="N9621">
        <f t="shared" si="909"/>
        <v>0</v>
      </c>
      <c r="O9621">
        <f t="shared" si="910"/>
        <v>0</v>
      </c>
      <c r="P9621">
        <f t="shared" si="911"/>
        <v>0</v>
      </c>
    </row>
    <row r="9622" spans="1:16" x14ac:dyDescent="0.3">
      <c r="A9622" s="56">
        <v>13085500</v>
      </c>
      <c r="B9622" s="57" t="s">
        <v>10</v>
      </c>
      <c r="C9622" s="58">
        <v>45010</v>
      </c>
      <c r="D9622" s="56">
        <v>0</v>
      </c>
      <c r="E9622" s="56">
        <v>0</v>
      </c>
      <c r="F9622" s="56">
        <v>0</v>
      </c>
      <c r="G9622" s="56">
        <v>0</v>
      </c>
      <c r="H9622" s="56">
        <v>0</v>
      </c>
      <c r="I9622" s="58">
        <v>45010</v>
      </c>
      <c r="J9622" s="56">
        <v>2023</v>
      </c>
      <c r="K9622">
        <f t="shared" si="906"/>
        <v>3</v>
      </c>
      <c r="L9622">
        <f t="shared" si="907"/>
        <v>25</v>
      </c>
      <c r="M9622">
        <f t="shared" si="908"/>
        <v>2023</v>
      </c>
      <c r="N9622">
        <f t="shared" si="909"/>
        <v>0</v>
      </c>
      <c r="O9622">
        <f t="shared" si="910"/>
        <v>0</v>
      </c>
      <c r="P9622">
        <f t="shared" si="911"/>
        <v>0</v>
      </c>
    </row>
    <row r="9623" spans="1:16" x14ac:dyDescent="0.3">
      <c r="A9623" s="56">
        <v>13085500</v>
      </c>
      <c r="B9623" s="57" t="s">
        <v>10</v>
      </c>
      <c r="C9623" s="58">
        <v>45011</v>
      </c>
      <c r="D9623" s="56">
        <v>0</v>
      </c>
      <c r="E9623" s="56">
        <v>0</v>
      </c>
      <c r="F9623" s="56">
        <v>0</v>
      </c>
      <c r="G9623" s="56">
        <v>0</v>
      </c>
      <c r="H9623" s="56">
        <v>0</v>
      </c>
      <c r="I9623" s="58">
        <v>45011</v>
      </c>
      <c r="J9623" s="56">
        <v>2023</v>
      </c>
      <c r="K9623">
        <f t="shared" si="906"/>
        <v>3</v>
      </c>
      <c r="L9623">
        <f t="shared" si="907"/>
        <v>26</v>
      </c>
      <c r="M9623">
        <f t="shared" si="908"/>
        <v>2023</v>
      </c>
      <c r="N9623">
        <f t="shared" si="909"/>
        <v>0</v>
      </c>
      <c r="O9623">
        <f t="shared" si="910"/>
        <v>0</v>
      </c>
      <c r="P9623">
        <f t="shared" si="911"/>
        <v>0</v>
      </c>
    </row>
    <row r="9624" spans="1:16" x14ac:dyDescent="0.3">
      <c r="A9624" s="56">
        <v>13085500</v>
      </c>
      <c r="B9624" s="57" t="s">
        <v>10</v>
      </c>
      <c r="C9624" s="58">
        <v>45012</v>
      </c>
      <c r="D9624" s="56">
        <v>0</v>
      </c>
      <c r="E9624" s="56">
        <v>0</v>
      </c>
      <c r="F9624" s="56">
        <v>0</v>
      </c>
      <c r="G9624" s="56">
        <v>0</v>
      </c>
      <c r="H9624" s="56">
        <v>0</v>
      </c>
      <c r="I9624" s="58">
        <v>45012</v>
      </c>
      <c r="J9624" s="56">
        <v>2023</v>
      </c>
      <c r="K9624">
        <f t="shared" si="906"/>
        <v>3</v>
      </c>
      <c r="L9624">
        <f t="shared" si="907"/>
        <v>27</v>
      </c>
      <c r="M9624">
        <f t="shared" si="908"/>
        <v>2023</v>
      </c>
      <c r="N9624">
        <f t="shared" si="909"/>
        <v>0</v>
      </c>
      <c r="O9624">
        <f t="shared" si="910"/>
        <v>0</v>
      </c>
      <c r="P9624">
        <f t="shared" si="911"/>
        <v>0</v>
      </c>
    </row>
    <row r="9625" spans="1:16" x14ac:dyDescent="0.3">
      <c r="A9625" s="56">
        <v>13085500</v>
      </c>
      <c r="B9625" s="57" t="s">
        <v>10</v>
      </c>
      <c r="C9625" s="58">
        <v>45013</v>
      </c>
      <c r="D9625" s="56">
        <v>0</v>
      </c>
      <c r="E9625" s="56">
        <v>0</v>
      </c>
      <c r="F9625" s="56">
        <v>0</v>
      </c>
      <c r="G9625" s="56">
        <v>0</v>
      </c>
      <c r="H9625" s="56">
        <v>0</v>
      </c>
      <c r="I9625" s="58">
        <v>45013</v>
      </c>
      <c r="J9625" s="56">
        <v>2023</v>
      </c>
      <c r="K9625">
        <f t="shared" si="906"/>
        <v>3</v>
      </c>
      <c r="L9625">
        <f t="shared" si="907"/>
        <v>28</v>
      </c>
      <c r="M9625">
        <f t="shared" si="908"/>
        <v>2023</v>
      </c>
      <c r="N9625">
        <f t="shared" si="909"/>
        <v>0</v>
      </c>
      <c r="O9625">
        <f t="shared" si="910"/>
        <v>0</v>
      </c>
      <c r="P9625">
        <f t="shared" si="911"/>
        <v>0</v>
      </c>
    </row>
    <row r="9626" spans="1:16" x14ac:dyDescent="0.3">
      <c r="A9626" s="56">
        <v>13085500</v>
      </c>
      <c r="B9626" s="57" t="s">
        <v>10</v>
      </c>
      <c r="C9626" s="58">
        <v>45014</v>
      </c>
      <c r="D9626" s="56">
        <v>0</v>
      </c>
      <c r="E9626" s="56">
        <v>0</v>
      </c>
      <c r="F9626" s="56">
        <v>0</v>
      </c>
      <c r="G9626" s="56">
        <v>0</v>
      </c>
      <c r="H9626" s="56">
        <v>0</v>
      </c>
      <c r="I9626" s="58">
        <v>45014</v>
      </c>
      <c r="J9626" s="56">
        <v>2023</v>
      </c>
      <c r="K9626">
        <f t="shared" si="906"/>
        <v>3</v>
      </c>
      <c r="L9626">
        <f t="shared" si="907"/>
        <v>29</v>
      </c>
      <c r="M9626">
        <f t="shared" si="908"/>
        <v>2023</v>
      </c>
      <c r="N9626">
        <f t="shared" si="909"/>
        <v>0</v>
      </c>
      <c r="O9626">
        <f t="shared" si="910"/>
        <v>0</v>
      </c>
      <c r="P9626">
        <f t="shared" si="911"/>
        <v>0</v>
      </c>
    </row>
    <row r="9627" spans="1:16" x14ac:dyDescent="0.3">
      <c r="A9627" s="56">
        <v>13085500</v>
      </c>
      <c r="B9627" s="57" t="s">
        <v>10</v>
      </c>
      <c r="C9627" s="58">
        <v>45015</v>
      </c>
      <c r="D9627" s="56">
        <v>0</v>
      </c>
      <c r="E9627" s="56">
        <v>0</v>
      </c>
      <c r="F9627" s="56">
        <v>0</v>
      </c>
      <c r="G9627" s="56">
        <v>0</v>
      </c>
      <c r="H9627" s="56">
        <v>0</v>
      </c>
      <c r="I9627" s="58">
        <v>45015</v>
      </c>
      <c r="J9627" s="56">
        <v>2023</v>
      </c>
      <c r="K9627">
        <f t="shared" si="906"/>
        <v>3</v>
      </c>
      <c r="L9627">
        <f t="shared" si="907"/>
        <v>30</v>
      </c>
      <c r="M9627">
        <f t="shared" si="908"/>
        <v>2023</v>
      </c>
      <c r="N9627">
        <f t="shared" si="909"/>
        <v>0</v>
      </c>
      <c r="O9627">
        <f t="shared" si="910"/>
        <v>0</v>
      </c>
      <c r="P9627">
        <f t="shared" si="911"/>
        <v>0</v>
      </c>
    </row>
    <row r="9628" spans="1:16" x14ac:dyDescent="0.3">
      <c r="A9628" s="56">
        <v>13085500</v>
      </c>
      <c r="B9628" s="57" t="s">
        <v>10</v>
      </c>
      <c r="C9628" s="58">
        <v>45016</v>
      </c>
      <c r="D9628" s="56">
        <v>0</v>
      </c>
      <c r="E9628" s="56">
        <v>0</v>
      </c>
      <c r="F9628" s="56">
        <v>0</v>
      </c>
      <c r="G9628" s="56">
        <v>0</v>
      </c>
      <c r="H9628" s="56">
        <v>0</v>
      </c>
      <c r="I9628" s="58">
        <v>45016</v>
      </c>
      <c r="J9628" s="56">
        <v>2023</v>
      </c>
      <c r="K9628">
        <f t="shared" si="906"/>
        <v>3</v>
      </c>
      <c r="L9628">
        <f t="shared" si="907"/>
        <v>31</v>
      </c>
      <c r="M9628">
        <f t="shared" si="908"/>
        <v>2023</v>
      </c>
      <c r="N9628">
        <f t="shared" si="909"/>
        <v>0</v>
      </c>
      <c r="O9628">
        <f t="shared" si="910"/>
        <v>0</v>
      </c>
      <c r="P9628">
        <f t="shared" si="911"/>
        <v>0</v>
      </c>
    </row>
    <row r="9629" spans="1:16" x14ac:dyDescent="0.3">
      <c r="A9629" s="56">
        <v>13085500</v>
      </c>
      <c r="B9629" s="57" t="s">
        <v>10</v>
      </c>
      <c r="C9629" s="58">
        <v>45017</v>
      </c>
      <c r="D9629" s="56">
        <v>0</v>
      </c>
      <c r="E9629" s="56">
        <v>0</v>
      </c>
      <c r="F9629" s="56">
        <v>0</v>
      </c>
      <c r="G9629" s="56">
        <v>0</v>
      </c>
      <c r="H9629" s="56">
        <v>0</v>
      </c>
      <c r="I9629" s="58">
        <v>45017</v>
      </c>
      <c r="J9629" s="56">
        <v>2023</v>
      </c>
      <c r="K9629">
        <f t="shared" si="906"/>
        <v>4</v>
      </c>
      <c r="L9629">
        <f t="shared" si="907"/>
        <v>1</v>
      </c>
      <c r="M9629">
        <f t="shared" si="908"/>
        <v>2023</v>
      </c>
      <c r="N9629">
        <f t="shared" si="909"/>
        <v>0</v>
      </c>
      <c r="O9629">
        <f t="shared" si="910"/>
        <v>0</v>
      </c>
      <c r="P9629">
        <f t="shared" si="911"/>
        <v>0</v>
      </c>
    </row>
    <row r="9630" spans="1:16" x14ac:dyDescent="0.3">
      <c r="A9630" s="56">
        <v>13085500</v>
      </c>
      <c r="B9630" s="57" t="s">
        <v>10</v>
      </c>
      <c r="C9630" s="58">
        <v>45018</v>
      </c>
      <c r="D9630" s="56">
        <v>0</v>
      </c>
      <c r="E9630" s="56">
        <v>0</v>
      </c>
      <c r="F9630" s="56">
        <v>0</v>
      </c>
      <c r="G9630" s="56">
        <v>0</v>
      </c>
      <c r="H9630" s="56">
        <v>0</v>
      </c>
      <c r="I9630" s="58">
        <v>45018</v>
      </c>
      <c r="J9630" s="56">
        <v>2023</v>
      </c>
      <c r="K9630">
        <f t="shared" si="906"/>
        <v>4</v>
      </c>
      <c r="L9630">
        <f t="shared" si="907"/>
        <v>2</v>
      </c>
      <c r="M9630">
        <f t="shared" si="908"/>
        <v>2023</v>
      </c>
      <c r="N9630">
        <f t="shared" si="909"/>
        <v>0</v>
      </c>
      <c r="O9630">
        <f t="shared" si="910"/>
        <v>0</v>
      </c>
      <c r="P9630">
        <f t="shared" si="911"/>
        <v>0</v>
      </c>
    </row>
    <row r="9631" spans="1:16" x14ac:dyDescent="0.3">
      <c r="A9631" s="56">
        <v>13085500</v>
      </c>
      <c r="B9631" s="57" t="s">
        <v>10</v>
      </c>
      <c r="C9631" s="58">
        <v>45019</v>
      </c>
      <c r="D9631" s="56">
        <v>0</v>
      </c>
      <c r="E9631" s="56">
        <v>0</v>
      </c>
      <c r="F9631" s="56">
        <v>0</v>
      </c>
      <c r="G9631" s="56">
        <v>0</v>
      </c>
      <c r="H9631" s="56">
        <v>0</v>
      </c>
      <c r="I9631" s="58">
        <v>45019</v>
      </c>
      <c r="J9631" s="56">
        <v>2023</v>
      </c>
      <c r="K9631">
        <f t="shared" si="906"/>
        <v>4</v>
      </c>
      <c r="L9631">
        <f t="shared" si="907"/>
        <v>3</v>
      </c>
      <c r="M9631">
        <f t="shared" si="908"/>
        <v>2023</v>
      </c>
      <c r="N9631">
        <f t="shared" si="909"/>
        <v>0</v>
      </c>
      <c r="O9631">
        <f t="shared" si="910"/>
        <v>0</v>
      </c>
      <c r="P9631">
        <f t="shared" si="911"/>
        <v>0</v>
      </c>
    </row>
    <row r="9632" spans="1:16" x14ac:dyDescent="0.3">
      <c r="A9632" s="56">
        <v>13085500</v>
      </c>
      <c r="B9632" s="57" t="s">
        <v>10</v>
      </c>
      <c r="C9632" s="58">
        <v>45020</v>
      </c>
      <c r="D9632" s="56">
        <v>0</v>
      </c>
      <c r="E9632" s="56">
        <v>0</v>
      </c>
      <c r="F9632" s="56">
        <v>0</v>
      </c>
      <c r="G9632" s="56">
        <v>0</v>
      </c>
      <c r="H9632" s="56">
        <v>0</v>
      </c>
      <c r="I9632" s="58">
        <v>45020</v>
      </c>
      <c r="J9632" s="56">
        <v>2023</v>
      </c>
      <c r="K9632">
        <f t="shared" si="906"/>
        <v>4</v>
      </c>
      <c r="L9632">
        <f t="shared" si="907"/>
        <v>4</v>
      </c>
      <c r="M9632">
        <f t="shared" si="908"/>
        <v>2023</v>
      </c>
      <c r="N9632">
        <f t="shared" si="909"/>
        <v>0</v>
      </c>
      <c r="O9632">
        <f t="shared" si="910"/>
        <v>0</v>
      </c>
      <c r="P9632">
        <f t="shared" si="911"/>
        <v>0</v>
      </c>
    </row>
    <row r="9633" spans="1:16" x14ac:dyDescent="0.3">
      <c r="A9633" s="56">
        <v>13085500</v>
      </c>
      <c r="B9633" s="57" t="s">
        <v>10</v>
      </c>
      <c r="C9633" s="58">
        <v>45021</v>
      </c>
      <c r="D9633" s="56">
        <v>0</v>
      </c>
      <c r="E9633" s="56">
        <v>0</v>
      </c>
      <c r="F9633" s="56">
        <v>0</v>
      </c>
      <c r="G9633" s="56">
        <v>0</v>
      </c>
      <c r="H9633" s="56">
        <v>0</v>
      </c>
      <c r="I9633" s="58">
        <v>45021</v>
      </c>
      <c r="J9633" s="56">
        <v>2023</v>
      </c>
      <c r="K9633">
        <f t="shared" si="906"/>
        <v>4</v>
      </c>
      <c r="L9633">
        <f t="shared" si="907"/>
        <v>5</v>
      </c>
      <c r="M9633">
        <f t="shared" si="908"/>
        <v>2023</v>
      </c>
      <c r="N9633">
        <f t="shared" si="909"/>
        <v>0</v>
      </c>
      <c r="O9633">
        <f t="shared" si="910"/>
        <v>0</v>
      </c>
      <c r="P9633">
        <f t="shared" si="911"/>
        <v>0</v>
      </c>
    </row>
    <row r="9634" spans="1:16" x14ac:dyDescent="0.3">
      <c r="A9634" s="56">
        <v>13085500</v>
      </c>
      <c r="B9634" s="57" t="s">
        <v>10</v>
      </c>
      <c r="C9634" s="58">
        <v>45022</v>
      </c>
      <c r="D9634" s="56">
        <v>0</v>
      </c>
      <c r="E9634" s="56">
        <v>0</v>
      </c>
      <c r="F9634" s="56">
        <v>0</v>
      </c>
      <c r="G9634" s="56">
        <v>0</v>
      </c>
      <c r="H9634" s="56">
        <v>0</v>
      </c>
      <c r="I9634" s="58">
        <v>45022</v>
      </c>
      <c r="J9634" s="56">
        <v>2023</v>
      </c>
      <c r="K9634">
        <f t="shared" si="906"/>
        <v>4</v>
      </c>
      <c r="L9634">
        <f t="shared" si="907"/>
        <v>6</v>
      </c>
      <c r="M9634">
        <f t="shared" si="908"/>
        <v>2023</v>
      </c>
      <c r="N9634">
        <f t="shared" si="909"/>
        <v>0</v>
      </c>
      <c r="O9634">
        <f t="shared" si="910"/>
        <v>0</v>
      </c>
      <c r="P9634">
        <f t="shared" si="911"/>
        <v>0</v>
      </c>
    </row>
    <row r="9635" spans="1:16" x14ac:dyDescent="0.3">
      <c r="A9635" s="56">
        <v>13085500</v>
      </c>
      <c r="B9635" s="57" t="s">
        <v>10</v>
      </c>
      <c r="C9635" s="58">
        <v>45023</v>
      </c>
      <c r="D9635" s="56">
        <v>0</v>
      </c>
      <c r="E9635" s="56">
        <v>0</v>
      </c>
      <c r="F9635" s="56">
        <v>0</v>
      </c>
      <c r="G9635" s="56">
        <v>0</v>
      </c>
      <c r="H9635" s="56">
        <v>0</v>
      </c>
      <c r="I9635" s="58">
        <v>45023</v>
      </c>
      <c r="J9635" s="56">
        <v>2023</v>
      </c>
      <c r="K9635">
        <f t="shared" si="906"/>
        <v>4</v>
      </c>
      <c r="L9635">
        <f t="shared" si="907"/>
        <v>7</v>
      </c>
      <c r="M9635">
        <f t="shared" si="908"/>
        <v>2023</v>
      </c>
      <c r="N9635">
        <f t="shared" si="909"/>
        <v>0</v>
      </c>
      <c r="O9635">
        <f t="shared" si="910"/>
        <v>0</v>
      </c>
      <c r="P9635">
        <f t="shared" si="911"/>
        <v>0</v>
      </c>
    </row>
    <row r="9636" spans="1:16" x14ac:dyDescent="0.3">
      <c r="A9636" s="56">
        <v>13085500</v>
      </c>
      <c r="B9636" s="57" t="s">
        <v>10</v>
      </c>
      <c r="C9636" s="58">
        <v>45024</v>
      </c>
      <c r="D9636" s="56">
        <v>0</v>
      </c>
      <c r="E9636" s="56">
        <v>0</v>
      </c>
      <c r="F9636" s="56">
        <v>0</v>
      </c>
      <c r="G9636" s="56">
        <v>0</v>
      </c>
      <c r="H9636" s="56">
        <v>0</v>
      </c>
      <c r="I9636" s="58">
        <v>45024</v>
      </c>
      <c r="J9636" s="56">
        <v>2023</v>
      </c>
      <c r="K9636">
        <f t="shared" si="906"/>
        <v>4</v>
      </c>
      <c r="L9636">
        <f t="shared" si="907"/>
        <v>8</v>
      </c>
      <c r="M9636">
        <f t="shared" si="908"/>
        <v>2023</v>
      </c>
      <c r="N9636">
        <f t="shared" si="909"/>
        <v>0</v>
      </c>
      <c r="O9636">
        <f t="shared" si="910"/>
        <v>0</v>
      </c>
      <c r="P9636">
        <f t="shared" si="911"/>
        <v>0</v>
      </c>
    </row>
    <row r="9637" spans="1:16" x14ac:dyDescent="0.3">
      <c r="A9637" s="56">
        <v>13085500</v>
      </c>
      <c r="B9637" s="57" t="s">
        <v>10</v>
      </c>
      <c r="C9637" s="58">
        <v>45025</v>
      </c>
      <c r="D9637" s="56">
        <v>0</v>
      </c>
      <c r="E9637" s="56">
        <v>0</v>
      </c>
      <c r="F9637" s="56">
        <v>0</v>
      </c>
      <c r="G9637" s="56">
        <v>0</v>
      </c>
      <c r="H9637" s="56">
        <v>0</v>
      </c>
      <c r="I9637" s="58">
        <v>45025</v>
      </c>
      <c r="J9637" s="56">
        <v>2023</v>
      </c>
      <c r="K9637">
        <f t="shared" si="906"/>
        <v>4</v>
      </c>
      <c r="L9637">
        <f t="shared" si="907"/>
        <v>9</v>
      </c>
      <c r="M9637">
        <f t="shared" si="908"/>
        <v>2023</v>
      </c>
      <c r="N9637">
        <f t="shared" si="909"/>
        <v>0</v>
      </c>
      <c r="O9637">
        <f t="shared" si="910"/>
        <v>0</v>
      </c>
      <c r="P9637">
        <f t="shared" si="911"/>
        <v>0</v>
      </c>
    </row>
    <row r="9638" spans="1:16" x14ac:dyDescent="0.3">
      <c r="A9638" s="56">
        <v>13085500</v>
      </c>
      <c r="B9638" s="57" t="s">
        <v>10</v>
      </c>
      <c r="C9638" s="58">
        <v>45026</v>
      </c>
      <c r="D9638" s="56">
        <v>0</v>
      </c>
      <c r="E9638" s="56">
        <v>0</v>
      </c>
      <c r="F9638" s="56">
        <v>0</v>
      </c>
      <c r="G9638" s="56">
        <v>0</v>
      </c>
      <c r="H9638" s="56">
        <v>0</v>
      </c>
      <c r="I9638" s="58">
        <v>45026</v>
      </c>
      <c r="J9638" s="56">
        <v>2023</v>
      </c>
      <c r="K9638">
        <f t="shared" si="906"/>
        <v>4</v>
      </c>
      <c r="L9638">
        <f t="shared" si="907"/>
        <v>10</v>
      </c>
      <c r="M9638">
        <f t="shared" si="908"/>
        <v>2023</v>
      </c>
      <c r="N9638">
        <f t="shared" si="909"/>
        <v>0</v>
      </c>
      <c r="O9638">
        <f t="shared" si="910"/>
        <v>0</v>
      </c>
      <c r="P9638">
        <f t="shared" si="911"/>
        <v>0</v>
      </c>
    </row>
    <row r="9639" spans="1:16" x14ac:dyDescent="0.3">
      <c r="A9639" s="56">
        <v>13085500</v>
      </c>
      <c r="B9639" s="57" t="s">
        <v>10</v>
      </c>
      <c r="C9639" s="58">
        <v>45027</v>
      </c>
      <c r="D9639" s="56">
        <v>0</v>
      </c>
      <c r="E9639" s="56">
        <v>0</v>
      </c>
      <c r="F9639" s="56">
        <v>0</v>
      </c>
      <c r="G9639" s="56">
        <v>0</v>
      </c>
      <c r="H9639" s="56">
        <v>0</v>
      </c>
      <c r="I9639" s="58">
        <v>45027</v>
      </c>
      <c r="J9639" s="56">
        <v>2023</v>
      </c>
      <c r="K9639">
        <f t="shared" si="906"/>
        <v>4</v>
      </c>
      <c r="L9639">
        <f t="shared" si="907"/>
        <v>11</v>
      </c>
      <c r="M9639">
        <f t="shared" si="908"/>
        <v>2023</v>
      </c>
      <c r="N9639">
        <f t="shared" si="909"/>
        <v>0</v>
      </c>
      <c r="O9639">
        <f t="shared" si="910"/>
        <v>0</v>
      </c>
      <c r="P9639">
        <f t="shared" si="911"/>
        <v>0</v>
      </c>
    </row>
    <row r="9640" spans="1:16" x14ac:dyDescent="0.3">
      <c r="A9640" s="56">
        <v>13085500</v>
      </c>
      <c r="B9640" s="57" t="s">
        <v>10</v>
      </c>
      <c r="C9640" s="58">
        <v>45028</v>
      </c>
      <c r="D9640" s="56">
        <v>0</v>
      </c>
      <c r="E9640" s="56">
        <v>0</v>
      </c>
      <c r="F9640" s="56">
        <v>0</v>
      </c>
      <c r="G9640" s="56">
        <v>0</v>
      </c>
      <c r="H9640" s="56">
        <v>0</v>
      </c>
      <c r="I9640" s="58">
        <v>45028</v>
      </c>
      <c r="J9640" s="56">
        <v>2023</v>
      </c>
      <c r="K9640">
        <f t="shared" si="906"/>
        <v>4</v>
      </c>
      <c r="L9640">
        <f t="shared" si="907"/>
        <v>12</v>
      </c>
      <c r="M9640">
        <f t="shared" si="908"/>
        <v>2023</v>
      </c>
      <c r="N9640">
        <f t="shared" si="909"/>
        <v>0</v>
      </c>
      <c r="O9640">
        <f t="shared" si="910"/>
        <v>0</v>
      </c>
      <c r="P9640">
        <f t="shared" si="911"/>
        <v>0</v>
      </c>
    </row>
    <row r="9641" spans="1:16" x14ac:dyDescent="0.3">
      <c r="A9641" s="56">
        <v>13085500</v>
      </c>
      <c r="B9641" s="57" t="s">
        <v>10</v>
      </c>
      <c r="C9641" s="58">
        <v>45029</v>
      </c>
      <c r="D9641" s="56">
        <v>0</v>
      </c>
      <c r="E9641" s="56">
        <v>0</v>
      </c>
      <c r="F9641" s="56">
        <v>0</v>
      </c>
      <c r="G9641" s="56">
        <v>0</v>
      </c>
      <c r="H9641" s="56">
        <v>0</v>
      </c>
      <c r="I9641" s="58">
        <v>45029</v>
      </c>
      <c r="J9641" s="56">
        <v>2023</v>
      </c>
      <c r="K9641">
        <f t="shared" si="906"/>
        <v>4</v>
      </c>
      <c r="L9641">
        <f t="shared" si="907"/>
        <v>13</v>
      </c>
      <c r="M9641">
        <f t="shared" si="908"/>
        <v>2023</v>
      </c>
      <c r="N9641">
        <f t="shared" si="909"/>
        <v>0</v>
      </c>
      <c r="O9641">
        <f t="shared" si="910"/>
        <v>0</v>
      </c>
      <c r="P9641">
        <f t="shared" si="911"/>
        <v>0</v>
      </c>
    </row>
    <row r="9642" spans="1:16" x14ac:dyDescent="0.3">
      <c r="A9642" s="56">
        <v>13085500</v>
      </c>
      <c r="B9642" s="57" t="s">
        <v>10</v>
      </c>
      <c r="C9642" s="58">
        <v>45030</v>
      </c>
      <c r="D9642" s="56">
        <v>0</v>
      </c>
      <c r="E9642" s="56">
        <v>0</v>
      </c>
      <c r="F9642" s="56">
        <v>0</v>
      </c>
      <c r="G9642" s="56">
        <v>0</v>
      </c>
      <c r="H9642" s="56">
        <v>0</v>
      </c>
      <c r="I9642" s="58">
        <v>45030</v>
      </c>
      <c r="J9642" s="56">
        <v>2023</v>
      </c>
      <c r="K9642">
        <f t="shared" si="906"/>
        <v>4</v>
      </c>
      <c r="L9642">
        <f t="shared" si="907"/>
        <v>14</v>
      </c>
      <c r="M9642">
        <f t="shared" si="908"/>
        <v>2023</v>
      </c>
      <c r="N9642">
        <f t="shared" si="909"/>
        <v>0</v>
      </c>
      <c r="O9642">
        <f t="shared" si="910"/>
        <v>0</v>
      </c>
      <c r="P9642">
        <f t="shared" si="911"/>
        <v>0</v>
      </c>
    </row>
    <row r="9643" spans="1:16" x14ac:dyDescent="0.3">
      <c r="A9643" s="56">
        <v>13085500</v>
      </c>
      <c r="B9643" s="57" t="s">
        <v>10</v>
      </c>
      <c r="C9643" s="58">
        <v>45031</v>
      </c>
      <c r="D9643" s="56">
        <v>0</v>
      </c>
      <c r="E9643" s="56">
        <v>0</v>
      </c>
      <c r="F9643" s="56">
        <v>0</v>
      </c>
      <c r="G9643" s="56">
        <v>0</v>
      </c>
      <c r="H9643" s="56">
        <v>0</v>
      </c>
      <c r="I9643" s="58">
        <v>45031</v>
      </c>
      <c r="J9643" s="56">
        <v>2023</v>
      </c>
      <c r="K9643">
        <f t="shared" si="906"/>
        <v>4</v>
      </c>
      <c r="L9643">
        <f t="shared" si="907"/>
        <v>15</v>
      </c>
      <c r="M9643">
        <f t="shared" si="908"/>
        <v>2023</v>
      </c>
      <c r="N9643">
        <f t="shared" si="909"/>
        <v>0</v>
      </c>
      <c r="O9643">
        <f t="shared" si="910"/>
        <v>0</v>
      </c>
      <c r="P9643">
        <f t="shared" si="911"/>
        <v>0</v>
      </c>
    </row>
    <row r="9644" spans="1:16" x14ac:dyDescent="0.3">
      <c r="A9644" s="56">
        <v>13085500</v>
      </c>
      <c r="B9644" s="57" t="s">
        <v>10</v>
      </c>
      <c r="C9644" s="58">
        <v>45032</v>
      </c>
      <c r="D9644" s="56">
        <v>0</v>
      </c>
      <c r="E9644" s="56">
        <v>0</v>
      </c>
      <c r="F9644" s="56">
        <v>0</v>
      </c>
      <c r="G9644" s="56">
        <v>0</v>
      </c>
      <c r="H9644" s="56">
        <v>0</v>
      </c>
      <c r="I9644" s="58">
        <v>45032</v>
      </c>
      <c r="J9644" s="56">
        <v>2023</v>
      </c>
      <c r="K9644">
        <f t="shared" si="906"/>
        <v>4</v>
      </c>
      <c r="L9644">
        <f t="shared" si="907"/>
        <v>16</v>
      </c>
      <c r="M9644">
        <f t="shared" si="908"/>
        <v>2023</v>
      </c>
      <c r="N9644">
        <f t="shared" si="909"/>
        <v>0</v>
      </c>
      <c r="O9644">
        <f t="shared" si="910"/>
        <v>0</v>
      </c>
      <c r="P9644">
        <f t="shared" si="911"/>
        <v>0</v>
      </c>
    </row>
    <row r="9645" spans="1:16" x14ac:dyDescent="0.3">
      <c r="A9645" s="56">
        <v>13085500</v>
      </c>
      <c r="B9645" s="57" t="s">
        <v>10</v>
      </c>
      <c r="C9645" s="58">
        <v>45033</v>
      </c>
      <c r="D9645" s="56">
        <v>0</v>
      </c>
      <c r="E9645" s="56">
        <v>0</v>
      </c>
      <c r="F9645" s="56">
        <v>0</v>
      </c>
      <c r="G9645" s="56">
        <v>0</v>
      </c>
      <c r="H9645" s="56">
        <v>0</v>
      </c>
      <c r="I9645" s="58">
        <v>45033</v>
      </c>
      <c r="J9645" s="56">
        <v>2023</v>
      </c>
      <c r="K9645">
        <f t="shared" si="906"/>
        <v>4</v>
      </c>
      <c r="L9645">
        <f t="shared" si="907"/>
        <v>17</v>
      </c>
      <c r="M9645">
        <f t="shared" si="908"/>
        <v>2023</v>
      </c>
      <c r="N9645">
        <f t="shared" si="909"/>
        <v>0</v>
      </c>
      <c r="O9645">
        <f t="shared" si="910"/>
        <v>0</v>
      </c>
      <c r="P9645">
        <f t="shared" si="911"/>
        <v>0</v>
      </c>
    </row>
    <row r="9646" spans="1:16" x14ac:dyDescent="0.3">
      <c r="A9646" s="56">
        <v>13085500</v>
      </c>
      <c r="B9646" s="57" t="s">
        <v>10</v>
      </c>
      <c r="C9646" s="58">
        <v>45034</v>
      </c>
      <c r="D9646" s="56">
        <v>0</v>
      </c>
      <c r="E9646" s="56">
        <v>0</v>
      </c>
      <c r="F9646" s="56">
        <v>0</v>
      </c>
      <c r="G9646" s="56">
        <v>0</v>
      </c>
      <c r="H9646" s="56">
        <v>0</v>
      </c>
      <c r="I9646" s="58">
        <v>45034</v>
      </c>
      <c r="J9646" s="56">
        <v>2023</v>
      </c>
      <c r="K9646">
        <f t="shared" si="906"/>
        <v>4</v>
      </c>
      <c r="L9646">
        <f t="shared" si="907"/>
        <v>18</v>
      </c>
      <c r="M9646">
        <f t="shared" si="908"/>
        <v>2023</v>
      </c>
      <c r="N9646">
        <f t="shared" si="909"/>
        <v>0</v>
      </c>
      <c r="O9646">
        <f t="shared" si="910"/>
        <v>0</v>
      </c>
      <c r="P9646">
        <f t="shared" si="911"/>
        <v>0</v>
      </c>
    </row>
    <row r="9647" spans="1:16" x14ac:dyDescent="0.3">
      <c r="A9647" s="56">
        <v>13085500</v>
      </c>
      <c r="B9647" s="57" t="s">
        <v>10</v>
      </c>
      <c r="C9647" s="58">
        <v>45035</v>
      </c>
      <c r="D9647" s="56">
        <v>0</v>
      </c>
      <c r="E9647" s="56">
        <v>0</v>
      </c>
      <c r="F9647" s="56">
        <v>0</v>
      </c>
      <c r="G9647" s="56">
        <v>0</v>
      </c>
      <c r="H9647" s="56">
        <v>0</v>
      </c>
      <c r="I9647" s="58">
        <v>45035</v>
      </c>
      <c r="J9647" s="56">
        <v>2023</v>
      </c>
      <c r="K9647">
        <f t="shared" si="906"/>
        <v>4</v>
      </c>
      <c r="L9647">
        <f t="shared" si="907"/>
        <v>19</v>
      </c>
      <c r="M9647">
        <f t="shared" si="908"/>
        <v>2023</v>
      </c>
      <c r="N9647">
        <f t="shared" si="909"/>
        <v>0</v>
      </c>
      <c r="O9647">
        <f t="shared" si="910"/>
        <v>0</v>
      </c>
      <c r="P9647">
        <f t="shared" si="911"/>
        <v>0</v>
      </c>
    </row>
    <row r="9648" spans="1:16" x14ac:dyDescent="0.3">
      <c r="A9648" s="56">
        <v>13085500</v>
      </c>
      <c r="B9648" s="57" t="s">
        <v>10</v>
      </c>
      <c r="C9648" s="58">
        <v>45036</v>
      </c>
      <c r="D9648" s="56">
        <v>0</v>
      </c>
      <c r="E9648" s="56">
        <v>0</v>
      </c>
      <c r="F9648" s="56">
        <v>0</v>
      </c>
      <c r="G9648" s="56">
        <v>0</v>
      </c>
      <c r="H9648" s="56">
        <v>0</v>
      </c>
      <c r="I9648" s="58">
        <v>45036</v>
      </c>
      <c r="J9648" s="56">
        <v>2023</v>
      </c>
      <c r="K9648">
        <f t="shared" si="906"/>
        <v>4</v>
      </c>
      <c r="L9648">
        <f t="shared" si="907"/>
        <v>20</v>
      </c>
      <c r="M9648">
        <f t="shared" si="908"/>
        <v>2023</v>
      </c>
      <c r="N9648">
        <f t="shared" si="909"/>
        <v>0</v>
      </c>
      <c r="O9648">
        <f t="shared" si="910"/>
        <v>0</v>
      </c>
      <c r="P9648">
        <f t="shared" si="911"/>
        <v>0</v>
      </c>
    </row>
    <row r="9649" spans="1:16" x14ac:dyDescent="0.3">
      <c r="A9649" s="56">
        <v>13085500</v>
      </c>
      <c r="B9649" s="57" t="s">
        <v>10</v>
      </c>
      <c r="C9649" s="58">
        <v>45037</v>
      </c>
      <c r="D9649" s="56">
        <v>0</v>
      </c>
      <c r="E9649" s="56">
        <v>0</v>
      </c>
      <c r="F9649" s="56">
        <v>0</v>
      </c>
      <c r="G9649" s="56">
        <v>0</v>
      </c>
      <c r="H9649" s="56">
        <v>0</v>
      </c>
      <c r="I9649" s="58">
        <v>45037</v>
      </c>
      <c r="J9649" s="56">
        <v>2023</v>
      </c>
      <c r="K9649">
        <f t="shared" si="906"/>
        <v>4</v>
      </c>
      <c r="L9649">
        <f t="shared" si="907"/>
        <v>21</v>
      </c>
      <c r="M9649">
        <f t="shared" si="908"/>
        <v>2023</v>
      </c>
      <c r="N9649">
        <f t="shared" si="909"/>
        <v>0</v>
      </c>
      <c r="O9649">
        <f t="shared" si="910"/>
        <v>0</v>
      </c>
      <c r="P9649">
        <f t="shared" si="911"/>
        <v>0</v>
      </c>
    </row>
    <row r="9650" spans="1:16" x14ac:dyDescent="0.3">
      <c r="A9650" s="56">
        <v>13085500</v>
      </c>
      <c r="B9650" s="57" t="s">
        <v>10</v>
      </c>
      <c r="C9650" s="58">
        <v>45038</v>
      </c>
      <c r="D9650" s="56">
        <v>0</v>
      </c>
      <c r="E9650" s="56">
        <v>0</v>
      </c>
      <c r="F9650" s="56">
        <v>0</v>
      </c>
      <c r="G9650" s="56">
        <v>0</v>
      </c>
      <c r="H9650" s="56">
        <v>0</v>
      </c>
      <c r="I9650" s="58">
        <v>45038</v>
      </c>
      <c r="J9650" s="56">
        <v>2023</v>
      </c>
      <c r="K9650">
        <f t="shared" si="906"/>
        <v>4</v>
      </c>
      <c r="L9650">
        <f t="shared" si="907"/>
        <v>22</v>
      </c>
      <c r="M9650">
        <f t="shared" si="908"/>
        <v>2023</v>
      </c>
      <c r="N9650">
        <f t="shared" si="909"/>
        <v>0</v>
      </c>
      <c r="O9650">
        <f t="shared" si="910"/>
        <v>0</v>
      </c>
      <c r="P9650">
        <f t="shared" si="911"/>
        <v>0</v>
      </c>
    </row>
    <row r="9651" spans="1:16" x14ac:dyDescent="0.3">
      <c r="A9651" s="56">
        <v>13085500</v>
      </c>
      <c r="B9651" s="57" t="s">
        <v>10</v>
      </c>
      <c r="C9651" s="58">
        <v>45039</v>
      </c>
      <c r="D9651" s="56">
        <v>0</v>
      </c>
      <c r="E9651" s="56">
        <v>0</v>
      </c>
      <c r="F9651" s="56">
        <v>0</v>
      </c>
      <c r="G9651" s="56">
        <v>0</v>
      </c>
      <c r="H9651" s="56">
        <v>0</v>
      </c>
      <c r="I9651" s="58">
        <v>45039</v>
      </c>
      <c r="J9651" s="56">
        <v>2023</v>
      </c>
      <c r="K9651">
        <f t="shared" si="906"/>
        <v>4</v>
      </c>
      <c r="L9651">
        <f t="shared" si="907"/>
        <v>23</v>
      </c>
      <c r="M9651">
        <f t="shared" si="908"/>
        <v>2023</v>
      </c>
      <c r="N9651">
        <f t="shared" si="909"/>
        <v>0</v>
      </c>
      <c r="O9651">
        <f t="shared" si="910"/>
        <v>0</v>
      </c>
      <c r="P9651">
        <f t="shared" si="911"/>
        <v>0</v>
      </c>
    </row>
    <row r="9652" spans="1:16" x14ac:dyDescent="0.3">
      <c r="A9652" s="56">
        <v>13085500</v>
      </c>
      <c r="B9652" s="57" t="s">
        <v>10</v>
      </c>
      <c r="C9652" s="58">
        <v>45040</v>
      </c>
      <c r="D9652" s="56">
        <v>46</v>
      </c>
      <c r="E9652" s="56">
        <v>92.1</v>
      </c>
      <c r="F9652" s="56">
        <v>46</v>
      </c>
      <c r="G9652" s="56">
        <v>92</v>
      </c>
      <c r="H9652" s="56">
        <v>-92.1</v>
      </c>
      <c r="I9652" s="58">
        <v>45040</v>
      </c>
      <c r="J9652" s="56">
        <v>2023</v>
      </c>
      <c r="K9652">
        <f t="shared" si="906"/>
        <v>4</v>
      </c>
      <c r="L9652">
        <f t="shared" si="907"/>
        <v>24</v>
      </c>
      <c r="M9652">
        <f t="shared" si="908"/>
        <v>2023</v>
      </c>
      <c r="N9652">
        <f t="shared" si="909"/>
        <v>91.241</v>
      </c>
      <c r="O9652">
        <f t="shared" si="910"/>
        <v>91.241</v>
      </c>
      <c r="P9652">
        <f t="shared" si="911"/>
        <v>0</v>
      </c>
    </row>
    <row r="9653" spans="1:16" x14ac:dyDescent="0.3">
      <c r="A9653" s="56">
        <v>13085500</v>
      </c>
      <c r="B9653" s="57" t="s">
        <v>10</v>
      </c>
      <c r="C9653" s="58">
        <v>45041</v>
      </c>
      <c r="D9653" s="56">
        <v>43</v>
      </c>
      <c r="E9653" s="56">
        <v>177.7</v>
      </c>
      <c r="F9653" s="56">
        <v>43</v>
      </c>
      <c r="G9653" s="56">
        <v>178</v>
      </c>
      <c r="H9653" s="56">
        <v>-177.7</v>
      </c>
      <c r="I9653" s="58">
        <v>45041</v>
      </c>
      <c r="J9653" s="56">
        <v>2023</v>
      </c>
      <c r="K9653">
        <f t="shared" si="906"/>
        <v>4</v>
      </c>
      <c r="L9653">
        <f t="shared" si="907"/>
        <v>25</v>
      </c>
      <c r="M9653">
        <f t="shared" si="908"/>
        <v>2023</v>
      </c>
      <c r="N9653">
        <f t="shared" si="909"/>
        <v>85.290500000000009</v>
      </c>
      <c r="O9653">
        <f t="shared" si="910"/>
        <v>85.290500000000009</v>
      </c>
      <c r="P9653">
        <f t="shared" si="911"/>
        <v>0</v>
      </c>
    </row>
    <row r="9654" spans="1:16" x14ac:dyDescent="0.3">
      <c r="A9654" s="56">
        <v>13085500</v>
      </c>
      <c r="B9654" s="57" t="s">
        <v>10</v>
      </c>
      <c r="C9654" s="58">
        <v>45042</v>
      </c>
      <c r="D9654" s="56">
        <v>79</v>
      </c>
      <c r="E9654" s="56">
        <v>334.7</v>
      </c>
      <c r="F9654" s="56">
        <v>79</v>
      </c>
      <c r="G9654" s="56">
        <v>335</v>
      </c>
      <c r="H9654" s="56">
        <v>-334.7</v>
      </c>
      <c r="I9654" s="58">
        <v>45042</v>
      </c>
      <c r="J9654" s="56">
        <v>2023</v>
      </c>
      <c r="K9654">
        <f t="shared" si="906"/>
        <v>4</v>
      </c>
      <c r="L9654">
        <f t="shared" si="907"/>
        <v>26</v>
      </c>
      <c r="M9654">
        <f t="shared" si="908"/>
        <v>2023</v>
      </c>
      <c r="N9654">
        <f t="shared" si="909"/>
        <v>156.69650000000001</v>
      </c>
      <c r="O9654">
        <f t="shared" si="910"/>
        <v>156.69650000000001</v>
      </c>
      <c r="P9654">
        <f t="shared" si="911"/>
        <v>0</v>
      </c>
    </row>
    <row r="9655" spans="1:16" x14ac:dyDescent="0.3">
      <c r="A9655" s="56">
        <v>13085500</v>
      </c>
      <c r="B9655" s="57" t="s">
        <v>10</v>
      </c>
      <c r="C9655" s="58">
        <v>45043</v>
      </c>
      <c r="D9655" s="56">
        <v>100</v>
      </c>
      <c r="E9655" s="56">
        <v>532.29999999999995</v>
      </c>
      <c r="F9655" s="56">
        <v>100</v>
      </c>
      <c r="G9655" s="56">
        <v>532</v>
      </c>
      <c r="H9655" s="56">
        <v>-532.29999999999995</v>
      </c>
      <c r="I9655" s="58">
        <v>45043</v>
      </c>
      <c r="J9655" s="56">
        <v>2023</v>
      </c>
      <c r="K9655">
        <f t="shared" si="906"/>
        <v>4</v>
      </c>
      <c r="L9655">
        <f t="shared" si="907"/>
        <v>27</v>
      </c>
      <c r="M9655">
        <f t="shared" si="908"/>
        <v>2023</v>
      </c>
      <c r="N9655">
        <f t="shared" si="909"/>
        <v>198.35</v>
      </c>
      <c r="O9655">
        <f t="shared" si="910"/>
        <v>198.35</v>
      </c>
      <c r="P9655">
        <f t="shared" si="911"/>
        <v>0</v>
      </c>
    </row>
    <row r="9656" spans="1:16" x14ac:dyDescent="0.3">
      <c r="A9656" s="56">
        <v>13085500</v>
      </c>
      <c r="B9656" s="57" t="s">
        <v>10</v>
      </c>
      <c r="C9656" s="58">
        <v>45044</v>
      </c>
      <c r="D9656" s="56">
        <v>110</v>
      </c>
      <c r="E9656" s="56">
        <v>750.9</v>
      </c>
      <c r="F9656" s="56">
        <v>110</v>
      </c>
      <c r="G9656" s="56">
        <v>751</v>
      </c>
      <c r="H9656" s="56">
        <v>-750.9</v>
      </c>
      <c r="I9656" s="58">
        <v>45044</v>
      </c>
      <c r="J9656" s="56">
        <v>2023</v>
      </c>
      <c r="K9656">
        <f t="shared" si="906"/>
        <v>4</v>
      </c>
      <c r="L9656">
        <f t="shared" si="907"/>
        <v>28</v>
      </c>
      <c r="M9656">
        <f t="shared" si="908"/>
        <v>2023</v>
      </c>
      <c r="N9656">
        <f t="shared" si="909"/>
        <v>218.185</v>
      </c>
      <c r="O9656">
        <f t="shared" si="910"/>
        <v>218.185</v>
      </c>
      <c r="P9656">
        <f t="shared" si="911"/>
        <v>0</v>
      </c>
    </row>
    <row r="9657" spans="1:16" x14ac:dyDescent="0.3">
      <c r="A9657" s="56">
        <v>13085500</v>
      </c>
      <c r="B9657" s="57" t="s">
        <v>10</v>
      </c>
      <c r="C9657" s="58">
        <v>45045</v>
      </c>
      <c r="D9657" s="56">
        <v>109</v>
      </c>
      <c r="E9657" s="56">
        <v>967.7</v>
      </c>
      <c r="F9657" s="56">
        <v>109</v>
      </c>
      <c r="G9657" s="56">
        <v>968</v>
      </c>
      <c r="H9657" s="56">
        <v>-967.7</v>
      </c>
      <c r="I9657" s="58">
        <v>45045</v>
      </c>
      <c r="J9657" s="56">
        <v>2023</v>
      </c>
      <c r="K9657">
        <f t="shared" si="906"/>
        <v>4</v>
      </c>
      <c r="L9657">
        <f t="shared" si="907"/>
        <v>29</v>
      </c>
      <c r="M9657">
        <f t="shared" si="908"/>
        <v>2023</v>
      </c>
      <c r="N9657">
        <f t="shared" si="909"/>
        <v>216.20150000000001</v>
      </c>
      <c r="O9657">
        <f t="shared" si="910"/>
        <v>216.20150000000001</v>
      </c>
      <c r="P9657">
        <f t="shared" si="911"/>
        <v>0</v>
      </c>
    </row>
    <row r="9658" spans="1:16" x14ac:dyDescent="0.3">
      <c r="A9658" s="56">
        <v>13085500</v>
      </c>
      <c r="B9658" s="57" t="s">
        <v>10</v>
      </c>
      <c r="C9658" s="58">
        <v>45046</v>
      </c>
      <c r="D9658" s="56">
        <v>109</v>
      </c>
      <c r="E9658" s="56">
        <v>1184.3</v>
      </c>
      <c r="F9658" s="56">
        <v>109</v>
      </c>
      <c r="G9658" s="56">
        <v>1184</v>
      </c>
      <c r="H9658" s="56">
        <v>-1184.3</v>
      </c>
      <c r="I9658" s="58">
        <v>45046</v>
      </c>
      <c r="J9658" s="56">
        <v>2023</v>
      </c>
      <c r="K9658">
        <f t="shared" si="906"/>
        <v>4</v>
      </c>
      <c r="L9658">
        <f t="shared" si="907"/>
        <v>30</v>
      </c>
      <c r="M9658">
        <f t="shared" si="908"/>
        <v>2023</v>
      </c>
      <c r="N9658">
        <f t="shared" si="909"/>
        <v>216.20150000000001</v>
      </c>
      <c r="O9658">
        <f t="shared" si="910"/>
        <v>216.20150000000001</v>
      </c>
      <c r="P9658">
        <f t="shared" si="911"/>
        <v>0</v>
      </c>
    </row>
    <row r="9659" spans="1:16" x14ac:dyDescent="0.3">
      <c r="A9659" s="56">
        <v>13085500</v>
      </c>
      <c r="B9659" s="57" t="s">
        <v>10</v>
      </c>
      <c r="C9659" s="58">
        <v>45047</v>
      </c>
      <c r="D9659" s="56">
        <v>132</v>
      </c>
      <c r="E9659" s="56">
        <v>1445.3</v>
      </c>
      <c r="F9659" s="56">
        <v>132</v>
      </c>
      <c r="G9659" s="56">
        <v>1445</v>
      </c>
      <c r="H9659" s="56">
        <v>-1445.3</v>
      </c>
      <c r="I9659" s="58">
        <v>45047</v>
      </c>
      <c r="J9659" s="56">
        <v>2023</v>
      </c>
      <c r="K9659">
        <f t="shared" si="906"/>
        <v>5</v>
      </c>
      <c r="L9659">
        <f t="shared" si="907"/>
        <v>1</v>
      </c>
      <c r="M9659">
        <f t="shared" si="908"/>
        <v>2023</v>
      </c>
      <c r="N9659">
        <f t="shared" si="909"/>
        <v>261.822</v>
      </c>
      <c r="O9659">
        <f t="shared" si="910"/>
        <v>261.822</v>
      </c>
      <c r="P9659">
        <f t="shared" si="911"/>
        <v>0</v>
      </c>
    </row>
    <row r="9660" spans="1:16" x14ac:dyDescent="0.3">
      <c r="A9660" s="56">
        <v>13085500</v>
      </c>
      <c r="B9660" s="57" t="s">
        <v>10</v>
      </c>
      <c r="C9660" s="58">
        <v>45048</v>
      </c>
      <c r="D9660" s="56">
        <v>151</v>
      </c>
      <c r="E9660" s="56">
        <v>1744.2</v>
      </c>
      <c r="F9660" s="56">
        <v>151</v>
      </c>
      <c r="G9660" s="56">
        <v>1744</v>
      </c>
      <c r="H9660" s="56">
        <v>-1744.2</v>
      </c>
      <c r="I9660" s="58">
        <v>45048</v>
      </c>
      <c r="J9660" s="56">
        <v>2023</v>
      </c>
      <c r="K9660">
        <f t="shared" si="906"/>
        <v>5</v>
      </c>
      <c r="L9660">
        <f t="shared" si="907"/>
        <v>2</v>
      </c>
      <c r="M9660">
        <f t="shared" si="908"/>
        <v>2023</v>
      </c>
      <c r="N9660">
        <f t="shared" si="909"/>
        <v>299.50850000000003</v>
      </c>
      <c r="O9660">
        <f t="shared" si="910"/>
        <v>299.50850000000003</v>
      </c>
      <c r="P9660">
        <f t="shared" si="911"/>
        <v>0</v>
      </c>
    </row>
    <row r="9661" spans="1:16" x14ac:dyDescent="0.3">
      <c r="A9661" s="56">
        <v>13085500</v>
      </c>
      <c r="B9661" s="57" t="s">
        <v>10</v>
      </c>
      <c r="C9661" s="58">
        <v>45049</v>
      </c>
      <c r="D9661" s="56">
        <v>169</v>
      </c>
      <c r="E9661" s="56">
        <v>2079</v>
      </c>
      <c r="F9661" s="56">
        <v>169</v>
      </c>
      <c r="G9661" s="56">
        <v>2079</v>
      </c>
      <c r="H9661" s="56">
        <v>-2079</v>
      </c>
      <c r="I9661" s="58">
        <v>45049</v>
      </c>
      <c r="J9661" s="56">
        <v>2023</v>
      </c>
      <c r="K9661">
        <f t="shared" si="906"/>
        <v>5</v>
      </c>
      <c r="L9661">
        <f t="shared" si="907"/>
        <v>3</v>
      </c>
      <c r="M9661">
        <f t="shared" si="908"/>
        <v>2023</v>
      </c>
      <c r="N9661">
        <f t="shared" si="909"/>
        <v>335.2115</v>
      </c>
      <c r="O9661">
        <f t="shared" si="910"/>
        <v>335.2115</v>
      </c>
      <c r="P9661">
        <f t="shared" si="911"/>
        <v>0</v>
      </c>
    </row>
    <row r="9662" spans="1:16" x14ac:dyDescent="0.3">
      <c r="A9662" s="56">
        <v>13085500</v>
      </c>
      <c r="B9662" s="57" t="s">
        <v>10</v>
      </c>
      <c r="C9662" s="58">
        <v>45050</v>
      </c>
      <c r="D9662" s="56">
        <v>179</v>
      </c>
      <c r="E9662" s="56">
        <v>2433</v>
      </c>
      <c r="F9662" s="56">
        <v>179</v>
      </c>
      <c r="G9662" s="56">
        <v>2433</v>
      </c>
      <c r="H9662" s="56">
        <v>-2433</v>
      </c>
      <c r="I9662" s="58">
        <v>45050</v>
      </c>
      <c r="J9662" s="56">
        <v>2023</v>
      </c>
      <c r="K9662">
        <f t="shared" si="906"/>
        <v>5</v>
      </c>
      <c r="L9662">
        <f t="shared" si="907"/>
        <v>4</v>
      </c>
      <c r="M9662">
        <f t="shared" si="908"/>
        <v>2023</v>
      </c>
      <c r="N9662">
        <f t="shared" si="909"/>
        <v>355.04649999999998</v>
      </c>
      <c r="O9662">
        <f t="shared" si="910"/>
        <v>355.04649999999998</v>
      </c>
      <c r="P9662">
        <f t="shared" si="911"/>
        <v>0</v>
      </c>
    </row>
    <row r="9663" spans="1:16" x14ac:dyDescent="0.3">
      <c r="A9663" s="56">
        <v>13085500</v>
      </c>
      <c r="B9663" s="57" t="s">
        <v>10</v>
      </c>
      <c r="C9663" s="58">
        <v>45051</v>
      </c>
      <c r="D9663" s="56">
        <v>162</v>
      </c>
      <c r="E9663" s="56">
        <v>2754.7</v>
      </c>
      <c r="F9663" s="56">
        <v>162</v>
      </c>
      <c r="G9663" s="56">
        <v>2755</v>
      </c>
      <c r="H9663" s="56">
        <v>-2754.7</v>
      </c>
      <c r="I9663" s="58">
        <v>45051</v>
      </c>
      <c r="J9663" s="56">
        <v>2023</v>
      </c>
      <c r="K9663">
        <f t="shared" si="906"/>
        <v>5</v>
      </c>
      <c r="L9663">
        <f t="shared" si="907"/>
        <v>5</v>
      </c>
      <c r="M9663">
        <f t="shared" si="908"/>
        <v>2023</v>
      </c>
      <c r="N9663">
        <f t="shared" si="909"/>
        <v>321.327</v>
      </c>
      <c r="O9663">
        <f t="shared" si="910"/>
        <v>321.327</v>
      </c>
      <c r="P9663">
        <f t="shared" si="911"/>
        <v>0</v>
      </c>
    </row>
    <row r="9664" spans="1:16" x14ac:dyDescent="0.3">
      <c r="A9664" s="56">
        <v>13085500</v>
      </c>
      <c r="B9664" s="57" t="s">
        <v>10</v>
      </c>
      <c r="C9664" s="58">
        <v>45052</v>
      </c>
      <c r="D9664" s="56">
        <v>144</v>
      </c>
      <c r="E9664" s="56">
        <v>3040.1</v>
      </c>
      <c r="F9664" s="56">
        <v>144</v>
      </c>
      <c r="G9664" s="56">
        <v>3040</v>
      </c>
      <c r="H9664" s="56">
        <v>-3040.1</v>
      </c>
      <c r="I9664" s="58">
        <v>45052</v>
      </c>
      <c r="J9664" s="56">
        <v>2023</v>
      </c>
      <c r="K9664">
        <f t="shared" si="906"/>
        <v>5</v>
      </c>
      <c r="L9664">
        <f t="shared" si="907"/>
        <v>6</v>
      </c>
      <c r="M9664">
        <f t="shared" si="908"/>
        <v>2023</v>
      </c>
      <c r="N9664">
        <f t="shared" si="909"/>
        <v>285.62400000000002</v>
      </c>
      <c r="O9664">
        <f t="shared" si="910"/>
        <v>285.62400000000002</v>
      </c>
      <c r="P9664">
        <f t="shared" si="911"/>
        <v>0</v>
      </c>
    </row>
    <row r="9665" spans="1:16" x14ac:dyDescent="0.3">
      <c r="A9665" s="56">
        <v>13085500</v>
      </c>
      <c r="B9665" s="57" t="s">
        <v>10</v>
      </c>
      <c r="C9665" s="58">
        <v>45053</v>
      </c>
      <c r="D9665" s="56">
        <v>140</v>
      </c>
      <c r="E9665" s="56">
        <v>3318.5</v>
      </c>
      <c r="F9665" s="56">
        <v>140</v>
      </c>
      <c r="G9665" s="56">
        <v>3319</v>
      </c>
      <c r="H9665" s="56">
        <v>-3318.5</v>
      </c>
      <c r="I9665" s="58">
        <v>45053</v>
      </c>
      <c r="J9665" s="56">
        <v>2023</v>
      </c>
      <c r="K9665">
        <f t="shared" si="906"/>
        <v>5</v>
      </c>
      <c r="L9665">
        <f t="shared" si="907"/>
        <v>7</v>
      </c>
      <c r="M9665">
        <f t="shared" si="908"/>
        <v>2023</v>
      </c>
      <c r="N9665">
        <f t="shared" si="909"/>
        <v>277.69</v>
      </c>
      <c r="O9665">
        <f t="shared" si="910"/>
        <v>277.69</v>
      </c>
      <c r="P9665">
        <f t="shared" si="911"/>
        <v>0</v>
      </c>
    </row>
    <row r="9666" spans="1:16" x14ac:dyDescent="0.3">
      <c r="A9666" s="56">
        <v>13085500</v>
      </c>
      <c r="B9666" s="57" t="s">
        <v>10</v>
      </c>
      <c r="C9666" s="58">
        <v>45054</v>
      </c>
      <c r="D9666" s="56">
        <v>148</v>
      </c>
      <c r="E9666" s="56">
        <v>3611.1</v>
      </c>
      <c r="F9666" s="56">
        <v>148</v>
      </c>
      <c r="G9666" s="56">
        <v>3611</v>
      </c>
      <c r="H9666" s="56">
        <v>-3611.1</v>
      </c>
      <c r="I9666" s="58">
        <v>45054</v>
      </c>
      <c r="J9666" s="56">
        <v>2023</v>
      </c>
      <c r="K9666">
        <f t="shared" si="906"/>
        <v>5</v>
      </c>
      <c r="L9666">
        <f t="shared" si="907"/>
        <v>8</v>
      </c>
      <c r="M9666">
        <f t="shared" si="908"/>
        <v>2023</v>
      </c>
      <c r="N9666">
        <f t="shared" si="909"/>
        <v>293.55799999999999</v>
      </c>
      <c r="O9666">
        <f t="shared" si="910"/>
        <v>293.55799999999999</v>
      </c>
      <c r="P9666">
        <f t="shared" si="911"/>
        <v>0</v>
      </c>
    </row>
    <row r="9667" spans="1:16" x14ac:dyDescent="0.3">
      <c r="A9667" s="56">
        <v>13085500</v>
      </c>
      <c r="B9667" s="57" t="s">
        <v>10</v>
      </c>
      <c r="C9667" s="58">
        <v>45055</v>
      </c>
      <c r="D9667" s="56">
        <v>153</v>
      </c>
      <c r="E9667" s="56">
        <v>3915.1</v>
      </c>
      <c r="F9667" s="56">
        <v>153</v>
      </c>
      <c r="G9667" s="56">
        <v>3915</v>
      </c>
      <c r="H9667" s="56">
        <v>-3915.1</v>
      </c>
      <c r="I9667" s="58">
        <v>45055</v>
      </c>
      <c r="J9667" s="56">
        <v>2023</v>
      </c>
      <c r="K9667">
        <f t="shared" si="906"/>
        <v>5</v>
      </c>
      <c r="L9667">
        <f t="shared" si="907"/>
        <v>9</v>
      </c>
      <c r="M9667">
        <f t="shared" si="908"/>
        <v>2023</v>
      </c>
      <c r="N9667">
        <f t="shared" si="909"/>
        <v>303.47550000000001</v>
      </c>
      <c r="O9667">
        <f t="shared" si="910"/>
        <v>303.47550000000001</v>
      </c>
      <c r="P9667">
        <f t="shared" si="911"/>
        <v>0</v>
      </c>
    </row>
    <row r="9668" spans="1:16" x14ac:dyDescent="0.3">
      <c r="A9668" s="56">
        <v>13085500</v>
      </c>
      <c r="B9668" s="57" t="s">
        <v>10</v>
      </c>
      <c r="C9668" s="58">
        <v>45056</v>
      </c>
      <c r="D9668" s="56">
        <v>154</v>
      </c>
      <c r="E9668" s="56">
        <v>4220</v>
      </c>
      <c r="F9668" s="56">
        <v>154</v>
      </c>
      <c r="G9668" s="56">
        <v>4220</v>
      </c>
      <c r="H9668" s="56">
        <v>-4220</v>
      </c>
      <c r="I9668" s="58">
        <v>45056</v>
      </c>
      <c r="J9668" s="56">
        <v>2023</v>
      </c>
      <c r="K9668">
        <f t="shared" si="906"/>
        <v>5</v>
      </c>
      <c r="L9668">
        <f t="shared" si="907"/>
        <v>10</v>
      </c>
      <c r="M9668">
        <f t="shared" si="908"/>
        <v>2023</v>
      </c>
      <c r="N9668">
        <f t="shared" si="909"/>
        <v>305.459</v>
      </c>
      <c r="O9668">
        <f t="shared" si="910"/>
        <v>305.459</v>
      </c>
      <c r="P9668">
        <f t="shared" si="911"/>
        <v>0</v>
      </c>
    </row>
    <row r="9669" spans="1:16" x14ac:dyDescent="0.3">
      <c r="A9669" s="56">
        <v>13085500</v>
      </c>
      <c r="B9669" s="57" t="s">
        <v>10</v>
      </c>
      <c r="C9669" s="58">
        <v>45057</v>
      </c>
      <c r="D9669" s="56">
        <v>155</v>
      </c>
      <c r="E9669" s="56">
        <v>4527.3</v>
      </c>
      <c r="F9669" s="56">
        <v>155</v>
      </c>
      <c r="G9669" s="56">
        <v>4527</v>
      </c>
      <c r="H9669" s="56">
        <v>-4527.3</v>
      </c>
      <c r="I9669" s="58">
        <v>45057</v>
      </c>
      <c r="J9669" s="56">
        <v>2023</v>
      </c>
      <c r="K9669">
        <f t="shared" si="906"/>
        <v>5</v>
      </c>
      <c r="L9669">
        <f t="shared" si="907"/>
        <v>11</v>
      </c>
      <c r="M9669">
        <f t="shared" si="908"/>
        <v>2023</v>
      </c>
      <c r="N9669">
        <f t="shared" si="909"/>
        <v>307.4425</v>
      </c>
      <c r="O9669">
        <f t="shared" si="910"/>
        <v>307.4425</v>
      </c>
      <c r="P9669">
        <f t="shared" si="911"/>
        <v>0</v>
      </c>
    </row>
    <row r="9670" spans="1:16" x14ac:dyDescent="0.3">
      <c r="A9670" s="56">
        <v>13085500</v>
      </c>
      <c r="B9670" s="57" t="s">
        <v>10</v>
      </c>
      <c r="C9670" s="58">
        <v>45058</v>
      </c>
      <c r="D9670" s="56">
        <v>178</v>
      </c>
      <c r="E9670" s="56">
        <v>4880.6000000000004</v>
      </c>
      <c r="F9670" s="56">
        <v>178</v>
      </c>
      <c r="G9670" s="56">
        <v>4881</v>
      </c>
      <c r="H9670" s="56">
        <v>-4880.6000000000004</v>
      </c>
      <c r="I9670" s="58">
        <v>45058</v>
      </c>
      <c r="J9670" s="56">
        <v>2023</v>
      </c>
      <c r="K9670">
        <f t="shared" ref="K9670:K9729" si="912">MONTH(I9670)</f>
        <v>5</v>
      </c>
      <c r="L9670">
        <f t="shared" ref="L9670:L9729" si="913">DAY(I9670)</f>
        <v>12</v>
      </c>
      <c r="M9670">
        <f t="shared" ref="M9670:M9729" si="914">YEAR(I9670)</f>
        <v>2023</v>
      </c>
      <c r="N9670">
        <f t="shared" ref="N9670:N9729" si="915">D9670*1.9835</f>
        <v>353.06299999999999</v>
      </c>
      <c r="O9670">
        <f t="shared" ref="O9670:O9729" si="916">F9670*1.9835</f>
        <v>353.06299999999999</v>
      </c>
      <c r="P9670">
        <f t="shared" ref="P9670:P9729" si="917">(D9670-F9670)*1.9835</f>
        <v>0</v>
      </c>
    </row>
    <row r="9671" spans="1:16" x14ac:dyDescent="0.3">
      <c r="A9671" s="56">
        <v>13085500</v>
      </c>
      <c r="B9671" s="57" t="s">
        <v>10</v>
      </c>
      <c r="C9671" s="58">
        <v>45059</v>
      </c>
      <c r="D9671" s="56">
        <v>178</v>
      </c>
      <c r="E9671" s="56">
        <v>5233.2</v>
      </c>
      <c r="F9671" s="56">
        <v>178</v>
      </c>
      <c r="G9671" s="56">
        <v>5233</v>
      </c>
      <c r="H9671" s="56">
        <v>-5233.2</v>
      </c>
      <c r="I9671" s="58">
        <v>45059</v>
      </c>
      <c r="J9671" s="56">
        <v>2023</v>
      </c>
      <c r="K9671">
        <f t="shared" si="912"/>
        <v>5</v>
      </c>
      <c r="L9671">
        <f t="shared" si="913"/>
        <v>13</v>
      </c>
      <c r="M9671">
        <f t="shared" si="914"/>
        <v>2023</v>
      </c>
      <c r="N9671">
        <f t="shared" si="915"/>
        <v>353.06299999999999</v>
      </c>
      <c r="O9671">
        <f t="shared" si="916"/>
        <v>353.06299999999999</v>
      </c>
      <c r="P9671">
        <f t="shared" si="917"/>
        <v>0</v>
      </c>
    </row>
    <row r="9672" spans="1:16" x14ac:dyDescent="0.3">
      <c r="A9672" s="56">
        <v>13085500</v>
      </c>
      <c r="B9672" s="57" t="s">
        <v>10</v>
      </c>
      <c r="C9672" s="58">
        <v>45060</v>
      </c>
      <c r="D9672" s="56">
        <v>180</v>
      </c>
      <c r="E9672" s="56">
        <v>5589.3</v>
      </c>
      <c r="F9672" s="56">
        <v>180</v>
      </c>
      <c r="G9672" s="56">
        <v>5589</v>
      </c>
      <c r="H9672" s="56">
        <v>-5589.3</v>
      </c>
      <c r="I9672" s="58">
        <v>45060</v>
      </c>
      <c r="J9672" s="56">
        <v>2023</v>
      </c>
      <c r="K9672">
        <f t="shared" si="912"/>
        <v>5</v>
      </c>
      <c r="L9672">
        <f t="shared" si="913"/>
        <v>14</v>
      </c>
      <c r="M9672">
        <f t="shared" si="914"/>
        <v>2023</v>
      </c>
      <c r="N9672">
        <f t="shared" si="915"/>
        <v>357.03000000000003</v>
      </c>
      <c r="O9672">
        <f t="shared" si="916"/>
        <v>357.03000000000003</v>
      </c>
      <c r="P9672">
        <f t="shared" si="917"/>
        <v>0</v>
      </c>
    </row>
    <row r="9673" spans="1:16" x14ac:dyDescent="0.3">
      <c r="A9673" s="56">
        <v>13085500</v>
      </c>
      <c r="B9673" s="57" t="s">
        <v>10</v>
      </c>
      <c r="C9673" s="58">
        <v>45061</v>
      </c>
      <c r="D9673" s="56">
        <v>187</v>
      </c>
      <c r="E9673" s="56">
        <v>5960.9</v>
      </c>
      <c r="F9673" s="56">
        <v>187</v>
      </c>
      <c r="G9673" s="56">
        <v>5961</v>
      </c>
      <c r="H9673" s="56">
        <v>-5960.9</v>
      </c>
      <c r="I9673" s="58">
        <v>45061</v>
      </c>
      <c r="J9673" s="56">
        <v>2023</v>
      </c>
      <c r="K9673">
        <f t="shared" si="912"/>
        <v>5</v>
      </c>
      <c r="L9673">
        <f t="shared" si="913"/>
        <v>15</v>
      </c>
      <c r="M9673">
        <f t="shared" si="914"/>
        <v>2023</v>
      </c>
      <c r="N9673">
        <f t="shared" si="915"/>
        <v>370.91450000000003</v>
      </c>
      <c r="O9673">
        <f t="shared" si="916"/>
        <v>370.91450000000003</v>
      </c>
      <c r="P9673">
        <f t="shared" si="917"/>
        <v>0</v>
      </c>
    </row>
    <row r="9674" spans="1:16" x14ac:dyDescent="0.3">
      <c r="A9674" s="56">
        <v>13085500</v>
      </c>
      <c r="B9674" s="57" t="s">
        <v>10</v>
      </c>
      <c r="C9674" s="58">
        <v>45062</v>
      </c>
      <c r="D9674" s="56">
        <v>195</v>
      </c>
      <c r="E9674" s="56">
        <v>6346.6</v>
      </c>
      <c r="F9674" s="56">
        <v>195</v>
      </c>
      <c r="G9674" s="56">
        <v>6347</v>
      </c>
      <c r="H9674" s="56">
        <v>-6346.6</v>
      </c>
      <c r="I9674" s="58">
        <v>45062</v>
      </c>
      <c r="J9674" s="56">
        <v>2023</v>
      </c>
      <c r="K9674">
        <f t="shared" si="912"/>
        <v>5</v>
      </c>
      <c r="L9674">
        <f t="shared" si="913"/>
        <v>16</v>
      </c>
      <c r="M9674">
        <f t="shared" si="914"/>
        <v>2023</v>
      </c>
      <c r="N9674">
        <f t="shared" si="915"/>
        <v>386.78250000000003</v>
      </c>
      <c r="O9674">
        <f t="shared" si="916"/>
        <v>386.78250000000003</v>
      </c>
      <c r="P9674">
        <f t="shared" si="917"/>
        <v>0</v>
      </c>
    </row>
    <row r="9675" spans="1:16" x14ac:dyDescent="0.3">
      <c r="A9675" s="56">
        <v>13085500</v>
      </c>
      <c r="B9675" s="57" t="s">
        <v>10</v>
      </c>
      <c r="C9675" s="58">
        <v>45063</v>
      </c>
      <c r="D9675" s="56">
        <v>180</v>
      </c>
      <c r="E9675" s="56">
        <v>6704.4</v>
      </c>
      <c r="F9675" s="56">
        <v>180</v>
      </c>
      <c r="G9675" s="56">
        <v>6704</v>
      </c>
      <c r="H9675" s="56">
        <v>-6704.4</v>
      </c>
      <c r="I9675" s="58">
        <v>45063</v>
      </c>
      <c r="J9675" s="56">
        <v>2023</v>
      </c>
      <c r="K9675">
        <f t="shared" si="912"/>
        <v>5</v>
      </c>
      <c r="L9675">
        <f t="shared" si="913"/>
        <v>17</v>
      </c>
      <c r="M9675">
        <f t="shared" si="914"/>
        <v>2023</v>
      </c>
      <c r="N9675">
        <f t="shared" si="915"/>
        <v>357.03000000000003</v>
      </c>
      <c r="O9675">
        <f t="shared" si="916"/>
        <v>357.03000000000003</v>
      </c>
      <c r="P9675">
        <f t="shared" si="917"/>
        <v>0</v>
      </c>
    </row>
    <row r="9676" spans="1:16" x14ac:dyDescent="0.3">
      <c r="A9676" s="56">
        <v>13085500</v>
      </c>
      <c r="B9676" s="57" t="s">
        <v>10</v>
      </c>
      <c r="C9676" s="58">
        <v>45064</v>
      </c>
      <c r="D9676" s="56">
        <v>188</v>
      </c>
      <c r="E9676" s="56">
        <v>7077.8</v>
      </c>
      <c r="F9676" s="56">
        <v>188</v>
      </c>
      <c r="G9676" s="56">
        <v>7078</v>
      </c>
      <c r="H9676" s="56">
        <v>-7077.8</v>
      </c>
      <c r="I9676" s="58">
        <v>45064</v>
      </c>
      <c r="J9676" s="56">
        <v>2023</v>
      </c>
      <c r="K9676">
        <f t="shared" si="912"/>
        <v>5</v>
      </c>
      <c r="L9676">
        <f t="shared" si="913"/>
        <v>18</v>
      </c>
      <c r="M9676">
        <f t="shared" si="914"/>
        <v>2023</v>
      </c>
      <c r="N9676">
        <f t="shared" si="915"/>
        <v>372.89800000000002</v>
      </c>
      <c r="O9676">
        <f t="shared" si="916"/>
        <v>372.89800000000002</v>
      </c>
      <c r="P9676">
        <f t="shared" si="917"/>
        <v>0</v>
      </c>
    </row>
    <row r="9677" spans="1:16" x14ac:dyDescent="0.3">
      <c r="A9677" s="56">
        <v>13085500</v>
      </c>
      <c r="B9677" s="57" t="s">
        <v>10</v>
      </c>
      <c r="C9677" s="58">
        <v>45065</v>
      </c>
      <c r="D9677" s="56">
        <v>199</v>
      </c>
      <c r="E9677" s="56">
        <v>7472.6</v>
      </c>
      <c r="F9677" s="56">
        <v>199</v>
      </c>
      <c r="G9677" s="56">
        <v>7473</v>
      </c>
      <c r="H9677" s="56">
        <v>-7472.6</v>
      </c>
      <c r="I9677" s="58">
        <v>45065</v>
      </c>
      <c r="J9677" s="56">
        <v>2023</v>
      </c>
      <c r="K9677">
        <f t="shared" si="912"/>
        <v>5</v>
      </c>
      <c r="L9677">
        <f t="shared" si="913"/>
        <v>19</v>
      </c>
      <c r="M9677">
        <f t="shared" si="914"/>
        <v>2023</v>
      </c>
      <c r="N9677">
        <f t="shared" si="915"/>
        <v>394.7165</v>
      </c>
      <c r="O9677">
        <f t="shared" si="916"/>
        <v>394.7165</v>
      </c>
      <c r="P9677">
        <f t="shared" si="917"/>
        <v>0</v>
      </c>
    </row>
    <row r="9678" spans="1:16" x14ac:dyDescent="0.3">
      <c r="A9678" s="56">
        <v>13085500</v>
      </c>
      <c r="B9678" s="57" t="s">
        <v>10</v>
      </c>
      <c r="C9678" s="58">
        <v>45066</v>
      </c>
      <c r="D9678" s="56">
        <v>188</v>
      </c>
      <c r="E9678" s="56">
        <v>7845.5</v>
      </c>
      <c r="F9678" s="56">
        <v>188</v>
      </c>
      <c r="G9678" s="56">
        <v>7846</v>
      </c>
      <c r="H9678" s="56">
        <v>-7845.5</v>
      </c>
      <c r="I9678" s="58">
        <v>45066</v>
      </c>
      <c r="J9678" s="56">
        <v>2023</v>
      </c>
      <c r="K9678">
        <f t="shared" si="912"/>
        <v>5</v>
      </c>
      <c r="L9678">
        <f t="shared" si="913"/>
        <v>20</v>
      </c>
      <c r="M9678">
        <f t="shared" si="914"/>
        <v>2023</v>
      </c>
      <c r="N9678">
        <f t="shared" si="915"/>
        <v>372.89800000000002</v>
      </c>
      <c r="O9678">
        <f t="shared" si="916"/>
        <v>372.89800000000002</v>
      </c>
      <c r="P9678">
        <f t="shared" si="917"/>
        <v>0</v>
      </c>
    </row>
    <row r="9679" spans="1:16" x14ac:dyDescent="0.3">
      <c r="A9679" s="56">
        <v>13085500</v>
      </c>
      <c r="B9679" s="57" t="s">
        <v>10</v>
      </c>
      <c r="C9679" s="58">
        <v>45067</v>
      </c>
      <c r="D9679" s="56">
        <v>184</v>
      </c>
      <c r="E9679" s="56">
        <v>8209.7000000000007</v>
      </c>
      <c r="F9679" s="56">
        <v>0</v>
      </c>
      <c r="G9679" s="56">
        <v>7846</v>
      </c>
      <c r="H9679" s="56">
        <v>-7845.5</v>
      </c>
      <c r="I9679" s="58">
        <v>45067</v>
      </c>
      <c r="J9679" s="56">
        <v>2023</v>
      </c>
      <c r="K9679">
        <f t="shared" si="912"/>
        <v>5</v>
      </c>
      <c r="L9679">
        <f t="shared" si="913"/>
        <v>21</v>
      </c>
      <c r="M9679">
        <f t="shared" si="914"/>
        <v>2023</v>
      </c>
      <c r="N9679">
        <f t="shared" si="915"/>
        <v>364.964</v>
      </c>
      <c r="O9679">
        <f t="shared" si="916"/>
        <v>0</v>
      </c>
      <c r="P9679">
        <f t="shared" si="917"/>
        <v>364.964</v>
      </c>
    </row>
    <row r="9680" spans="1:16" x14ac:dyDescent="0.3">
      <c r="A9680" s="56">
        <v>13085500</v>
      </c>
      <c r="B9680" s="57" t="s">
        <v>10</v>
      </c>
      <c r="C9680" s="58">
        <v>45068</v>
      </c>
      <c r="D9680" s="56">
        <v>161</v>
      </c>
      <c r="E9680" s="56">
        <v>8528.7000000000007</v>
      </c>
      <c r="F9680" s="56">
        <v>0</v>
      </c>
      <c r="G9680" s="56">
        <v>7846</v>
      </c>
      <c r="H9680" s="56">
        <v>-7845.5</v>
      </c>
      <c r="I9680" s="58">
        <v>45068</v>
      </c>
      <c r="J9680" s="56">
        <v>2023</v>
      </c>
      <c r="K9680">
        <f t="shared" si="912"/>
        <v>5</v>
      </c>
      <c r="L9680">
        <f t="shared" si="913"/>
        <v>22</v>
      </c>
      <c r="M9680">
        <f t="shared" si="914"/>
        <v>2023</v>
      </c>
      <c r="N9680">
        <f t="shared" si="915"/>
        <v>319.34350000000001</v>
      </c>
      <c r="O9680">
        <f t="shared" si="916"/>
        <v>0</v>
      </c>
      <c r="P9680">
        <f t="shared" si="917"/>
        <v>319.34350000000001</v>
      </c>
    </row>
    <row r="9681" spans="1:16" x14ac:dyDescent="0.3">
      <c r="A9681" s="56">
        <v>13085500</v>
      </c>
      <c r="B9681" s="57" t="s">
        <v>10</v>
      </c>
      <c r="C9681" s="58">
        <v>45069</v>
      </c>
      <c r="D9681" s="56">
        <v>182</v>
      </c>
      <c r="E9681" s="56">
        <v>8889.5</v>
      </c>
      <c r="F9681" s="56">
        <v>0</v>
      </c>
      <c r="G9681" s="56">
        <v>7846</v>
      </c>
      <c r="H9681" s="56">
        <v>-7845.5</v>
      </c>
      <c r="I9681" s="58">
        <v>45069</v>
      </c>
      <c r="J9681" s="56">
        <v>2023</v>
      </c>
      <c r="K9681">
        <f t="shared" si="912"/>
        <v>5</v>
      </c>
      <c r="L9681">
        <f t="shared" si="913"/>
        <v>23</v>
      </c>
      <c r="M9681">
        <f t="shared" si="914"/>
        <v>2023</v>
      </c>
      <c r="N9681">
        <f t="shared" si="915"/>
        <v>360.99700000000001</v>
      </c>
      <c r="O9681">
        <f t="shared" si="916"/>
        <v>0</v>
      </c>
      <c r="P9681">
        <f t="shared" si="917"/>
        <v>360.99700000000001</v>
      </c>
    </row>
    <row r="9682" spans="1:16" x14ac:dyDescent="0.3">
      <c r="A9682" s="56">
        <v>13085500</v>
      </c>
      <c r="B9682" s="57" t="s">
        <v>10</v>
      </c>
      <c r="C9682" s="58">
        <v>45070</v>
      </c>
      <c r="D9682" s="56">
        <v>202</v>
      </c>
      <c r="E9682" s="56">
        <v>9290.7999999999993</v>
      </c>
      <c r="F9682" s="56">
        <v>0</v>
      </c>
      <c r="G9682" s="56">
        <v>7846</v>
      </c>
      <c r="H9682" s="56">
        <v>-7845.5</v>
      </c>
      <c r="I9682" s="58">
        <v>45070</v>
      </c>
      <c r="J9682" s="56">
        <v>2023</v>
      </c>
      <c r="K9682">
        <f t="shared" si="912"/>
        <v>5</v>
      </c>
      <c r="L9682">
        <f t="shared" si="913"/>
        <v>24</v>
      </c>
      <c r="M9682">
        <f t="shared" si="914"/>
        <v>2023</v>
      </c>
      <c r="N9682">
        <f t="shared" si="915"/>
        <v>400.66700000000003</v>
      </c>
      <c r="O9682">
        <f t="shared" si="916"/>
        <v>0</v>
      </c>
      <c r="P9682">
        <f t="shared" si="917"/>
        <v>400.66700000000003</v>
      </c>
    </row>
    <row r="9683" spans="1:16" x14ac:dyDescent="0.3">
      <c r="A9683" s="56">
        <v>13085500</v>
      </c>
      <c r="B9683" s="57" t="s">
        <v>10</v>
      </c>
      <c r="C9683" s="58">
        <v>45071</v>
      </c>
      <c r="D9683" s="56">
        <v>191</v>
      </c>
      <c r="E9683" s="56">
        <v>9670</v>
      </c>
      <c r="F9683" s="56">
        <v>0</v>
      </c>
      <c r="G9683" s="56">
        <v>7846</v>
      </c>
      <c r="H9683" s="56">
        <v>-7845.5</v>
      </c>
      <c r="I9683" s="58">
        <v>45071</v>
      </c>
      <c r="J9683" s="56">
        <v>2023</v>
      </c>
      <c r="K9683">
        <f t="shared" si="912"/>
        <v>5</v>
      </c>
      <c r="L9683">
        <f t="shared" si="913"/>
        <v>25</v>
      </c>
      <c r="M9683">
        <f t="shared" si="914"/>
        <v>2023</v>
      </c>
      <c r="N9683">
        <f t="shared" si="915"/>
        <v>378.8485</v>
      </c>
      <c r="O9683">
        <f t="shared" si="916"/>
        <v>0</v>
      </c>
      <c r="P9683">
        <f t="shared" si="917"/>
        <v>378.8485</v>
      </c>
    </row>
    <row r="9684" spans="1:16" x14ac:dyDescent="0.3">
      <c r="A9684" s="56">
        <v>13085500</v>
      </c>
      <c r="B9684" s="57" t="s">
        <v>10</v>
      </c>
      <c r="C9684" s="58">
        <v>45072</v>
      </c>
      <c r="D9684" s="56">
        <v>157</v>
      </c>
      <c r="E9684" s="56">
        <v>9981.1</v>
      </c>
      <c r="F9684" s="56">
        <v>0</v>
      </c>
      <c r="G9684" s="56">
        <v>7846</v>
      </c>
      <c r="H9684" s="56">
        <v>-7845.5</v>
      </c>
      <c r="I9684" s="58">
        <v>45072</v>
      </c>
      <c r="J9684" s="56">
        <v>2023</v>
      </c>
      <c r="K9684">
        <f t="shared" si="912"/>
        <v>5</v>
      </c>
      <c r="L9684">
        <f t="shared" si="913"/>
        <v>26</v>
      </c>
      <c r="M9684">
        <f t="shared" si="914"/>
        <v>2023</v>
      </c>
      <c r="N9684">
        <f t="shared" si="915"/>
        <v>311.40949999999998</v>
      </c>
      <c r="O9684">
        <f t="shared" si="916"/>
        <v>0</v>
      </c>
      <c r="P9684">
        <f t="shared" si="917"/>
        <v>311.40949999999998</v>
      </c>
    </row>
    <row r="9685" spans="1:16" x14ac:dyDescent="0.3">
      <c r="A9685" s="56">
        <v>13085500</v>
      </c>
      <c r="B9685" s="57" t="s">
        <v>10</v>
      </c>
      <c r="C9685" s="58">
        <v>45073</v>
      </c>
      <c r="D9685" s="56">
        <v>155</v>
      </c>
      <c r="E9685" s="56">
        <v>10289.4</v>
      </c>
      <c r="F9685" s="56">
        <v>0</v>
      </c>
      <c r="G9685" s="56">
        <v>7846</v>
      </c>
      <c r="H9685" s="56">
        <v>-7845.5</v>
      </c>
      <c r="I9685" s="58">
        <v>45073</v>
      </c>
      <c r="J9685" s="56">
        <v>2023</v>
      </c>
      <c r="K9685">
        <f t="shared" si="912"/>
        <v>5</v>
      </c>
      <c r="L9685">
        <f t="shared" si="913"/>
        <v>27</v>
      </c>
      <c r="M9685">
        <f t="shared" si="914"/>
        <v>2023</v>
      </c>
      <c r="N9685">
        <f t="shared" si="915"/>
        <v>307.4425</v>
      </c>
      <c r="O9685">
        <f t="shared" si="916"/>
        <v>0</v>
      </c>
      <c r="P9685">
        <f t="shared" si="917"/>
        <v>307.4425</v>
      </c>
    </row>
    <row r="9686" spans="1:16" x14ac:dyDescent="0.3">
      <c r="A9686" s="56">
        <v>13085500</v>
      </c>
      <c r="B9686" s="57" t="s">
        <v>10</v>
      </c>
      <c r="C9686" s="58">
        <v>45074</v>
      </c>
      <c r="D9686" s="56">
        <v>155</v>
      </c>
      <c r="E9686" s="56">
        <v>10596.2</v>
      </c>
      <c r="F9686" s="56">
        <v>0</v>
      </c>
      <c r="G9686" s="56">
        <v>7846</v>
      </c>
      <c r="H9686" s="56">
        <v>-7845.5</v>
      </c>
      <c r="I9686" s="58">
        <v>45074</v>
      </c>
      <c r="J9686" s="56">
        <v>2023</v>
      </c>
      <c r="K9686">
        <f t="shared" si="912"/>
        <v>5</v>
      </c>
      <c r="L9686">
        <f t="shared" si="913"/>
        <v>28</v>
      </c>
      <c r="M9686">
        <f t="shared" si="914"/>
        <v>2023</v>
      </c>
      <c r="N9686">
        <f t="shared" si="915"/>
        <v>307.4425</v>
      </c>
      <c r="O9686">
        <f t="shared" si="916"/>
        <v>0</v>
      </c>
      <c r="P9686">
        <f t="shared" si="917"/>
        <v>307.4425</v>
      </c>
    </row>
    <row r="9687" spans="1:16" x14ac:dyDescent="0.3">
      <c r="A9687" s="56">
        <v>13085500</v>
      </c>
      <c r="B9687" s="57" t="s">
        <v>10</v>
      </c>
      <c r="C9687" s="58">
        <v>45075</v>
      </c>
      <c r="D9687" s="56">
        <v>137</v>
      </c>
      <c r="E9687" s="56">
        <v>10867.7</v>
      </c>
      <c r="F9687" s="56">
        <v>0</v>
      </c>
      <c r="G9687" s="56">
        <v>7846</v>
      </c>
      <c r="H9687" s="56">
        <v>-7845.5</v>
      </c>
      <c r="I9687" s="58">
        <v>45075</v>
      </c>
      <c r="J9687" s="56">
        <v>2023</v>
      </c>
      <c r="K9687">
        <f t="shared" si="912"/>
        <v>5</v>
      </c>
      <c r="L9687">
        <f t="shared" si="913"/>
        <v>29</v>
      </c>
      <c r="M9687">
        <f t="shared" si="914"/>
        <v>2023</v>
      </c>
      <c r="N9687">
        <f t="shared" si="915"/>
        <v>271.73950000000002</v>
      </c>
      <c r="O9687">
        <f t="shared" si="916"/>
        <v>0</v>
      </c>
      <c r="P9687">
        <f t="shared" si="917"/>
        <v>271.73950000000002</v>
      </c>
    </row>
    <row r="9688" spans="1:16" x14ac:dyDescent="0.3">
      <c r="A9688" s="56">
        <v>13085500</v>
      </c>
      <c r="B9688" s="57" t="s">
        <v>10</v>
      </c>
      <c r="C9688" s="58">
        <v>45076</v>
      </c>
      <c r="D9688" s="56">
        <v>158</v>
      </c>
      <c r="E9688" s="56">
        <v>11181.9</v>
      </c>
      <c r="F9688" s="56">
        <v>0</v>
      </c>
      <c r="G9688" s="56">
        <v>7846</v>
      </c>
      <c r="H9688" s="56">
        <v>-7845.5</v>
      </c>
      <c r="I9688" s="58">
        <v>45076</v>
      </c>
      <c r="J9688" s="56">
        <v>2023</v>
      </c>
      <c r="K9688">
        <f t="shared" si="912"/>
        <v>5</v>
      </c>
      <c r="L9688">
        <f t="shared" si="913"/>
        <v>30</v>
      </c>
      <c r="M9688">
        <f t="shared" si="914"/>
        <v>2023</v>
      </c>
      <c r="N9688">
        <f t="shared" si="915"/>
        <v>313.39300000000003</v>
      </c>
      <c r="O9688">
        <f t="shared" si="916"/>
        <v>0</v>
      </c>
      <c r="P9688">
        <f t="shared" si="917"/>
        <v>313.39300000000003</v>
      </c>
    </row>
    <row r="9689" spans="1:16" x14ac:dyDescent="0.3">
      <c r="A9689" s="56">
        <v>13085500</v>
      </c>
      <c r="B9689" s="57" t="s">
        <v>10</v>
      </c>
      <c r="C9689" s="58">
        <v>45077</v>
      </c>
      <c r="D9689" s="56">
        <v>191</v>
      </c>
      <c r="E9689" s="56">
        <v>11560.2</v>
      </c>
      <c r="F9689" s="56">
        <v>0</v>
      </c>
      <c r="G9689" s="56">
        <v>7846</v>
      </c>
      <c r="H9689" s="56">
        <v>-7845.5</v>
      </c>
      <c r="I9689" s="58">
        <v>45077</v>
      </c>
      <c r="J9689" s="56">
        <v>2023</v>
      </c>
      <c r="K9689">
        <f t="shared" si="912"/>
        <v>5</v>
      </c>
      <c r="L9689">
        <f t="shared" si="913"/>
        <v>31</v>
      </c>
      <c r="M9689">
        <f t="shared" si="914"/>
        <v>2023</v>
      </c>
      <c r="N9689">
        <f t="shared" si="915"/>
        <v>378.8485</v>
      </c>
      <c r="O9689">
        <f t="shared" si="916"/>
        <v>0</v>
      </c>
      <c r="P9689">
        <f t="shared" si="917"/>
        <v>378.8485</v>
      </c>
    </row>
    <row r="9690" spans="1:16" x14ac:dyDescent="0.3">
      <c r="A9690" s="56">
        <v>13085500</v>
      </c>
      <c r="B9690" s="57" t="s">
        <v>10</v>
      </c>
      <c r="C9690" s="58">
        <v>45078</v>
      </c>
      <c r="D9690" s="56">
        <v>190</v>
      </c>
      <c r="E9690" s="56">
        <v>11937</v>
      </c>
      <c r="F9690" s="56">
        <v>0</v>
      </c>
      <c r="G9690" s="56">
        <v>7846</v>
      </c>
      <c r="H9690" s="56">
        <v>-7845.5</v>
      </c>
      <c r="I9690" s="58">
        <v>45078</v>
      </c>
      <c r="J9690" s="56">
        <v>2023</v>
      </c>
      <c r="K9690">
        <f t="shared" si="912"/>
        <v>6</v>
      </c>
      <c r="L9690">
        <f t="shared" si="913"/>
        <v>1</v>
      </c>
      <c r="M9690">
        <f t="shared" si="914"/>
        <v>2023</v>
      </c>
      <c r="N9690">
        <f t="shared" si="915"/>
        <v>376.86500000000001</v>
      </c>
      <c r="O9690">
        <f t="shared" si="916"/>
        <v>0</v>
      </c>
      <c r="P9690">
        <f t="shared" si="917"/>
        <v>376.86500000000001</v>
      </c>
    </row>
    <row r="9691" spans="1:16" x14ac:dyDescent="0.3">
      <c r="A9691" s="56">
        <v>13085500</v>
      </c>
      <c r="B9691" s="57" t="s">
        <v>10</v>
      </c>
      <c r="C9691" s="58">
        <v>45079</v>
      </c>
      <c r="D9691" s="56">
        <v>245</v>
      </c>
      <c r="E9691" s="56">
        <v>12423.3</v>
      </c>
      <c r="F9691" s="56">
        <v>0</v>
      </c>
      <c r="G9691" s="56">
        <v>7846</v>
      </c>
      <c r="H9691" s="56">
        <v>-7845.5</v>
      </c>
      <c r="I9691" s="58">
        <v>45079</v>
      </c>
      <c r="J9691" s="56">
        <v>2023</v>
      </c>
      <c r="K9691">
        <f t="shared" si="912"/>
        <v>6</v>
      </c>
      <c r="L9691">
        <f t="shared" si="913"/>
        <v>2</v>
      </c>
      <c r="M9691">
        <f t="shared" si="914"/>
        <v>2023</v>
      </c>
      <c r="N9691">
        <f t="shared" si="915"/>
        <v>485.95749999999998</v>
      </c>
      <c r="O9691">
        <f t="shared" si="916"/>
        <v>0</v>
      </c>
      <c r="P9691">
        <f t="shared" si="917"/>
        <v>485.95749999999998</v>
      </c>
    </row>
    <row r="9692" spans="1:16" x14ac:dyDescent="0.3">
      <c r="A9692" s="56">
        <v>13085500</v>
      </c>
      <c r="B9692" s="57" t="s">
        <v>10</v>
      </c>
      <c r="C9692" s="58">
        <v>45080</v>
      </c>
      <c r="D9692" s="56">
        <v>240</v>
      </c>
      <c r="E9692" s="56">
        <v>12900</v>
      </c>
      <c r="F9692" s="56">
        <v>0</v>
      </c>
      <c r="G9692" s="56">
        <v>7846</v>
      </c>
      <c r="H9692" s="56">
        <v>-7845.5</v>
      </c>
      <c r="I9692" s="58">
        <v>45080</v>
      </c>
      <c r="J9692" s="56">
        <v>2023</v>
      </c>
      <c r="K9692">
        <f t="shared" si="912"/>
        <v>6</v>
      </c>
      <c r="L9692">
        <f t="shared" si="913"/>
        <v>3</v>
      </c>
      <c r="M9692">
        <f t="shared" si="914"/>
        <v>2023</v>
      </c>
      <c r="N9692">
        <f t="shared" si="915"/>
        <v>476.04</v>
      </c>
      <c r="O9692">
        <f t="shared" si="916"/>
        <v>0</v>
      </c>
      <c r="P9692">
        <f t="shared" si="917"/>
        <v>476.04</v>
      </c>
    </row>
    <row r="9693" spans="1:16" x14ac:dyDescent="0.3">
      <c r="A9693" s="56">
        <v>13085500</v>
      </c>
      <c r="B9693" s="57" t="s">
        <v>10</v>
      </c>
      <c r="C9693" s="58">
        <v>45081</v>
      </c>
      <c r="D9693" s="56">
        <v>240</v>
      </c>
      <c r="E9693" s="56">
        <v>13376.1</v>
      </c>
      <c r="F9693" s="56">
        <v>0</v>
      </c>
      <c r="G9693" s="56">
        <v>7846</v>
      </c>
      <c r="H9693" s="56">
        <v>-7845.5</v>
      </c>
      <c r="I9693" s="58">
        <v>45081</v>
      </c>
      <c r="J9693" s="56">
        <v>2023</v>
      </c>
      <c r="K9693">
        <f t="shared" si="912"/>
        <v>6</v>
      </c>
      <c r="L9693">
        <f t="shared" si="913"/>
        <v>4</v>
      </c>
      <c r="M9693">
        <f t="shared" si="914"/>
        <v>2023</v>
      </c>
      <c r="N9693">
        <f t="shared" si="915"/>
        <v>476.04</v>
      </c>
      <c r="O9693">
        <f t="shared" si="916"/>
        <v>0</v>
      </c>
      <c r="P9693">
        <f t="shared" si="917"/>
        <v>476.04</v>
      </c>
    </row>
    <row r="9694" spans="1:16" x14ac:dyDescent="0.3">
      <c r="A9694" s="56">
        <v>13085500</v>
      </c>
      <c r="B9694" s="57" t="s">
        <v>10</v>
      </c>
      <c r="C9694" s="58">
        <v>45082</v>
      </c>
      <c r="D9694" s="56">
        <v>245</v>
      </c>
      <c r="E9694" s="56">
        <v>13861.8</v>
      </c>
      <c r="F9694" s="56">
        <v>0</v>
      </c>
      <c r="G9694" s="56">
        <v>7846</v>
      </c>
      <c r="H9694" s="56">
        <v>-7845.5</v>
      </c>
      <c r="I9694" s="58">
        <v>45082</v>
      </c>
      <c r="J9694" s="56">
        <v>2023</v>
      </c>
      <c r="K9694">
        <f t="shared" si="912"/>
        <v>6</v>
      </c>
      <c r="L9694">
        <f t="shared" si="913"/>
        <v>5</v>
      </c>
      <c r="M9694">
        <f t="shared" si="914"/>
        <v>2023</v>
      </c>
      <c r="N9694">
        <f t="shared" si="915"/>
        <v>485.95749999999998</v>
      </c>
      <c r="O9694">
        <f t="shared" si="916"/>
        <v>0</v>
      </c>
      <c r="P9694">
        <f t="shared" si="917"/>
        <v>485.95749999999998</v>
      </c>
    </row>
    <row r="9695" spans="1:16" x14ac:dyDescent="0.3">
      <c r="A9695" s="56">
        <v>13085500</v>
      </c>
      <c r="B9695" s="57" t="s">
        <v>10</v>
      </c>
      <c r="C9695" s="58">
        <v>45083</v>
      </c>
      <c r="D9695" s="56">
        <v>230</v>
      </c>
      <c r="E9695" s="56">
        <v>14318.9</v>
      </c>
      <c r="F9695" s="56">
        <v>0</v>
      </c>
      <c r="G9695" s="56">
        <v>7846</v>
      </c>
      <c r="H9695" s="56">
        <v>-7845.5</v>
      </c>
      <c r="I9695" s="58">
        <v>45083</v>
      </c>
      <c r="J9695" s="56">
        <v>2023</v>
      </c>
      <c r="K9695">
        <f t="shared" si="912"/>
        <v>6</v>
      </c>
      <c r="L9695">
        <f t="shared" si="913"/>
        <v>6</v>
      </c>
      <c r="M9695">
        <f t="shared" si="914"/>
        <v>2023</v>
      </c>
      <c r="N9695">
        <f t="shared" si="915"/>
        <v>456.20499999999998</v>
      </c>
      <c r="O9695">
        <f t="shared" si="916"/>
        <v>0</v>
      </c>
      <c r="P9695">
        <f t="shared" si="917"/>
        <v>456.20499999999998</v>
      </c>
    </row>
    <row r="9696" spans="1:16" x14ac:dyDescent="0.3">
      <c r="A9696" s="56">
        <v>13085500</v>
      </c>
      <c r="B9696" s="57" t="s">
        <v>10</v>
      </c>
      <c r="C9696" s="58">
        <v>45084</v>
      </c>
      <c r="D9696" s="56">
        <v>242</v>
      </c>
      <c r="E9696" s="56">
        <v>14799.3</v>
      </c>
      <c r="F9696" s="56">
        <v>0</v>
      </c>
      <c r="G9696" s="56">
        <v>7846</v>
      </c>
      <c r="H9696" s="56">
        <v>-7845.5</v>
      </c>
      <c r="I9696" s="58">
        <v>45084</v>
      </c>
      <c r="J9696" s="56">
        <v>2023</v>
      </c>
      <c r="K9696">
        <f t="shared" si="912"/>
        <v>6</v>
      </c>
      <c r="L9696">
        <f t="shared" si="913"/>
        <v>7</v>
      </c>
      <c r="M9696">
        <f t="shared" si="914"/>
        <v>2023</v>
      </c>
      <c r="N9696">
        <f t="shared" si="915"/>
        <v>480.00700000000001</v>
      </c>
      <c r="O9696">
        <f t="shared" si="916"/>
        <v>0</v>
      </c>
      <c r="P9696">
        <f t="shared" si="917"/>
        <v>480.00700000000001</v>
      </c>
    </row>
    <row r="9697" spans="1:16" x14ac:dyDescent="0.3">
      <c r="A9697" s="56">
        <v>13085500</v>
      </c>
      <c r="B9697" s="57" t="s">
        <v>10</v>
      </c>
      <c r="C9697" s="58">
        <v>45085</v>
      </c>
      <c r="D9697" s="56">
        <v>241</v>
      </c>
      <c r="E9697" s="56">
        <v>15277.2</v>
      </c>
      <c r="F9697" s="56">
        <v>0</v>
      </c>
      <c r="G9697" s="56">
        <v>7846</v>
      </c>
      <c r="H9697" s="56">
        <v>-7845.5</v>
      </c>
      <c r="I9697" s="58">
        <v>45085</v>
      </c>
      <c r="J9697" s="56">
        <v>2023</v>
      </c>
      <c r="K9697">
        <f t="shared" si="912"/>
        <v>6</v>
      </c>
      <c r="L9697">
        <f t="shared" si="913"/>
        <v>8</v>
      </c>
      <c r="M9697">
        <f t="shared" si="914"/>
        <v>2023</v>
      </c>
      <c r="N9697">
        <f t="shared" si="915"/>
        <v>478.02350000000001</v>
      </c>
      <c r="O9697">
        <f t="shared" si="916"/>
        <v>0</v>
      </c>
      <c r="P9697">
        <f t="shared" si="917"/>
        <v>478.02350000000001</v>
      </c>
    </row>
    <row r="9698" spans="1:16" x14ac:dyDescent="0.3">
      <c r="A9698" s="56">
        <v>13085500</v>
      </c>
      <c r="B9698" s="57" t="s">
        <v>10</v>
      </c>
      <c r="C9698" s="58">
        <v>45086</v>
      </c>
      <c r="D9698" s="56">
        <v>226</v>
      </c>
      <c r="E9698" s="56">
        <v>15724.8</v>
      </c>
      <c r="F9698" s="56">
        <v>0</v>
      </c>
      <c r="G9698" s="56">
        <v>7846</v>
      </c>
      <c r="H9698" s="56">
        <v>-7845.5</v>
      </c>
      <c r="I9698" s="58">
        <v>45086</v>
      </c>
      <c r="J9698" s="56">
        <v>2023</v>
      </c>
      <c r="K9698">
        <f t="shared" si="912"/>
        <v>6</v>
      </c>
      <c r="L9698">
        <f t="shared" si="913"/>
        <v>9</v>
      </c>
      <c r="M9698">
        <f t="shared" si="914"/>
        <v>2023</v>
      </c>
      <c r="N9698">
        <f t="shared" si="915"/>
        <v>448.27100000000002</v>
      </c>
      <c r="O9698">
        <f t="shared" si="916"/>
        <v>0</v>
      </c>
      <c r="P9698">
        <f t="shared" si="917"/>
        <v>448.27100000000002</v>
      </c>
    </row>
    <row r="9699" spans="1:16" x14ac:dyDescent="0.3">
      <c r="A9699" s="56">
        <v>13085500</v>
      </c>
      <c r="B9699" s="57" t="s">
        <v>10</v>
      </c>
      <c r="C9699" s="58">
        <v>45087</v>
      </c>
      <c r="D9699" s="56">
        <v>217</v>
      </c>
      <c r="E9699" s="56">
        <v>16154.7</v>
      </c>
      <c r="F9699" s="56">
        <v>0</v>
      </c>
      <c r="G9699" s="56">
        <v>7846</v>
      </c>
      <c r="H9699" s="56">
        <v>-7845.5</v>
      </c>
      <c r="I9699" s="58">
        <v>45087</v>
      </c>
      <c r="J9699" s="56">
        <v>2023</v>
      </c>
      <c r="K9699">
        <f t="shared" si="912"/>
        <v>6</v>
      </c>
      <c r="L9699">
        <f t="shared" si="913"/>
        <v>10</v>
      </c>
      <c r="M9699">
        <f t="shared" si="914"/>
        <v>2023</v>
      </c>
      <c r="N9699">
        <f t="shared" si="915"/>
        <v>430.41950000000003</v>
      </c>
      <c r="O9699">
        <f t="shared" si="916"/>
        <v>0</v>
      </c>
      <c r="P9699">
        <f t="shared" si="917"/>
        <v>430.41950000000003</v>
      </c>
    </row>
    <row r="9700" spans="1:16" x14ac:dyDescent="0.3">
      <c r="A9700" s="56">
        <v>13085500</v>
      </c>
      <c r="B9700" s="57" t="s">
        <v>10</v>
      </c>
      <c r="C9700" s="58">
        <v>45088</v>
      </c>
      <c r="D9700" s="56">
        <v>221</v>
      </c>
      <c r="E9700" s="56">
        <v>16593.3</v>
      </c>
      <c r="F9700" s="56">
        <v>0</v>
      </c>
      <c r="G9700" s="56">
        <v>7846</v>
      </c>
      <c r="H9700" s="56">
        <v>-7845.5</v>
      </c>
      <c r="I9700" s="58">
        <v>45088</v>
      </c>
      <c r="J9700" s="56">
        <v>2023</v>
      </c>
      <c r="K9700">
        <f t="shared" si="912"/>
        <v>6</v>
      </c>
      <c r="L9700">
        <f t="shared" si="913"/>
        <v>11</v>
      </c>
      <c r="M9700">
        <f t="shared" si="914"/>
        <v>2023</v>
      </c>
      <c r="N9700">
        <f t="shared" si="915"/>
        <v>438.3535</v>
      </c>
      <c r="O9700">
        <f t="shared" si="916"/>
        <v>0</v>
      </c>
      <c r="P9700">
        <f t="shared" si="917"/>
        <v>438.3535</v>
      </c>
    </row>
    <row r="9701" spans="1:16" x14ac:dyDescent="0.3">
      <c r="A9701" s="56">
        <v>13085500</v>
      </c>
      <c r="B9701" s="57" t="s">
        <v>10</v>
      </c>
      <c r="C9701" s="58">
        <v>45089</v>
      </c>
      <c r="D9701" s="56">
        <v>190</v>
      </c>
      <c r="E9701" s="56">
        <v>16969.599999999999</v>
      </c>
      <c r="F9701" s="56">
        <v>0</v>
      </c>
      <c r="G9701" s="56">
        <v>7846</v>
      </c>
      <c r="H9701" s="56">
        <v>-7845.5</v>
      </c>
      <c r="I9701" s="58">
        <v>45089</v>
      </c>
      <c r="J9701" s="56">
        <v>2023</v>
      </c>
      <c r="K9701">
        <f t="shared" si="912"/>
        <v>6</v>
      </c>
      <c r="L9701">
        <f t="shared" si="913"/>
        <v>12</v>
      </c>
      <c r="M9701">
        <f t="shared" si="914"/>
        <v>2023</v>
      </c>
      <c r="N9701">
        <f t="shared" si="915"/>
        <v>376.86500000000001</v>
      </c>
      <c r="O9701">
        <f t="shared" si="916"/>
        <v>0</v>
      </c>
      <c r="P9701">
        <f t="shared" si="917"/>
        <v>376.86500000000001</v>
      </c>
    </row>
    <row r="9702" spans="1:16" x14ac:dyDescent="0.3">
      <c r="A9702" s="56">
        <v>13085500</v>
      </c>
      <c r="B9702" s="57" t="s">
        <v>10</v>
      </c>
      <c r="C9702" s="58">
        <v>45090</v>
      </c>
      <c r="D9702" s="56">
        <v>151</v>
      </c>
      <c r="E9702" s="56">
        <v>17268.400000000001</v>
      </c>
      <c r="F9702" s="56">
        <v>0</v>
      </c>
      <c r="G9702" s="56">
        <v>7846</v>
      </c>
      <c r="H9702" s="56">
        <v>-7845.5</v>
      </c>
      <c r="I9702" s="58">
        <v>45090</v>
      </c>
      <c r="J9702" s="56">
        <v>2023</v>
      </c>
      <c r="K9702">
        <f t="shared" si="912"/>
        <v>6</v>
      </c>
      <c r="L9702">
        <f t="shared" si="913"/>
        <v>13</v>
      </c>
      <c r="M9702">
        <f t="shared" si="914"/>
        <v>2023</v>
      </c>
      <c r="N9702">
        <f t="shared" si="915"/>
        <v>299.50850000000003</v>
      </c>
      <c r="O9702">
        <f t="shared" si="916"/>
        <v>0</v>
      </c>
      <c r="P9702">
        <f t="shared" si="917"/>
        <v>299.50850000000003</v>
      </c>
    </row>
    <row r="9703" spans="1:16" x14ac:dyDescent="0.3">
      <c r="A9703" s="56">
        <v>13085500</v>
      </c>
      <c r="B9703" s="57" t="s">
        <v>10</v>
      </c>
      <c r="C9703" s="58">
        <v>45091</v>
      </c>
      <c r="D9703" s="56">
        <v>135</v>
      </c>
      <c r="E9703" s="56">
        <v>17535.8</v>
      </c>
      <c r="F9703" s="56">
        <v>0</v>
      </c>
      <c r="G9703" s="56">
        <v>7846</v>
      </c>
      <c r="H9703" s="56">
        <v>-7845.5</v>
      </c>
      <c r="I9703" s="58">
        <v>45091</v>
      </c>
      <c r="J9703" s="56">
        <v>2023</v>
      </c>
      <c r="K9703">
        <f t="shared" si="912"/>
        <v>6</v>
      </c>
      <c r="L9703">
        <f t="shared" si="913"/>
        <v>14</v>
      </c>
      <c r="M9703">
        <f t="shared" si="914"/>
        <v>2023</v>
      </c>
      <c r="N9703">
        <f t="shared" si="915"/>
        <v>267.77249999999998</v>
      </c>
      <c r="O9703">
        <f t="shared" si="916"/>
        <v>0</v>
      </c>
      <c r="P9703">
        <f t="shared" si="917"/>
        <v>267.77249999999998</v>
      </c>
    </row>
    <row r="9704" spans="1:16" x14ac:dyDescent="0.3">
      <c r="A9704" s="56">
        <v>13085500</v>
      </c>
      <c r="B9704" s="57" t="s">
        <v>10</v>
      </c>
      <c r="C9704" s="58">
        <v>45092</v>
      </c>
      <c r="D9704" s="56">
        <v>147</v>
      </c>
      <c r="E9704" s="56">
        <v>17828.2</v>
      </c>
      <c r="F9704" s="56">
        <v>0</v>
      </c>
      <c r="G9704" s="56">
        <v>7846</v>
      </c>
      <c r="H9704" s="56">
        <v>-7845.5</v>
      </c>
      <c r="I9704" s="58">
        <v>45092</v>
      </c>
      <c r="J9704" s="56">
        <v>2023</v>
      </c>
      <c r="K9704">
        <f t="shared" si="912"/>
        <v>6</v>
      </c>
      <c r="L9704">
        <f t="shared" si="913"/>
        <v>15</v>
      </c>
      <c r="M9704">
        <f t="shared" si="914"/>
        <v>2023</v>
      </c>
      <c r="N9704">
        <f t="shared" si="915"/>
        <v>291.5745</v>
      </c>
      <c r="O9704">
        <f t="shared" si="916"/>
        <v>0</v>
      </c>
      <c r="P9704">
        <f t="shared" si="917"/>
        <v>291.5745</v>
      </c>
    </row>
    <row r="9705" spans="1:16" x14ac:dyDescent="0.3">
      <c r="A9705" s="56">
        <v>13085500</v>
      </c>
      <c r="B9705" s="57" t="s">
        <v>10</v>
      </c>
      <c r="C9705" s="58">
        <v>45093</v>
      </c>
      <c r="D9705" s="56">
        <v>190</v>
      </c>
      <c r="E9705" s="56">
        <v>18204.099999999999</v>
      </c>
      <c r="F9705" s="56">
        <v>0</v>
      </c>
      <c r="G9705" s="56">
        <v>7846</v>
      </c>
      <c r="H9705" s="56">
        <v>-7845.5</v>
      </c>
      <c r="I9705" s="58">
        <v>45093</v>
      </c>
      <c r="J9705" s="56">
        <v>2023</v>
      </c>
      <c r="K9705">
        <f t="shared" si="912"/>
        <v>6</v>
      </c>
      <c r="L9705">
        <f t="shared" si="913"/>
        <v>16</v>
      </c>
      <c r="M9705">
        <f t="shared" si="914"/>
        <v>2023</v>
      </c>
      <c r="N9705">
        <f t="shared" si="915"/>
        <v>376.86500000000001</v>
      </c>
      <c r="O9705">
        <f t="shared" si="916"/>
        <v>0</v>
      </c>
      <c r="P9705">
        <f t="shared" si="917"/>
        <v>376.86500000000001</v>
      </c>
    </row>
    <row r="9706" spans="1:16" x14ac:dyDescent="0.3">
      <c r="A9706" s="56">
        <v>13085500</v>
      </c>
      <c r="B9706" s="57" t="s">
        <v>10</v>
      </c>
      <c r="C9706" s="58">
        <v>45094</v>
      </c>
      <c r="D9706" s="56">
        <v>206</v>
      </c>
      <c r="E9706" s="56">
        <v>18612</v>
      </c>
      <c r="F9706" s="56">
        <v>0</v>
      </c>
      <c r="G9706" s="56">
        <v>7846</v>
      </c>
      <c r="H9706" s="56">
        <v>-7845.5</v>
      </c>
      <c r="I9706" s="58">
        <v>45094</v>
      </c>
      <c r="J9706" s="56">
        <v>2023</v>
      </c>
      <c r="K9706">
        <f t="shared" si="912"/>
        <v>6</v>
      </c>
      <c r="L9706">
        <f t="shared" si="913"/>
        <v>17</v>
      </c>
      <c r="M9706">
        <f t="shared" si="914"/>
        <v>2023</v>
      </c>
      <c r="N9706">
        <f t="shared" si="915"/>
        <v>408.601</v>
      </c>
      <c r="O9706">
        <f t="shared" si="916"/>
        <v>0</v>
      </c>
      <c r="P9706">
        <f t="shared" si="917"/>
        <v>408.601</v>
      </c>
    </row>
    <row r="9707" spans="1:16" x14ac:dyDescent="0.3">
      <c r="A9707" s="56">
        <v>13085500</v>
      </c>
      <c r="B9707" s="57" t="s">
        <v>10</v>
      </c>
      <c r="C9707" s="58">
        <v>45095</v>
      </c>
      <c r="D9707" s="56">
        <v>209</v>
      </c>
      <c r="E9707" s="56">
        <v>19025.8</v>
      </c>
      <c r="F9707" s="56">
        <v>0</v>
      </c>
      <c r="G9707" s="56">
        <v>7846</v>
      </c>
      <c r="H9707" s="56">
        <v>-7845.5</v>
      </c>
      <c r="I9707" s="58">
        <v>45095</v>
      </c>
      <c r="J9707" s="56">
        <v>2023</v>
      </c>
      <c r="K9707">
        <f t="shared" si="912"/>
        <v>6</v>
      </c>
      <c r="L9707">
        <f t="shared" si="913"/>
        <v>18</v>
      </c>
      <c r="M9707">
        <f t="shared" si="914"/>
        <v>2023</v>
      </c>
      <c r="N9707">
        <f t="shared" si="915"/>
        <v>414.55150000000003</v>
      </c>
      <c r="O9707">
        <f t="shared" si="916"/>
        <v>0</v>
      </c>
      <c r="P9707">
        <f t="shared" si="917"/>
        <v>414.55150000000003</v>
      </c>
    </row>
    <row r="9708" spans="1:16" x14ac:dyDescent="0.3">
      <c r="A9708" s="56">
        <v>13085500</v>
      </c>
      <c r="B9708" s="57" t="s">
        <v>10</v>
      </c>
      <c r="C9708" s="58">
        <v>45096</v>
      </c>
      <c r="D9708" s="56">
        <v>252</v>
      </c>
      <c r="E9708" s="56">
        <v>19524.599999999999</v>
      </c>
      <c r="F9708" s="56">
        <v>0</v>
      </c>
      <c r="G9708" s="56">
        <v>7846</v>
      </c>
      <c r="H9708" s="56">
        <v>-7845.5</v>
      </c>
      <c r="I9708" s="58">
        <v>45096</v>
      </c>
      <c r="J9708" s="56">
        <v>2023</v>
      </c>
      <c r="K9708">
        <f t="shared" si="912"/>
        <v>6</v>
      </c>
      <c r="L9708">
        <f t="shared" si="913"/>
        <v>19</v>
      </c>
      <c r="M9708">
        <f t="shared" si="914"/>
        <v>2023</v>
      </c>
      <c r="N9708">
        <f t="shared" si="915"/>
        <v>499.84199999999998</v>
      </c>
      <c r="O9708">
        <f t="shared" si="916"/>
        <v>0</v>
      </c>
      <c r="P9708">
        <f t="shared" si="917"/>
        <v>499.84199999999998</v>
      </c>
    </row>
    <row r="9709" spans="1:16" x14ac:dyDescent="0.3">
      <c r="A9709" s="56">
        <v>13085500</v>
      </c>
      <c r="B9709" s="57" t="s">
        <v>10</v>
      </c>
      <c r="C9709" s="58">
        <v>45097</v>
      </c>
      <c r="D9709" s="56">
        <v>279</v>
      </c>
      <c r="E9709" s="56">
        <v>20077.8</v>
      </c>
      <c r="F9709" s="56">
        <v>0</v>
      </c>
      <c r="G9709" s="56">
        <v>7846</v>
      </c>
      <c r="H9709" s="56">
        <v>-7845.5</v>
      </c>
      <c r="I9709" s="58">
        <v>45097</v>
      </c>
      <c r="J9709" s="56">
        <v>2023</v>
      </c>
      <c r="K9709">
        <f t="shared" si="912"/>
        <v>6</v>
      </c>
      <c r="L9709">
        <f t="shared" si="913"/>
        <v>20</v>
      </c>
      <c r="M9709">
        <f t="shared" si="914"/>
        <v>2023</v>
      </c>
      <c r="N9709">
        <f t="shared" si="915"/>
        <v>553.39650000000006</v>
      </c>
      <c r="O9709">
        <f t="shared" si="916"/>
        <v>0</v>
      </c>
      <c r="P9709">
        <f t="shared" si="917"/>
        <v>553.39650000000006</v>
      </c>
    </row>
    <row r="9710" spans="1:16" x14ac:dyDescent="0.3">
      <c r="A9710" s="56">
        <v>13085500</v>
      </c>
      <c r="B9710" s="57" t="s">
        <v>10</v>
      </c>
      <c r="C9710" s="58">
        <v>45098</v>
      </c>
      <c r="D9710" s="56">
        <v>299</v>
      </c>
      <c r="E9710" s="56">
        <v>20670.2</v>
      </c>
      <c r="F9710" s="56">
        <v>0</v>
      </c>
      <c r="G9710" s="56">
        <v>7846</v>
      </c>
      <c r="H9710" s="56">
        <v>-7845.5</v>
      </c>
      <c r="I9710" s="58">
        <v>45098</v>
      </c>
      <c r="J9710" s="56">
        <v>2023</v>
      </c>
      <c r="K9710">
        <f t="shared" si="912"/>
        <v>6</v>
      </c>
      <c r="L9710">
        <f t="shared" si="913"/>
        <v>21</v>
      </c>
      <c r="M9710">
        <f t="shared" si="914"/>
        <v>2023</v>
      </c>
      <c r="N9710">
        <f t="shared" si="915"/>
        <v>593.06650000000002</v>
      </c>
      <c r="O9710">
        <f t="shared" si="916"/>
        <v>0</v>
      </c>
      <c r="P9710">
        <f t="shared" si="917"/>
        <v>593.06650000000002</v>
      </c>
    </row>
    <row r="9711" spans="1:16" x14ac:dyDescent="0.3">
      <c r="A9711" s="56">
        <v>13085500</v>
      </c>
      <c r="B9711" s="57" t="s">
        <v>10</v>
      </c>
      <c r="C9711" s="58">
        <v>45099</v>
      </c>
      <c r="D9711" s="56">
        <v>298</v>
      </c>
      <c r="E9711" s="56">
        <v>21261.3</v>
      </c>
      <c r="F9711" s="56">
        <v>29</v>
      </c>
      <c r="G9711" s="56">
        <v>7903</v>
      </c>
      <c r="H9711" s="56">
        <v>-7902.6</v>
      </c>
      <c r="I9711" s="58">
        <v>45099</v>
      </c>
      <c r="J9711" s="56">
        <v>2023</v>
      </c>
      <c r="K9711">
        <f t="shared" si="912"/>
        <v>6</v>
      </c>
      <c r="L9711">
        <f t="shared" si="913"/>
        <v>22</v>
      </c>
      <c r="M9711">
        <f t="shared" si="914"/>
        <v>2023</v>
      </c>
      <c r="N9711">
        <f t="shared" si="915"/>
        <v>591.08299999999997</v>
      </c>
      <c r="O9711">
        <f t="shared" si="916"/>
        <v>57.521500000000003</v>
      </c>
      <c r="P9711">
        <f t="shared" si="917"/>
        <v>533.56150000000002</v>
      </c>
    </row>
    <row r="9712" spans="1:16" x14ac:dyDescent="0.3">
      <c r="A9712" s="56">
        <v>13085500</v>
      </c>
      <c r="B9712" s="57" t="s">
        <v>10</v>
      </c>
      <c r="C9712" s="58">
        <v>45100</v>
      </c>
      <c r="D9712" s="56">
        <v>284</v>
      </c>
      <c r="E9712" s="56">
        <v>21819</v>
      </c>
      <c r="F9712" s="56">
        <v>237</v>
      </c>
      <c r="G9712" s="56">
        <v>8368</v>
      </c>
      <c r="H9712" s="56">
        <v>-8367.7999999999993</v>
      </c>
      <c r="I9712" s="58">
        <v>45100</v>
      </c>
      <c r="J9712" s="56">
        <v>2023</v>
      </c>
      <c r="K9712">
        <f t="shared" si="912"/>
        <v>6</v>
      </c>
      <c r="L9712">
        <f t="shared" si="913"/>
        <v>23</v>
      </c>
      <c r="M9712">
        <f t="shared" si="914"/>
        <v>2023</v>
      </c>
      <c r="N9712">
        <f t="shared" si="915"/>
        <v>563.31399999999996</v>
      </c>
      <c r="O9712">
        <f t="shared" si="916"/>
        <v>470.08949999999999</v>
      </c>
      <c r="P9712">
        <f t="shared" si="917"/>
        <v>93.224500000000006</v>
      </c>
    </row>
    <row r="9713" spans="1:16" x14ac:dyDescent="0.3">
      <c r="A9713" s="56">
        <v>13085500</v>
      </c>
      <c r="B9713" s="57" t="s">
        <v>10</v>
      </c>
      <c r="C9713" s="58">
        <v>45101</v>
      </c>
      <c r="D9713" s="56">
        <v>250</v>
      </c>
      <c r="E9713" s="56">
        <v>22315.200000000001</v>
      </c>
      <c r="F9713" s="56">
        <v>0</v>
      </c>
      <c r="G9713" s="56">
        <v>8368</v>
      </c>
      <c r="H9713" s="56">
        <v>-8367.7999999999993</v>
      </c>
      <c r="I9713" s="58">
        <v>45101</v>
      </c>
      <c r="J9713" s="56">
        <v>2023</v>
      </c>
      <c r="K9713">
        <f t="shared" si="912"/>
        <v>6</v>
      </c>
      <c r="L9713">
        <f t="shared" si="913"/>
        <v>24</v>
      </c>
      <c r="M9713">
        <f t="shared" si="914"/>
        <v>2023</v>
      </c>
      <c r="N9713">
        <f t="shared" si="915"/>
        <v>495.875</v>
      </c>
      <c r="O9713">
        <f t="shared" si="916"/>
        <v>0</v>
      </c>
      <c r="P9713">
        <f t="shared" si="917"/>
        <v>495.875</v>
      </c>
    </row>
    <row r="9714" spans="1:16" x14ac:dyDescent="0.3">
      <c r="A9714" s="56">
        <v>13085500</v>
      </c>
      <c r="B9714" s="57" t="s">
        <v>10</v>
      </c>
      <c r="C9714" s="58">
        <v>45102</v>
      </c>
      <c r="D9714" s="56">
        <v>239</v>
      </c>
      <c r="E9714" s="56">
        <v>22790.1</v>
      </c>
      <c r="F9714" s="56">
        <v>0</v>
      </c>
      <c r="G9714" s="56">
        <v>8368</v>
      </c>
      <c r="H9714" s="56">
        <v>-8367.7999999999993</v>
      </c>
      <c r="I9714" s="58">
        <v>45102</v>
      </c>
      <c r="J9714" s="56">
        <v>2023</v>
      </c>
      <c r="K9714">
        <f t="shared" si="912"/>
        <v>6</v>
      </c>
      <c r="L9714">
        <f t="shared" si="913"/>
        <v>25</v>
      </c>
      <c r="M9714">
        <f t="shared" si="914"/>
        <v>2023</v>
      </c>
      <c r="N9714">
        <f t="shared" si="915"/>
        <v>474.05650000000003</v>
      </c>
      <c r="O9714">
        <f t="shared" si="916"/>
        <v>0</v>
      </c>
      <c r="P9714">
        <f t="shared" si="917"/>
        <v>474.05650000000003</v>
      </c>
    </row>
    <row r="9715" spans="1:16" x14ac:dyDescent="0.3">
      <c r="A9715" s="56">
        <v>13085500</v>
      </c>
      <c r="B9715" s="57" t="s">
        <v>10</v>
      </c>
      <c r="C9715" s="58">
        <v>45103</v>
      </c>
      <c r="D9715" s="56">
        <v>271</v>
      </c>
      <c r="E9715" s="56">
        <v>23327.1</v>
      </c>
      <c r="F9715" s="56">
        <v>0</v>
      </c>
      <c r="G9715" s="56">
        <v>8368</v>
      </c>
      <c r="H9715" s="56">
        <v>-8367.7999999999993</v>
      </c>
      <c r="I9715" s="58">
        <v>45103</v>
      </c>
      <c r="J9715" s="56">
        <v>2023</v>
      </c>
      <c r="K9715">
        <f t="shared" si="912"/>
        <v>6</v>
      </c>
      <c r="L9715">
        <f t="shared" si="913"/>
        <v>26</v>
      </c>
      <c r="M9715">
        <f t="shared" si="914"/>
        <v>2023</v>
      </c>
      <c r="N9715">
        <f t="shared" si="915"/>
        <v>537.52850000000001</v>
      </c>
      <c r="O9715">
        <f t="shared" si="916"/>
        <v>0</v>
      </c>
      <c r="P9715">
        <f t="shared" si="917"/>
        <v>537.52850000000001</v>
      </c>
    </row>
    <row r="9716" spans="1:16" x14ac:dyDescent="0.3">
      <c r="A9716" s="56">
        <v>13085500</v>
      </c>
      <c r="B9716" s="57" t="s">
        <v>10</v>
      </c>
      <c r="C9716" s="58">
        <v>45104</v>
      </c>
      <c r="D9716" s="56">
        <v>293</v>
      </c>
      <c r="E9716" s="56">
        <v>23908.799999999999</v>
      </c>
      <c r="F9716" s="56">
        <v>24</v>
      </c>
      <c r="G9716" s="56">
        <v>8415</v>
      </c>
      <c r="H9716" s="56">
        <v>-8415.4</v>
      </c>
      <c r="I9716" s="58">
        <v>45104</v>
      </c>
      <c r="J9716" s="56">
        <v>2023</v>
      </c>
      <c r="K9716">
        <f t="shared" si="912"/>
        <v>6</v>
      </c>
      <c r="L9716">
        <f t="shared" si="913"/>
        <v>27</v>
      </c>
      <c r="M9716">
        <f t="shared" si="914"/>
        <v>2023</v>
      </c>
      <c r="N9716">
        <f t="shared" si="915"/>
        <v>581.16550000000007</v>
      </c>
      <c r="O9716">
        <f t="shared" si="916"/>
        <v>47.603999999999999</v>
      </c>
      <c r="P9716">
        <f t="shared" si="917"/>
        <v>533.56150000000002</v>
      </c>
    </row>
    <row r="9717" spans="1:16" x14ac:dyDescent="0.3">
      <c r="A9717" s="56">
        <v>13085500</v>
      </c>
      <c r="B9717" s="57" t="s">
        <v>10</v>
      </c>
      <c r="C9717" s="58">
        <v>45105</v>
      </c>
      <c r="D9717" s="56">
        <v>307</v>
      </c>
      <c r="E9717" s="56">
        <v>24516.7</v>
      </c>
      <c r="F9717" s="56">
        <v>307</v>
      </c>
      <c r="G9717" s="56">
        <v>9023</v>
      </c>
      <c r="H9717" s="56">
        <v>-9023.2999999999993</v>
      </c>
      <c r="I9717" s="58">
        <v>45105</v>
      </c>
      <c r="J9717" s="56">
        <v>2023</v>
      </c>
      <c r="K9717">
        <f t="shared" si="912"/>
        <v>6</v>
      </c>
      <c r="L9717">
        <f t="shared" si="913"/>
        <v>28</v>
      </c>
      <c r="M9717">
        <f t="shared" si="914"/>
        <v>2023</v>
      </c>
      <c r="N9717">
        <f t="shared" si="915"/>
        <v>608.93449999999996</v>
      </c>
      <c r="O9717">
        <f t="shared" si="916"/>
        <v>608.93449999999996</v>
      </c>
      <c r="P9717">
        <f t="shared" si="917"/>
        <v>0</v>
      </c>
    </row>
    <row r="9718" spans="1:16" x14ac:dyDescent="0.3">
      <c r="A9718" s="56">
        <v>13085500</v>
      </c>
      <c r="B9718" s="57" t="s">
        <v>10</v>
      </c>
      <c r="C9718" s="58">
        <v>45106</v>
      </c>
      <c r="D9718" s="56">
        <v>306</v>
      </c>
      <c r="E9718" s="56">
        <v>25124</v>
      </c>
      <c r="F9718" s="56">
        <v>306</v>
      </c>
      <c r="G9718" s="56">
        <v>9631</v>
      </c>
      <c r="H9718" s="56">
        <v>-9630.6</v>
      </c>
      <c r="I9718" s="58">
        <v>45106</v>
      </c>
      <c r="J9718" s="56">
        <v>2023</v>
      </c>
      <c r="K9718">
        <f t="shared" si="912"/>
        <v>6</v>
      </c>
      <c r="L9718">
        <f t="shared" si="913"/>
        <v>29</v>
      </c>
      <c r="M9718">
        <f t="shared" si="914"/>
        <v>2023</v>
      </c>
      <c r="N9718">
        <f t="shared" si="915"/>
        <v>606.95100000000002</v>
      </c>
      <c r="O9718">
        <f t="shared" si="916"/>
        <v>606.95100000000002</v>
      </c>
      <c r="P9718">
        <f t="shared" si="917"/>
        <v>0</v>
      </c>
    </row>
    <row r="9719" spans="1:16" x14ac:dyDescent="0.3">
      <c r="A9719" s="56">
        <v>13085500</v>
      </c>
      <c r="B9719" s="57" t="s">
        <v>10</v>
      </c>
      <c r="C9719" s="58">
        <v>45107</v>
      </c>
      <c r="D9719" s="56">
        <v>304</v>
      </c>
      <c r="E9719" s="56">
        <v>25727.200000000001</v>
      </c>
      <c r="F9719" s="56">
        <v>304</v>
      </c>
      <c r="G9719" s="56">
        <v>10234</v>
      </c>
      <c r="H9719" s="56">
        <v>-10233.799999999999</v>
      </c>
      <c r="I9719" s="58">
        <v>45107</v>
      </c>
      <c r="J9719" s="56">
        <v>2023</v>
      </c>
      <c r="K9719">
        <f t="shared" si="912"/>
        <v>6</v>
      </c>
      <c r="L9719">
        <f t="shared" si="913"/>
        <v>30</v>
      </c>
      <c r="M9719">
        <f t="shared" si="914"/>
        <v>2023</v>
      </c>
      <c r="N9719">
        <f t="shared" si="915"/>
        <v>602.98400000000004</v>
      </c>
      <c r="O9719">
        <f t="shared" si="916"/>
        <v>602.98400000000004</v>
      </c>
      <c r="P9719">
        <f t="shared" si="917"/>
        <v>0</v>
      </c>
    </row>
    <row r="9720" spans="1:16" x14ac:dyDescent="0.3">
      <c r="A9720" s="56">
        <v>13085500</v>
      </c>
      <c r="B9720" s="57" t="s">
        <v>10</v>
      </c>
      <c r="C9720" s="58">
        <v>45108</v>
      </c>
      <c r="D9720" s="56">
        <v>308</v>
      </c>
      <c r="E9720" s="56">
        <v>26338.9</v>
      </c>
      <c r="F9720" s="56">
        <v>308</v>
      </c>
      <c r="G9720" s="56">
        <v>10846</v>
      </c>
      <c r="H9720" s="56">
        <v>-10845.5</v>
      </c>
      <c r="I9720" s="58">
        <v>45108</v>
      </c>
      <c r="J9720" s="56">
        <v>2023</v>
      </c>
      <c r="K9720">
        <f t="shared" si="912"/>
        <v>7</v>
      </c>
      <c r="L9720">
        <f t="shared" si="913"/>
        <v>1</v>
      </c>
      <c r="M9720">
        <f t="shared" si="914"/>
        <v>2023</v>
      </c>
      <c r="N9720">
        <f t="shared" si="915"/>
        <v>610.91800000000001</v>
      </c>
      <c r="O9720">
        <f t="shared" si="916"/>
        <v>610.91800000000001</v>
      </c>
      <c r="P9720">
        <f t="shared" si="917"/>
        <v>0</v>
      </c>
    </row>
    <row r="9721" spans="1:16" x14ac:dyDescent="0.3">
      <c r="A9721" s="56">
        <v>13085500</v>
      </c>
      <c r="B9721" s="57" t="s">
        <v>10</v>
      </c>
      <c r="C9721" s="58">
        <v>45109</v>
      </c>
      <c r="D9721" s="56">
        <v>309</v>
      </c>
      <c r="E9721" s="56">
        <v>26952.2</v>
      </c>
      <c r="F9721" s="56">
        <v>309</v>
      </c>
      <c r="G9721" s="56">
        <v>11459</v>
      </c>
      <c r="H9721" s="56">
        <v>-11458.8</v>
      </c>
      <c r="I9721" s="58">
        <v>45109</v>
      </c>
      <c r="J9721" s="56">
        <v>2023</v>
      </c>
      <c r="K9721">
        <f t="shared" si="912"/>
        <v>7</v>
      </c>
      <c r="L9721">
        <f t="shared" si="913"/>
        <v>2</v>
      </c>
      <c r="M9721">
        <f t="shared" si="914"/>
        <v>2023</v>
      </c>
      <c r="N9721">
        <f t="shared" si="915"/>
        <v>612.90150000000006</v>
      </c>
      <c r="O9721">
        <f t="shared" si="916"/>
        <v>612.90150000000006</v>
      </c>
      <c r="P9721">
        <f t="shared" si="917"/>
        <v>0</v>
      </c>
    </row>
    <row r="9722" spans="1:16" x14ac:dyDescent="0.3">
      <c r="A9722" s="56">
        <v>13085500</v>
      </c>
      <c r="B9722" s="57" t="s">
        <v>10</v>
      </c>
      <c r="C9722" s="58">
        <v>45110</v>
      </c>
      <c r="D9722" s="56">
        <v>302</v>
      </c>
      <c r="E9722" s="56">
        <v>27551.9</v>
      </c>
      <c r="F9722" s="56">
        <v>302</v>
      </c>
      <c r="G9722" s="56">
        <v>12059</v>
      </c>
      <c r="H9722" s="56">
        <v>-12058.5</v>
      </c>
      <c r="I9722" s="58">
        <v>45110</v>
      </c>
      <c r="J9722" s="56">
        <v>2023</v>
      </c>
      <c r="K9722">
        <f t="shared" si="912"/>
        <v>7</v>
      </c>
      <c r="L9722">
        <f t="shared" si="913"/>
        <v>3</v>
      </c>
      <c r="M9722">
        <f t="shared" si="914"/>
        <v>2023</v>
      </c>
      <c r="N9722">
        <f t="shared" si="915"/>
        <v>599.01700000000005</v>
      </c>
      <c r="O9722">
        <f t="shared" si="916"/>
        <v>599.01700000000005</v>
      </c>
      <c r="P9722">
        <f t="shared" si="917"/>
        <v>0</v>
      </c>
    </row>
    <row r="9723" spans="1:16" x14ac:dyDescent="0.3">
      <c r="A9723" s="56">
        <v>13085500</v>
      </c>
      <c r="B9723" s="57" t="s">
        <v>10</v>
      </c>
      <c r="C9723" s="58">
        <v>45111</v>
      </c>
      <c r="D9723" s="56">
        <v>287</v>
      </c>
      <c r="E9723" s="56">
        <v>28121.9</v>
      </c>
      <c r="F9723" s="56">
        <v>287</v>
      </c>
      <c r="G9723" s="56">
        <v>12629</v>
      </c>
      <c r="H9723" s="56">
        <v>-12628.5</v>
      </c>
      <c r="I9723" s="58">
        <v>45111</v>
      </c>
      <c r="J9723" s="56">
        <v>2023</v>
      </c>
      <c r="K9723">
        <f t="shared" si="912"/>
        <v>7</v>
      </c>
      <c r="L9723">
        <f t="shared" si="913"/>
        <v>4</v>
      </c>
      <c r="M9723">
        <f t="shared" si="914"/>
        <v>2023</v>
      </c>
      <c r="N9723">
        <f t="shared" si="915"/>
        <v>569.2645</v>
      </c>
      <c r="O9723">
        <f t="shared" si="916"/>
        <v>569.2645</v>
      </c>
      <c r="P9723">
        <f t="shared" si="917"/>
        <v>0</v>
      </c>
    </row>
    <row r="9724" spans="1:16" x14ac:dyDescent="0.3">
      <c r="A9724" s="56">
        <v>13085500</v>
      </c>
      <c r="B9724" s="57" t="s">
        <v>10</v>
      </c>
      <c r="C9724" s="58">
        <v>45112</v>
      </c>
      <c r="D9724" s="56">
        <v>302</v>
      </c>
      <c r="E9724" s="56">
        <v>28721.5</v>
      </c>
      <c r="F9724" s="56">
        <v>302</v>
      </c>
      <c r="G9724" s="56">
        <v>13228</v>
      </c>
      <c r="H9724" s="56">
        <v>-13228.1</v>
      </c>
      <c r="I9724" s="58">
        <v>45112</v>
      </c>
      <c r="J9724" s="56">
        <v>2023</v>
      </c>
      <c r="K9724">
        <f t="shared" si="912"/>
        <v>7</v>
      </c>
      <c r="L9724">
        <f t="shared" si="913"/>
        <v>5</v>
      </c>
      <c r="M9724">
        <f t="shared" si="914"/>
        <v>2023</v>
      </c>
      <c r="N9724">
        <f t="shared" si="915"/>
        <v>599.01700000000005</v>
      </c>
      <c r="O9724">
        <f t="shared" si="916"/>
        <v>599.01700000000005</v>
      </c>
      <c r="P9724">
        <f t="shared" si="917"/>
        <v>0</v>
      </c>
    </row>
    <row r="9725" spans="1:16" x14ac:dyDescent="0.3">
      <c r="A9725" s="56">
        <v>13085500</v>
      </c>
      <c r="B9725" s="57" t="s">
        <v>10</v>
      </c>
      <c r="C9725" s="58">
        <v>45113</v>
      </c>
      <c r="D9725" s="56">
        <v>318</v>
      </c>
      <c r="E9725" s="56">
        <v>29351.8</v>
      </c>
      <c r="F9725" s="56">
        <v>318</v>
      </c>
      <c r="G9725" s="56">
        <v>13858</v>
      </c>
      <c r="H9725" s="56">
        <v>-13858.4</v>
      </c>
      <c r="I9725" s="58">
        <v>45113</v>
      </c>
      <c r="J9725" s="56">
        <v>2023</v>
      </c>
      <c r="K9725">
        <f t="shared" si="912"/>
        <v>7</v>
      </c>
      <c r="L9725">
        <f t="shared" si="913"/>
        <v>6</v>
      </c>
      <c r="M9725">
        <f t="shared" si="914"/>
        <v>2023</v>
      </c>
      <c r="N9725">
        <f t="shared" si="915"/>
        <v>630.75300000000004</v>
      </c>
      <c r="O9725">
        <f t="shared" si="916"/>
        <v>630.75300000000004</v>
      </c>
      <c r="P9725">
        <f t="shared" si="917"/>
        <v>0</v>
      </c>
    </row>
    <row r="9726" spans="1:16" x14ac:dyDescent="0.3">
      <c r="A9726" s="56">
        <v>13085500</v>
      </c>
      <c r="B9726" s="57" t="s">
        <v>10</v>
      </c>
      <c r="C9726" s="58">
        <v>45114</v>
      </c>
      <c r="D9726" s="56">
        <v>316</v>
      </c>
      <c r="E9726" s="56">
        <v>29978.2</v>
      </c>
      <c r="F9726" s="56">
        <v>316</v>
      </c>
      <c r="G9726" s="56">
        <v>14485</v>
      </c>
      <c r="H9726" s="56">
        <v>-14484.8</v>
      </c>
      <c r="I9726" s="58">
        <v>45114</v>
      </c>
      <c r="J9726" s="56">
        <v>2023</v>
      </c>
      <c r="K9726">
        <f t="shared" si="912"/>
        <v>7</v>
      </c>
      <c r="L9726">
        <f t="shared" si="913"/>
        <v>7</v>
      </c>
      <c r="M9726">
        <f t="shared" si="914"/>
        <v>2023</v>
      </c>
      <c r="N9726">
        <f t="shared" si="915"/>
        <v>626.78600000000006</v>
      </c>
      <c r="O9726">
        <f t="shared" si="916"/>
        <v>626.78600000000006</v>
      </c>
      <c r="P9726">
        <f t="shared" si="917"/>
        <v>0</v>
      </c>
    </row>
    <row r="9727" spans="1:16" x14ac:dyDescent="0.3">
      <c r="A9727" s="56">
        <v>13085500</v>
      </c>
      <c r="B9727" s="57" t="s">
        <v>10</v>
      </c>
      <c r="C9727" s="58">
        <v>45115</v>
      </c>
      <c r="D9727" s="56">
        <v>312</v>
      </c>
      <c r="E9727" s="56">
        <v>30597</v>
      </c>
      <c r="F9727" s="56">
        <v>312</v>
      </c>
      <c r="G9727" s="56">
        <v>15104</v>
      </c>
      <c r="H9727" s="56">
        <v>-15103.6</v>
      </c>
      <c r="I9727" s="58">
        <v>45115</v>
      </c>
      <c r="J9727" s="56">
        <v>2023</v>
      </c>
      <c r="K9727">
        <f t="shared" si="912"/>
        <v>7</v>
      </c>
      <c r="L9727">
        <f t="shared" si="913"/>
        <v>8</v>
      </c>
      <c r="M9727">
        <f t="shared" si="914"/>
        <v>2023</v>
      </c>
      <c r="N9727">
        <f t="shared" si="915"/>
        <v>618.85199999999998</v>
      </c>
      <c r="O9727">
        <f t="shared" si="916"/>
        <v>618.85199999999998</v>
      </c>
      <c r="P9727">
        <f t="shared" si="917"/>
        <v>0</v>
      </c>
    </row>
    <row r="9728" spans="1:16" x14ac:dyDescent="0.3">
      <c r="A9728" s="56">
        <v>13085500</v>
      </c>
      <c r="B9728" s="57" t="s">
        <v>10</v>
      </c>
      <c r="C9728" s="58">
        <v>45116</v>
      </c>
      <c r="D9728" s="56">
        <v>307</v>
      </c>
      <c r="E9728" s="56">
        <v>31204.9</v>
      </c>
      <c r="F9728" s="56">
        <v>307</v>
      </c>
      <c r="G9728" s="56">
        <v>15712</v>
      </c>
      <c r="H9728" s="56">
        <v>-15711.5</v>
      </c>
      <c r="I9728" s="58">
        <v>45116</v>
      </c>
      <c r="J9728" s="56">
        <v>2023</v>
      </c>
      <c r="K9728">
        <f t="shared" si="912"/>
        <v>7</v>
      </c>
      <c r="L9728">
        <f t="shared" si="913"/>
        <v>9</v>
      </c>
      <c r="M9728">
        <f t="shared" si="914"/>
        <v>2023</v>
      </c>
      <c r="N9728">
        <f t="shared" si="915"/>
        <v>608.93449999999996</v>
      </c>
      <c r="O9728">
        <f t="shared" si="916"/>
        <v>608.93449999999996</v>
      </c>
      <c r="P9728">
        <f t="shared" si="917"/>
        <v>0</v>
      </c>
    </row>
    <row r="9729" spans="1:16" x14ac:dyDescent="0.3">
      <c r="A9729" s="56">
        <v>13085500</v>
      </c>
      <c r="B9729" s="57" t="s">
        <v>10</v>
      </c>
      <c r="C9729" s="58">
        <v>45117</v>
      </c>
      <c r="D9729" s="56">
        <v>305</v>
      </c>
      <c r="E9729" s="56">
        <v>31810.400000000001</v>
      </c>
      <c r="F9729" s="56">
        <v>305</v>
      </c>
      <c r="G9729" s="56">
        <v>16317</v>
      </c>
      <c r="H9729" s="56">
        <v>-16317</v>
      </c>
      <c r="I9729" s="58">
        <v>45117</v>
      </c>
      <c r="J9729" s="56">
        <v>2023</v>
      </c>
      <c r="K9729">
        <f t="shared" si="912"/>
        <v>7</v>
      </c>
      <c r="L9729">
        <f t="shared" si="913"/>
        <v>10</v>
      </c>
      <c r="M9729">
        <f t="shared" si="914"/>
        <v>2023</v>
      </c>
      <c r="N9729">
        <f t="shared" si="915"/>
        <v>604.96749999999997</v>
      </c>
      <c r="O9729">
        <f t="shared" si="916"/>
        <v>604.96749999999997</v>
      </c>
      <c r="P9729">
        <f t="shared" si="917"/>
        <v>0</v>
      </c>
    </row>
    <row r="9730" spans="1:16" x14ac:dyDescent="0.3">
      <c r="A9730" s="56">
        <v>13085500</v>
      </c>
      <c r="B9730" s="57" t="s">
        <v>10</v>
      </c>
      <c r="C9730" s="58">
        <v>45118</v>
      </c>
      <c r="D9730" s="56">
        <v>294</v>
      </c>
      <c r="E9730" s="56">
        <v>32393.9</v>
      </c>
      <c r="F9730" s="56">
        <v>294</v>
      </c>
      <c r="G9730" s="56">
        <v>16901</v>
      </c>
      <c r="H9730" s="56">
        <v>-16900.5</v>
      </c>
      <c r="I9730" s="58">
        <v>45118</v>
      </c>
      <c r="J9730" s="56">
        <v>2023</v>
      </c>
      <c r="K9730">
        <f t="shared" ref="K9730:K9793" si="918">MONTH(I9730)</f>
        <v>7</v>
      </c>
      <c r="L9730">
        <f t="shared" ref="L9730:L9793" si="919">DAY(I9730)</f>
        <v>11</v>
      </c>
      <c r="M9730">
        <f t="shared" ref="M9730:M9793" si="920">YEAR(I9730)</f>
        <v>2023</v>
      </c>
      <c r="N9730">
        <f t="shared" ref="N9730:N9793" si="921">D9730*1.9835</f>
        <v>583.149</v>
      </c>
      <c r="O9730">
        <f t="shared" ref="O9730:O9793" si="922">F9730*1.9835</f>
        <v>583.149</v>
      </c>
      <c r="P9730">
        <f t="shared" ref="P9730:P9793" si="923">(D9730-F9730)*1.9835</f>
        <v>0</v>
      </c>
    </row>
    <row r="9731" spans="1:16" x14ac:dyDescent="0.3">
      <c r="A9731" s="56">
        <v>13085500</v>
      </c>
      <c r="B9731" s="57" t="s">
        <v>10</v>
      </c>
      <c r="C9731" s="58">
        <v>45119</v>
      </c>
      <c r="D9731" s="56">
        <v>294</v>
      </c>
      <c r="E9731" s="56">
        <v>32977.4</v>
      </c>
      <c r="F9731" s="56">
        <v>294</v>
      </c>
      <c r="G9731" s="56">
        <v>17484</v>
      </c>
      <c r="H9731" s="56">
        <v>-17484</v>
      </c>
      <c r="I9731" s="58">
        <v>45119</v>
      </c>
      <c r="J9731" s="56">
        <v>2023</v>
      </c>
      <c r="K9731">
        <f t="shared" si="918"/>
        <v>7</v>
      </c>
      <c r="L9731">
        <f t="shared" si="919"/>
        <v>12</v>
      </c>
      <c r="M9731">
        <f t="shared" si="920"/>
        <v>2023</v>
      </c>
      <c r="N9731">
        <f t="shared" si="921"/>
        <v>583.149</v>
      </c>
      <c r="O9731">
        <f t="shared" si="922"/>
        <v>583.149</v>
      </c>
      <c r="P9731">
        <f t="shared" si="923"/>
        <v>0</v>
      </c>
    </row>
    <row r="9732" spans="1:16" x14ac:dyDescent="0.3">
      <c r="A9732" s="56">
        <v>13085500</v>
      </c>
      <c r="B9732" s="57" t="s">
        <v>10</v>
      </c>
      <c r="C9732" s="58">
        <v>45120</v>
      </c>
      <c r="D9732" s="56">
        <v>279</v>
      </c>
      <c r="E9732" s="56">
        <v>33529.800000000003</v>
      </c>
      <c r="F9732" s="56">
        <v>279</v>
      </c>
      <c r="G9732" s="56">
        <v>18036</v>
      </c>
      <c r="H9732" s="56">
        <v>-18036.400000000001</v>
      </c>
      <c r="I9732" s="58">
        <v>45120</v>
      </c>
      <c r="J9732" s="56">
        <v>2023</v>
      </c>
      <c r="K9732">
        <f t="shared" si="918"/>
        <v>7</v>
      </c>
      <c r="L9732">
        <f t="shared" si="919"/>
        <v>13</v>
      </c>
      <c r="M9732">
        <f t="shared" si="920"/>
        <v>2023</v>
      </c>
      <c r="N9732">
        <f t="shared" si="921"/>
        <v>553.39650000000006</v>
      </c>
      <c r="O9732">
        <f t="shared" si="922"/>
        <v>553.39650000000006</v>
      </c>
      <c r="P9732">
        <f t="shared" si="923"/>
        <v>0</v>
      </c>
    </row>
    <row r="9733" spans="1:16" x14ac:dyDescent="0.3">
      <c r="A9733" s="56">
        <v>13085500</v>
      </c>
      <c r="B9733" s="57" t="s">
        <v>10</v>
      </c>
      <c r="C9733" s="58">
        <v>45121</v>
      </c>
      <c r="D9733" s="56">
        <v>262</v>
      </c>
      <c r="E9733" s="56">
        <v>34048.699999999997</v>
      </c>
      <c r="F9733" s="56">
        <v>262</v>
      </c>
      <c r="G9733" s="56">
        <v>18555</v>
      </c>
      <c r="H9733" s="56">
        <v>-18555.3</v>
      </c>
      <c r="I9733" s="58">
        <v>45121</v>
      </c>
      <c r="J9733" s="56">
        <v>2023</v>
      </c>
      <c r="K9733">
        <f t="shared" si="918"/>
        <v>7</v>
      </c>
      <c r="L9733">
        <f t="shared" si="919"/>
        <v>14</v>
      </c>
      <c r="M9733">
        <f t="shared" si="920"/>
        <v>2023</v>
      </c>
      <c r="N9733">
        <f t="shared" si="921"/>
        <v>519.67700000000002</v>
      </c>
      <c r="O9733">
        <f t="shared" si="922"/>
        <v>519.67700000000002</v>
      </c>
      <c r="P9733">
        <f t="shared" si="923"/>
        <v>0</v>
      </c>
    </row>
    <row r="9734" spans="1:16" x14ac:dyDescent="0.3">
      <c r="A9734" s="56">
        <v>13085500</v>
      </c>
      <c r="B9734" s="57" t="s">
        <v>10</v>
      </c>
      <c r="C9734" s="58">
        <v>45122</v>
      </c>
      <c r="D9734" s="56">
        <v>235</v>
      </c>
      <c r="E9734" s="56">
        <v>34515.199999999997</v>
      </c>
      <c r="F9734" s="56">
        <v>235</v>
      </c>
      <c r="G9734" s="56">
        <v>19022</v>
      </c>
      <c r="H9734" s="56">
        <v>-19021.8</v>
      </c>
      <c r="I9734" s="58">
        <v>45122</v>
      </c>
      <c r="J9734" s="56">
        <v>2023</v>
      </c>
      <c r="K9734">
        <f t="shared" si="918"/>
        <v>7</v>
      </c>
      <c r="L9734">
        <f t="shared" si="919"/>
        <v>15</v>
      </c>
      <c r="M9734">
        <f t="shared" si="920"/>
        <v>2023</v>
      </c>
      <c r="N9734">
        <f t="shared" si="921"/>
        <v>466.1225</v>
      </c>
      <c r="O9734">
        <f t="shared" si="922"/>
        <v>466.1225</v>
      </c>
      <c r="P9734">
        <f t="shared" si="923"/>
        <v>0</v>
      </c>
    </row>
    <row r="9735" spans="1:16" x14ac:dyDescent="0.3">
      <c r="A9735" s="56">
        <v>13085500</v>
      </c>
      <c r="B9735" s="57" t="s">
        <v>10</v>
      </c>
      <c r="C9735" s="58">
        <v>45123</v>
      </c>
      <c r="D9735" s="56">
        <v>234</v>
      </c>
      <c r="E9735" s="56">
        <v>34979.599999999999</v>
      </c>
      <c r="F9735" s="56">
        <v>234</v>
      </c>
      <c r="G9735" s="56">
        <v>19486</v>
      </c>
      <c r="H9735" s="56">
        <v>-19486.2</v>
      </c>
      <c r="I9735" s="58">
        <v>45123</v>
      </c>
      <c r="J9735" s="56">
        <v>2023</v>
      </c>
      <c r="K9735">
        <f t="shared" si="918"/>
        <v>7</v>
      </c>
      <c r="L9735">
        <f t="shared" si="919"/>
        <v>16</v>
      </c>
      <c r="M9735">
        <f t="shared" si="920"/>
        <v>2023</v>
      </c>
      <c r="N9735">
        <f t="shared" si="921"/>
        <v>464.13900000000001</v>
      </c>
      <c r="O9735">
        <f t="shared" si="922"/>
        <v>464.13900000000001</v>
      </c>
      <c r="P9735">
        <f t="shared" si="923"/>
        <v>0</v>
      </c>
    </row>
    <row r="9736" spans="1:16" x14ac:dyDescent="0.3">
      <c r="A9736" s="56">
        <v>13085500</v>
      </c>
      <c r="B9736" s="57" t="s">
        <v>10</v>
      </c>
      <c r="C9736" s="58">
        <v>45124</v>
      </c>
      <c r="D9736" s="56">
        <v>236</v>
      </c>
      <c r="E9736" s="56">
        <v>35448</v>
      </c>
      <c r="F9736" s="56">
        <v>236</v>
      </c>
      <c r="G9736" s="56">
        <v>19955</v>
      </c>
      <c r="H9736" s="56">
        <v>-19954.599999999999</v>
      </c>
      <c r="I9736" s="58">
        <v>45124</v>
      </c>
      <c r="J9736" s="56">
        <v>2023</v>
      </c>
      <c r="K9736">
        <f t="shared" si="918"/>
        <v>7</v>
      </c>
      <c r="L9736">
        <f t="shared" si="919"/>
        <v>17</v>
      </c>
      <c r="M9736">
        <f t="shared" si="920"/>
        <v>2023</v>
      </c>
      <c r="N9736">
        <f t="shared" si="921"/>
        <v>468.10599999999999</v>
      </c>
      <c r="O9736">
        <f t="shared" si="922"/>
        <v>468.10599999999999</v>
      </c>
      <c r="P9736">
        <f t="shared" si="923"/>
        <v>0</v>
      </c>
    </row>
    <row r="9737" spans="1:16" x14ac:dyDescent="0.3">
      <c r="A9737" s="56">
        <v>13085500</v>
      </c>
      <c r="B9737" s="57" t="s">
        <v>10</v>
      </c>
      <c r="C9737" s="58">
        <v>45125</v>
      </c>
      <c r="D9737" s="56">
        <v>232</v>
      </c>
      <c r="E9737" s="56">
        <v>35908.5</v>
      </c>
      <c r="F9737" s="56">
        <v>232</v>
      </c>
      <c r="G9737" s="56">
        <v>20415</v>
      </c>
      <c r="H9737" s="56">
        <v>-20415.099999999999</v>
      </c>
      <c r="I9737" s="58">
        <v>45125</v>
      </c>
      <c r="J9737" s="56">
        <v>2023</v>
      </c>
      <c r="K9737">
        <f t="shared" si="918"/>
        <v>7</v>
      </c>
      <c r="L9737">
        <f t="shared" si="919"/>
        <v>18</v>
      </c>
      <c r="M9737">
        <f t="shared" si="920"/>
        <v>2023</v>
      </c>
      <c r="N9737">
        <f t="shared" si="921"/>
        <v>460.17200000000003</v>
      </c>
      <c r="O9737">
        <f t="shared" si="922"/>
        <v>460.17200000000003</v>
      </c>
      <c r="P9737">
        <f t="shared" si="923"/>
        <v>0</v>
      </c>
    </row>
    <row r="9738" spans="1:16" x14ac:dyDescent="0.3">
      <c r="A9738" s="56">
        <v>13085500</v>
      </c>
      <c r="B9738" s="57" t="s">
        <v>10</v>
      </c>
      <c r="C9738" s="58">
        <v>45126</v>
      </c>
      <c r="D9738" s="56">
        <v>238</v>
      </c>
      <c r="E9738" s="56">
        <v>36380.9</v>
      </c>
      <c r="F9738" s="56">
        <v>238</v>
      </c>
      <c r="G9738" s="56">
        <v>20888</v>
      </c>
      <c r="H9738" s="56">
        <v>-20887.5</v>
      </c>
      <c r="I9738" s="58">
        <v>45126</v>
      </c>
      <c r="J9738" s="56">
        <v>2023</v>
      </c>
      <c r="K9738">
        <f t="shared" si="918"/>
        <v>7</v>
      </c>
      <c r="L9738">
        <f t="shared" si="919"/>
        <v>19</v>
      </c>
      <c r="M9738">
        <f t="shared" si="920"/>
        <v>2023</v>
      </c>
      <c r="N9738">
        <f t="shared" si="921"/>
        <v>472.07300000000004</v>
      </c>
      <c r="O9738">
        <f t="shared" si="922"/>
        <v>472.07300000000004</v>
      </c>
      <c r="P9738">
        <f t="shared" si="923"/>
        <v>0</v>
      </c>
    </row>
    <row r="9739" spans="1:16" x14ac:dyDescent="0.3">
      <c r="A9739" s="56">
        <v>13085500</v>
      </c>
      <c r="B9739" s="57" t="s">
        <v>10</v>
      </c>
      <c r="C9739" s="58">
        <v>45127</v>
      </c>
      <c r="D9739" s="56">
        <v>243</v>
      </c>
      <c r="E9739" s="56">
        <v>36862.699999999997</v>
      </c>
      <c r="F9739" s="56">
        <v>243</v>
      </c>
      <c r="G9739" s="56">
        <v>21369</v>
      </c>
      <c r="H9739" s="56">
        <v>-21369.3</v>
      </c>
      <c r="I9739" s="58">
        <v>45127</v>
      </c>
      <c r="J9739" s="56">
        <v>2023</v>
      </c>
      <c r="K9739">
        <f t="shared" si="918"/>
        <v>7</v>
      </c>
      <c r="L9739">
        <f t="shared" si="919"/>
        <v>20</v>
      </c>
      <c r="M9739">
        <f t="shared" si="920"/>
        <v>2023</v>
      </c>
      <c r="N9739">
        <f t="shared" si="921"/>
        <v>481.9905</v>
      </c>
      <c r="O9739">
        <f t="shared" si="922"/>
        <v>481.9905</v>
      </c>
      <c r="P9739">
        <f t="shared" si="923"/>
        <v>0</v>
      </c>
    </row>
    <row r="9740" spans="1:16" x14ac:dyDescent="0.3">
      <c r="A9740" s="56">
        <v>13085500</v>
      </c>
      <c r="B9740" s="57" t="s">
        <v>10</v>
      </c>
      <c r="C9740" s="58">
        <v>45128</v>
      </c>
      <c r="D9740" s="56">
        <v>230</v>
      </c>
      <c r="E9740" s="56">
        <v>37318.5</v>
      </c>
      <c r="F9740" s="56">
        <v>230</v>
      </c>
      <c r="G9740" s="56">
        <v>21825</v>
      </c>
      <c r="H9740" s="56">
        <v>-21825.1</v>
      </c>
      <c r="I9740" s="58">
        <v>45128</v>
      </c>
      <c r="J9740" s="56">
        <v>2023</v>
      </c>
      <c r="K9740">
        <f t="shared" si="918"/>
        <v>7</v>
      </c>
      <c r="L9740">
        <f t="shared" si="919"/>
        <v>21</v>
      </c>
      <c r="M9740">
        <f t="shared" si="920"/>
        <v>2023</v>
      </c>
      <c r="N9740">
        <f t="shared" si="921"/>
        <v>456.20499999999998</v>
      </c>
      <c r="O9740">
        <f t="shared" si="922"/>
        <v>456.20499999999998</v>
      </c>
      <c r="P9740">
        <f t="shared" si="923"/>
        <v>0</v>
      </c>
    </row>
    <row r="9741" spans="1:16" x14ac:dyDescent="0.3">
      <c r="A9741" s="56">
        <v>13085500</v>
      </c>
      <c r="B9741" s="57" t="s">
        <v>10</v>
      </c>
      <c r="C9741" s="58">
        <v>45129</v>
      </c>
      <c r="D9741" s="56">
        <v>229</v>
      </c>
      <c r="E9741" s="56">
        <v>37772.800000000003</v>
      </c>
      <c r="F9741" s="56">
        <v>229</v>
      </c>
      <c r="G9741" s="56">
        <v>22279</v>
      </c>
      <c r="H9741" s="56">
        <v>-22279.4</v>
      </c>
      <c r="I9741" s="58">
        <v>45129</v>
      </c>
      <c r="J9741" s="56">
        <v>2023</v>
      </c>
      <c r="K9741">
        <f t="shared" si="918"/>
        <v>7</v>
      </c>
      <c r="L9741">
        <f t="shared" si="919"/>
        <v>22</v>
      </c>
      <c r="M9741">
        <f t="shared" si="920"/>
        <v>2023</v>
      </c>
      <c r="N9741">
        <f t="shared" si="921"/>
        <v>454.22149999999999</v>
      </c>
      <c r="O9741">
        <f t="shared" si="922"/>
        <v>454.22149999999999</v>
      </c>
      <c r="P9741">
        <f t="shared" si="923"/>
        <v>0</v>
      </c>
    </row>
    <row r="9742" spans="1:16" x14ac:dyDescent="0.3">
      <c r="A9742" s="56">
        <v>13085500</v>
      </c>
      <c r="B9742" s="57" t="s">
        <v>10</v>
      </c>
      <c r="C9742" s="58">
        <v>45130</v>
      </c>
      <c r="D9742" s="56">
        <v>231</v>
      </c>
      <c r="E9742" s="56">
        <v>38230.300000000003</v>
      </c>
      <c r="F9742" s="56">
        <v>231</v>
      </c>
      <c r="G9742" s="56">
        <v>22737</v>
      </c>
      <c r="H9742" s="56">
        <v>-22736.9</v>
      </c>
      <c r="I9742" s="58">
        <v>45130</v>
      </c>
      <c r="J9742" s="56">
        <v>2023</v>
      </c>
      <c r="K9742">
        <f t="shared" si="918"/>
        <v>7</v>
      </c>
      <c r="L9742">
        <f t="shared" si="919"/>
        <v>23</v>
      </c>
      <c r="M9742">
        <f t="shared" si="920"/>
        <v>2023</v>
      </c>
      <c r="N9742">
        <f t="shared" si="921"/>
        <v>458.18850000000003</v>
      </c>
      <c r="O9742">
        <f t="shared" si="922"/>
        <v>458.18850000000003</v>
      </c>
      <c r="P9742">
        <f t="shared" si="923"/>
        <v>0</v>
      </c>
    </row>
    <row r="9743" spans="1:16" x14ac:dyDescent="0.3">
      <c r="A9743" s="56">
        <v>13085500</v>
      </c>
      <c r="B9743" s="57" t="s">
        <v>10</v>
      </c>
      <c r="C9743" s="58">
        <v>45131</v>
      </c>
      <c r="D9743" s="56">
        <v>230</v>
      </c>
      <c r="E9743" s="56">
        <v>38686.5</v>
      </c>
      <c r="F9743" s="56">
        <v>230</v>
      </c>
      <c r="G9743" s="56">
        <v>23193</v>
      </c>
      <c r="H9743" s="56">
        <v>-23193.1</v>
      </c>
      <c r="I9743" s="58">
        <v>45131</v>
      </c>
      <c r="J9743" s="56">
        <v>2023</v>
      </c>
      <c r="K9743">
        <f t="shared" si="918"/>
        <v>7</v>
      </c>
      <c r="L9743">
        <f t="shared" si="919"/>
        <v>24</v>
      </c>
      <c r="M9743">
        <f t="shared" si="920"/>
        <v>2023</v>
      </c>
      <c r="N9743">
        <f t="shared" si="921"/>
        <v>456.20499999999998</v>
      </c>
      <c r="O9743">
        <f t="shared" si="922"/>
        <v>456.20499999999998</v>
      </c>
      <c r="P9743">
        <f t="shared" si="923"/>
        <v>0</v>
      </c>
    </row>
    <row r="9744" spans="1:16" x14ac:dyDescent="0.3">
      <c r="A9744" s="56">
        <v>13085500</v>
      </c>
      <c r="B9744" s="57" t="s">
        <v>10</v>
      </c>
      <c r="C9744" s="58">
        <v>45132</v>
      </c>
      <c r="D9744" s="56">
        <v>231</v>
      </c>
      <c r="E9744" s="56">
        <v>39144</v>
      </c>
      <c r="F9744" s="56">
        <v>231</v>
      </c>
      <c r="G9744" s="56">
        <v>23651</v>
      </c>
      <c r="H9744" s="56">
        <v>-23650.6</v>
      </c>
      <c r="I9744" s="58">
        <v>45132</v>
      </c>
      <c r="J9744" s="56">
        <v>2023</v>
      </c>
      <c r="K9744">
        <f t="shared" si="918"/>
        <v>7</v>
      </c>
      <c r="L9744">
        <f t="shared" si="919"/>
        <v>25</v>
      </c>
      <c r="M9744">
        <f t="shared" si="920"/>
        <v>2023</v>
      </c>
      <c r="N9744">
        <f t="shared" si="921"/>
        <v>458.18850000000003</v>
      </c>
      <c r="O9744">
        <f t="shared" si="922"/>
        <v>458.18850000000003</v>
      </c>
      <c r="P9744">
        <f t="shared" si="923"/>
        <v>0</v>
      </c>
    </row>
    <row r="9745" spans="1:16" x14ac:dyDescent="0.3">
      <c r="A9745" s="56">
        <v>13085500</v>
      </c>
      <c r="B9745" s="57" t="s">
        <v>10</v>
      </c>
      <c r="C9745" s="58">
        <v>45133</v>
      </c>
      <c r="D9745" s="56">
        <v>227</v>
      </c>
      <c r="E9745" s="56">
        <v>39594.5</v>
      </c>
      <c r="F9745" s="56">
        <v>227</v>
      </c>
      <c r="G9745" s="56">
        <v>24101</v>
      </c>
      <c r="H9745" s="56">
        <v>-24101.1</v>
      </c>
      <c r="I9745" s="58">
        <v>45133</v>
      </c>
      <c r="J9745" s="56">
        <v>2023</v>
      </c>
      <c r="K9745">
        <f t="shared" si="918"/>
        <v>7</v>
      </c>
      <c r="L9745">
        <f t="shared" si="919"/>
        <v>26</v>
      </c>
      <c r="M9745">
        <f t="shared" si="920"/>
        <v>2023</v>
      </c>
      <c r="N9745">
        <f t="shared" si="921"/>
        <v>450.25450000000001</v>
      </c>
      <c r="O9745">
        <f t="shared" si="922"/>
        <v>450.25450000000001</v>
      </c>
      <c r="P9745">
        <f t="shared" si="923"/>
        <v>0</v>
      </c>
    </row>
    <row r="9746" spans="1:16" x14ac:dyDescent="0.3">
      <c r="A9746" s="56">
        <v>13085500</v>
      </c>
      <c r="B9746" s="57" t="s">
        <v>10</v>
      </c>
      <c r="C9746" s="58">
        <v>45134</v>
      </c>
      <c r="D9746" s="56">
        <v>221</v>
      </c>
      <c r="E9746" s="56">
        <v>40033.4</v>
      </c>
      <c r="F9746" s="56">
        <v>221</v>
      </c>
      <c r="G9746" s="56">
        <v>24540</v>
      </c>
      <c r="H9746" s="56">
        <v>-24540</v>
      </c>
      <c r="I9746" s="58">
        <v>45134</v>
      </c>
      <c r="J9746" s="56">
        <v>2023</v>
      </c>
      <c r="K9746">
        <f t="shared" si="918"/>
        <v>7</v>
      </c>
      <c r="L9746">
        <f t="shared" si="919"/>
        <v>27</v>
      </c>
      <c r="M9746">
        <f t="shared" si="920"/>
        <v>2023</v>
      </c>
      <c r="N9746">
        <f t="shared" si="921"/>
        <v>438.3535</v>
      </c>
      <c r="O9746">
        <f t="shared" si="922"/>
        <v>438.3535</v>
      </c>
      <c r="P9746">
        <f t="shared" si="923"/>
        <v>0</v>
      </c>
    </row>
    <row r="9747" spans="1:16" x14ac:dyDescent="0.3">
      <c r="A9747" s="56">
        <v>13085500</v>
      </c>
      <c r="B9747" s="57" t="s">
        <v>10</v>
      </c>
      <c r="C9747" s="58">
        <v>45135</v>
      </c>
      <c r="D9747" s="56">
        <v>211</v>
      </c>
      <c r="E9747" s="56">
        <v>40452.6</v>
      </c>
      <c r="F9747" s="56">
        <v>211</v>
      </c>
      <c r="G9747" s="56">
        <v>24959</v>
      </c>
      <c r="H9747" s="56">
        <v>-24959.200000000001</v>
      </c>
      <c r="I9747" s="58">
        <v>45135</v>
      </c>
      <c r="J9747" s="56">
        <v>2023</v>
      </c>
      <c r="K9747">
        <f t="shared" si="918"/>
        <v>7</v>
      </c>
      <c r="L9747">
        <f t="shared" si="919"/>
        <v>28</v>
      </c>
      <c r="M9747">
        <f t="shared" si="920"/>
        <v>2023</v>
      </c>
      <c r="N9747">
        <f t="shared" si="921"/>
        <v>418.51850000000002</v>
      </c>
      <c r="O9747">
        <f t="shared" si="922"/>
        <v>418.51850000000002</v>
      </c>
      <c r="P9747">
        <f t="shared" si="923"/>
        <v>0</v>
      </c>
    </row>
    <row r="9748" spans="1:16" x14ac:dyDescent="0.3">
      <c r="A9748" s="56">
        <v>13085500</v>
      </c>
      <c r="B9748" s="57" t="s">
        <v>10</v>
      </c>
      <c r="C9748" s="58">
        <v>45136</v>
      </c>
      <c r="D9748" s="56">
        <v>221</v>
      </c>
      <c r="E9748" s="56">
        <v>40890.800000000003</v>
      </c>
      <c r="F9748" s="56">
        <v>221</v>
      </c>
      <c r="G9748" s="56">
        <v>25397</v>
      </c>
      <c r="H9748" s="56">
        <v>-25397.4</v>
      </c>
      <c r="I9748" s="58">
        <v>45136</v>
      </c>
      <c r="J9748" s="56">
        <v>2023</v>
      </c>
      <c r="K9748">
        <f t="shared" si="918"/>
        <v>7</v>
      </c>
      <c r="L9748">
        <f t="shared" si="919"/>
        <v>29</v>
      </c>
      <c r="M9748">
        <f t="shared" si="920"/>
        <v>2023</v>
      </c>
      <c r="N9748">
        <f t="shared" si="921"/>
        <v>438.3535</v>
      </c>
      <c r="O9748">
        <f t="shared" si="922"/>
        <v>438.3535</v>
      </c>
      <c r="P9748">
        <f t="shared" si="923"/>
        <v>0</v>
      </c>
    </row>
    <row r="9749" spans="1:16" x14ac:dyDescent="0.3">
      <c r="A9749" s="56">
        <v>13085500</v>
      </c>
      <c r="B9749" s="57" t="s">
        <v>10</v>
      </c>
      <c r="C9749" s="58">
        <v>45137</v>
      </c>
      <c r="D9749" s="56">
        <v>224</v>
      </c>
      <c r="E9749" s="56">
        <v>41334.1</v>
      </c>
      <c r="F9749" s="56">
        <v>224</v>
      </c>
      <c r="G9749" s="56">
        <v>25841</v>
      </c>
      <c r="H9749" s="56">
        <v>-25840.7</v>
      </c>
      <c r="I9749" s="58">
        <v>45137</v>
      </c>
      <c r="J9749" s="56">
        <v>2023</v>
      </c>
      <c r="K9749">
        <f t="shared" si="918"/>
        <v>7</v>
      </c>
      <c r="L9749">
        <f t="shared" si="919"/>
        <v>30</v>
      </c>
      <c r="M9749">
        <f t="shared" si="920"/>
        <v>2023</v>
      </c>
      <c r="N9749">
        <f t="shared" si="921"/>
        <v>444.30400000000003</v>
      </c>
      <c r="O9749">
        <f t="shared" si="922"/>
        <v>444.30400000000003</v>
      </c>
      <c r="P9749">
        <f t="shared" si="923"/>
        <v>0</v>
      </c>
    </row>
    <row r="9750" spans="1:16" x14ac:dyDescent="0.3">
      <c r="A9750" s="56">
        <v>13085500</v>
      </c>
      <c r="B9750" s="57" t="s">
        <v>10</v>
      </c>
      <c r="C9750" s="58">
        <v>45138</v>
      </c>
      <c r="D9750" s="56">
        <v>217</v>
      </c>
      <c r="E9750" s="56">
        <v>41765.4</v>
      </c>
      <c r="F9750" s="56">
        <v>217</v>
      </c>
      <c r="G9750" s="56">
        <v>26272</v>
      </c>
      <c r="H9750" s="56">
        <v>-26272</v>
      </c>
      <c r="I9750" s="58">
        <v>45138</v>
      </c>
      <c r="J9750" s="56">
        <v>2023</v>
      </c>
      <c r="K9750">
        <f t="shared" si="918"/>
        <v>7</v>
      </c>
      <c r="L9750">
        <f t="shared" si="919"/>
        <v>31</v>
      </c>
      <c r="M9750">
        <f t="shared" si="920"/>
        <v>2023</v>
      </c>
      <c r="N9750">
        <f t="shared" si="921"/>
        <v>430.41950000000003</v>
      </c>
      <c r="O9750">
        <f t="shared" si="922"/>
        <v>430.41950000000003</v>
      </c>
      <c r="P9750">
        <f t="shared" si="923"/>
        <v>0</v>
      </c>
    </row>
    <row r="9751" spans="1:16" x14ac:dyDescent="0.3">
      <c r="A9751" s="56">
        <v>13085500</v>
      </c>
      <c r="B9751" s="57" t="s">
        <v>10</v>
      </c>
      <c r="C9751" s="58">
        <v>45139</v>
      </c>
      <c r="D9751" s="56">
        <v>203</v>
      </c>
      <c r="E9751" s="56">
        <v>42167.8</v>
      </c>
      <c r="F9751" s="56">
        <v>203</v>
      </c>
      <c r="G9751" s="56">
        <v>26674</v>
      </c>
      <c r="H9751" s="56">
        <v>-26674.400000000001</v>
      </c>
      <c r="I9751" s="58">
        <v>45139</v>
      </c>
      <c r="J9751" s="56">
        <v>2023</v>
      </c>
      <c r="K9751">
        <f t="shared" si="918"/>
        <v>8</v>
      </c>
      <c r="L9751">
        <f t="shared" si="919"/>
        <v>1</v>
      </c>
      <c r="M9751">
        <f t="shared" si="920"/>
        <v>2023</v>
      </c>
      <c r="N9751">
        <f t="shared" si="921"/>
        <v>402.65050000000002</v>
      </c>
      <c r="O9751">
        <f t="shared" si="922"/>
        <v>402.65050000000002</v>
      </c>
      <c r="P9751">
        <f t="shared" si="923"/>
        <v>0</v>
      </c>
    </row>
    <row r="9752" spans="1:16" x14ac:dyDescent="0.3">
      <c r="A9752" s="56">
        <v>13085500</v>
      </c>
      <c r="B9752" s="57" t="s">
        <v>10</v>
      </c>
      <c r="C9752" s="58">
        <v>45140</v>
      </c>
      <c r="D9752" s="56">
        <v>208</v>
      </c>
      <c r="E9752" s="56">
        <v>42580.9</v>
      </c>
      <c r="F9752" s="56">
        <v>208</v>
      </c>
      <c r="G9752" s="56">
        <v>27088</v>
      </c>
      <c r="H9752" s="56">
        <v>-27087.5</v>
      </c>
      <c r="I9752" s="58">
        <v>45140</v>
      </c>
      <c r="J9752" s="56">
        <v>2023</v>
      </c>
      <c r="K9752">
        <f t="shared" si="918"/>
        <v>8</v>
      </c>
      <c r="L9752">
        <f t="shared" si="919"/>
        <v>2</v>
      </c>
      <c r="M9752">
        <f t="shared" si="920"/>
        <v>2023</v>
      </c>
      <c r="N9752">
        <f t="shared" si="921"/>
        <v>412.56799999999998</v>
      </c>
      <c r="O9752">
        <f t="shared" si="922"/>
        <v>412.56799999999998</v>
      </c>
      <c r="P9752">
        <f t="shared" si="923"/>
        <v>0</v>
      </c>
    </row>
    <row r="9753" spans="1:16" x14ac:dyDescent="0.3">
      <c r="A9753" s="56">
        <v>13085500</v>
      </c>
      <c r="B9753" s="57" t="s">
        <v>10</v>
      </c>
      <c r="C9753" s="58">
        <v>45141</v>
      </c>
      <c r="D9753" s="56">
        <v>214</v>
      </c>
      <c r="E9753" s="56">
        <v>43004.6</v>
      </c>
      <c r="F9753" s="56">
        <v>214</v>
      </c>
      <c r="G9753" s="56">
        <v>27511</v>
      </c>
      <c r="H9753" s="56">
        <v>-27511.200000000001</v>
      </c>
      <c r="I9753" s="58">
        <v>45141</v>
      </c>
      <c r="J9753" s="56">
        <v>2023</v>
      </c>
      <c r="K9753">
        <f t="shared" si="918"/>
        <v>8</v>
      </c>
      <c r="L9753">
        <f t="shared" si="919"/>
        <v>3</v>
      </c>
      <c r="M9753">
        <f t="shared" si="920"/>
        <v>2023</v>
      </c>
      <c r="N9753">
        <f t="shared" si="921"/>
        <v>424.46899999999999</v>
      </c>
      <c r="O9753">
        <f t="shared" si="922"/>
        <v>424.46899999999999</v>
      </c>
      <c r="P9753">
        <f t="shared" si="923"/>
        <v>0</v>
      </c>
    </row>
    <row r="9754" spans="1:16" x14ac:dyDescent="0.3">
      <c r="A9754" s="56">
        <v>13085500</v>
      </c>
      <c r="B9754" s="57" t="s">
        <v>10</v>
      </c>
      <c r="C9754" s="58">
        <v>45142</v>
      </c>
      <c r="D9754" s="56">
        <v>214</v>
      </c>
      <c r="E9754" s="56">
        <v>43428.3</v>
      </c>
      <c r="F9754" s="56">
        <v>214</v>
      </c>
      <c r="G9754" s="56">
        <v>27935</v>
      </c>
      <c r="H9754" s="56">
        <v>-27934.9</v>
      </c>
      <c r="I9754" s="58">
        <v>45142</v>
      </c>
      <c r="J9754" s="56">
        <v>2023</v>
      </c>
      <c r="K9754">
        <f t="shared" si="918"/>
        <v>8</v>
      </c>
      <c r="L9754">
        <f t="shared" si="919"/>
        <v>4</v>
      </c>
      <c r="M9754">
        <f t="shared" si="920"/>
        <v>2023</v>
      </c>
      <c r="N9754">
        <f t="shared" si="921"/>
        <v>424.46899999999999</v>
      </c>
      <c r="O9754">
        <f t="shared" si="922"/>
        <v>424.46899999999999</v>
      </c>
      <c r="P9754">
        <f t="shared" si="923"/>
        <v>0</v>
      </c>
    </row>
    <row r="9755" spans="1:16" x14ac:dyDescent="0.3">
      <c r="A9755" s="56">
        <v>13085500</v>
      </c>
      <c r="B9755" s="57" t="s">
        <v>10</v>
      </c>
      <c r="C9755" s="58">
        <v>45143</v>
      </c>
      <c r="D9755" s="56">
        <v>212</v>
      </c>
      <c r="E9755" s="56">
        <v>43849.599999999999</v>
      </c>
      <c r="F9755" s="56">
        <v>212</v>
      </c>
      <c r="G9755" s="56">
        <v>28356</v>
      </c>
      <c r="H9755" s="56">
        <v>-28356.2</v>
      </c>
      <c r="I9755" s="58">
        <v>45143</v>
      </c>
      <c r="J9755" s="56">
        <v>2023</v>
      </c>
      <c r="K9755">
        <f t="shared" si="918"/>
        <v>8</v>
      </c>
      <c r="L9755">
        <f t="shared" si="919"/>
        <v>5</v>
      </c>
      <c r="M9755">
        <f t="shared" si="920"/>
        <v>2023</v>
      </c>
      <c r="N9755">
        <f t="shared" si="921"/>
        <v>420.50200000000001</v>
      </c>
      <c r="O9755">
        <f t="shared" si="922"/>
        <v>420.50200000000001</v>
      </c>
      <c r="P9755">
        <f t="shared" si="923"/>
        <v>0</v>
      </c>
    </row>
    <row r="9756" spans="1:16" x14ac:dyDescent="0.3">
      <c r="A9756" s="56">
        <v>13085500</v>
      </c>
      <c r="B9756" s="57" t="s">
        <v>10</v>
      </c>
      <c r="C9756" s="58">
        <v>45144</v>
      </c>
      <c r="D9756" s="56">
        <v>213</v>
      </c>
      <c r="E9756" s="56">
        <v>44272.7</v>
      </c>
      <c r="F9756" s="56">
        <v>213</v>
      </c>
      <c r="G9756" s="56">
        <v>28779</v>
      </c>
      <c r="H9756" s="56">
        <v>-28779.3</v>
      </c>
      <c r="I9756" s="58">
        <v>45144</v>
      </c>
      <c r="J9756" s="56">
        <v>2023</v>
      </c>
      <c r="K9756">
        <f t="shared" si="918"/>
        <v>8</v>
      </c>
      <c r="L9756">
        <f t="shared" si="919"/>
        <v>6</v>
      </c>
      <c r="M9756">
        <f t="shared" si="920"/>
        <v>2023</v>
      </c>
      <c r="N9756">
        <f t="shared" si="921"/>
        <v>422.4855</v>
      </c>
      <c r="O9756">
        <f t="shared" si="922"/>
        <v>422.4855</v>
      </c>
      <c r="P9756">
        <f t="shared" si="923"/>
        <v>0</v>
      </c>
    </row>
    <row r="9757" spans="1:16" x14ac:dyDescent="0.3">
      <c r="A9757" s="56">
        <v>13085500</v>
      </c>
      <c r="B9757" s="57" t="s">
        <v>10</v>
      </c>
      <c r="C9757" s="58">
        <v>45145</v>
      </c>
      <c r="D9757" s="56">
        <v>213</v>
      </c>
      <c r="E9757" s="56">
        <v>44696</v>
      </c>
      <c r="F9757" s="56">
        <v>213</v>
      </c>
      <c r="G9757" s="56">
        <v>29203</v>
      </c>
      <c r="H9757" s="56">
        <v>-29202.6</v>
      </c>
      <c r="I9757" s="58">
        <v>45145</v>
      </c>
      <c r="J9757" s="56">
        <v>2023</v>
      </c>
      <c r="K9757">
        <f t="shared" si="918"/>
        <v>8</v>
      </c>
      <c r="L9757">
        <f t="shared" si="919"/>
        <v>7</v>
      </c>
      <c r="M9757">
        <f t="shared" si="920"/>
        <v>2023</v>
      </c>
      <c r="N9757">
        <f t="shared" si="921"/>
        <v>422.4855</v>
      </c>
      <c r="O9757">
        <f t="shared" si="922"/>
        <v>422.4855</v>
      </c>
      <c r="P9757">
        <f t="shared" si="923"/>
        <v>0</v>
      </c>
    </row>
    <row r="9758" spans="1:16" x14ac:dyDescent="0.3">
      <c r="A9758" s="56">
        <v>13085500</v>
      </c>
      <c r="B9758" s="57" t="s">
        <v>10</v>
      </c>
      <c r="C9758" s="58">
        <v>45146</v>
      </c>
      <c r="D9758" s="56">
        <v>217</v>
      </c>
      <c r="E9758" s="56">
        <v>45126.1</v>
      </c>
      <c r="F9758" s="56">
        <v>217</v>
      </c>
      <c r="G9758" s="56">
        <v>29633</v>
      </c>
      <c r="H9758" s="56">
        <v>-29632.7</v>
      </c>
      <c r="I9758" s="58">
        <v>45146</v>
      </c>
      <c r="J9758" s="56">
        <v>2023</v>
      </c>
      <c r="K9758">
        <f t="shared" si="918"/>
        <v>8</v>
      </c>
      <c r="L9758">
        <f t="shared" si="919"/>
        <v>8</v>
      </c>
      <c r="M9758">
        <f t="shared" si="920"/>
        <v>2023</v>
      </c>
      <c r="N9758">
        <f t="shared" si="921"/>
        <v>430.41950000000003</v>
      </c>
      <c r="O9758">
        <f t="shared" si="922"/>
        <v>430.41950000000003</v>
      </c>
      <c r="P9758">
        <f t="shared" si="923"/>
        <v>0</v>
      </c>
    </row>
    <row r="9759" spans="1:16" x14ac:dyDescent="0.3">
      <c r="A9759" s="56">
        <v>13085500</v>
      </c>
      <c r="B9759" s="57" t="s">
        <v>10</v>
      </c>
      <c r="C9759" s="58">
        <v>45147</v>
      </c>
      <c r="D9759" s="56">
        <v>207</v>
      </c>
      <c r="E9759" s="56">
        <v>45536.7</v>
      </c>
      <c r="F9759" s="56">
        <v>207</v>
      </c>
      <c r="G9759" s="56">
        <v>30043</v>
      </c>
      <c r="H9759" s="56">
        <v>-30043.3</v>
      </c>
      <c r="I9759" s="58">
        <v>45147</v>
      </c>
      <c r="J9759" s="56">
        <v>2023</v>
      </c>
      <c r="K9759">
        <f t="shared" si="918"/>
        <v>8</v>
      </c>
      <c r="L9759">
        <f t="shared" si="919"/>
        <v>9</v>
      </c>
      <c r="M9759">
        <f t="shared" si="920"/>
        <v>2023</v>
      </c>
      <c r="N9759">
        <f t="shared" si="921"/>
        <v>410.58449999999999</v>
      </c>
      <c r="O9759">
        <f t="shared" si="922"/>
        <v>410.58449999999999</v>
      </c>
      <c r="P9759">
        <f t="shared" si="923"/>
        <v>0</v>
      </c>
    </row>
    <row r="9760" spans="1:16" x14ac:dyDescent="0.3">
      <c r="A9760" s="56">
        <v>13085500</v>
      </c>
      <c r="B9760" s="57" t="s">
        <v>10</v>
      </c>
      <c r="C9760" s="58">
        <v>45148</v>
      </c>
      <c r="D9760" s="56">
        <v>194</v>
      </c>
      <c r="E9760" s="56">
        <v>45921.5</v>
      </c>
      <c r="F9760" s="56">
        <v>194</v>
      </c>
      <c r="G9760" s="56">
        <v>30428</v>
      </c>
      <c r="H9760" s="56">
        <v>-30428.1</v>
      </c>
      <c r="I9760" s="58">
        <v>45148</v>
      </c>
      <c r="J9760" s="56">
        <v>2023</v>
      </c>
      <c r="K9760">
        <f t="shared" si="918"/>
        <v>8</v>
      </c>
      <c r="L9760">
        <f t="shared" si="919"/>
        <v>10</v>
      </c>
      <c r="M9760">
        <f t="shared" si="920"/>
        <v>2023</v>
      </c>
      <c r="N9760">
        <f t="shared" si="921"/>
        <v>384.79900000000004</v>
      </c>
      <c r="O9760">
        <f t="shared" si="922"/>
        <v>384.79900000000004</v>
      </c>
      <c r="P9760">
        <f t="shared" si="923"/>
        <v>0</v>
      </c>
    </row>
    <row r="9761" spans="1:16" x14ac:dyDescent="0.3">
      <c r="A9761" s="56">
        <v>13085500</v>
      </c>
      <c r="B9761" s="57" t="s">
        <v>10</v>
      </c>
      <c r="C9761" s="58">
        <v>45149</v>
      </c>
      <c r="D9761" s="56">
        <v>214</v>
      </c>
      <c r="E9761" s="56">
        <v>46345.599999999999</v>
      </c>
      <c r="F9761" s="56">
        <v>214</v>
      </c>
      <c r="G9761" s="56">
        <v>30852</v>
      </c>
      <c r="H9761" s="56">
        <v>-30852.2</v>
      </c>
      <c r="I9761" s="58">
        <v>45149</v>
      </c>
      <c r="J9761" s="56">
        <v>2023</v>
      </c>
      <c r="K9761">
        <f t="shared" si="918"/>
        <v>8</v>
      </c>
      <c r="L9761">
        <f t="shared" si="919"/>
        <v>11</v>
      </c>
      <c r="M9761">
        <f t="shared" si="920"/>
        <v>2023</v>
      </c>
      <c r="N9761">
        <f t="shared" si="921"/>
        <v>424.46899999999999</v>
      </c>
      <c r="O9761">
        <f t="shared" si="922"/>
        <v>424.46899999999999</v>
      </c>
      <c r="P9761">
        <f t="shared" si="923"/>
        <v>0</v>
      </c>
    </row>
    <row r="9762" spans="1:16" x14ac:dyDescent="0.3">
      <c r="A9762" s="56">
        <v>13085500</v>
      </c>
      <c r="B9762" s="57" t="s">
        <v>10</v>
      </c>
      <c r="C9762" s="58">
        <v>45150</v>
      </c>
      <c r="D9762" s="56">
        <v>208</v>
      </c>
      <c r="E9762" s="56">
        <v>46758.2</v>
      </c>
      <c r="F9762" s="56">
        <v>208</v>
      </c>
      <c r="G9762" s="56">
        <v>31265</v>
      </c>
      <c r="H9762" s="56">
        <v>-31264.799999999999</v>
      </c>
      <c r="I9762" s="58">
        <v>45150</v>
      </c>
      <c r="J9762" s="56">
        <v>2023</v>
      </c>
      <c r="K9762">
        <f t="shared" si="918"/>
        <v>8</v>
      </c>
      <c r="L9762">
        <f t="shared" si="919"/>
        <v>12</v>
      </c>
      <c r="M9762">
        <f t="shared" si="920"/>
        <v>2023</v>
      </c>
      <c r="N9762">
        <f t="shared" si="921"/>
        <v>412.56799999999998</v>
      </c>
      <c r="O9762">
        <f t="shared" si="922"/>
        <v>412.56799999999998</v>
      </c>
      <c r="P9762">
        <f t="shared" si="923"/>
        <v>0</v>
      </c>
    </row>
    <row r="9763" spans="1:16" x14ac:dyDescent="0.3">
      <c r="A9763" s="56">
        <v>13085500</v>
      </c>
      <c r="B9763" s="57" t="s">
        <v>10</v>
      </c>
      <c r="C9763" s="58">
        <v>45151</v>
      </c>
      <c r="D9763" s="56">
        <v>205</v>
      </c>
      <c r="E9763" s="56">
        <v>47163.9</v>
      </c>
      <c r="F9763" s="56">
        <v>205</v>
      </c>
      <c r="G9763" s="56">
        <v>31671</v>
      </c>
      <c r="H9763" s="56">
        <v>-31670.5</v>
      </c>
      <c r="I9763" s="58">
        <v>45151</v>
      </c>
      <c r="J9763" s="56">
        <v>2023</v>
      </c>
      <c r="K9763">
        <f t="shared" si="918"/>
        <v>8</v>
      </c>
      <c r="L9763">
        <f t="shared" si="919"/>
        <v>13</v>
      </c>
      <c r="M9763">
        <f t="shared" si="920"/>
        <v>2023</v>
      </c>
      <c r="N9763">
        <f t="shared" si="921"/>
        <v>406.61750000000001</v>
      </c>
      <c r="O9763">
        <f t="shared" si="922"/>
        <v>406.61750000000001</v>
      </c>
      <c r="P9763">
        <f t="shared" si="923"/>
        <v>0</v>
      </c>
    </row>
    <row r="9764" spans="1:16" x14ac:dyDescent="0.3">
      <c r="A9764" s="56">
        <v>13085500</v>
      </c>
      <c r="B9764" s="57" t="s">
        <v>10</v>
      </c>
      <c r="C9764" s="58">
        <v>45152</v>
      </c>
      <c r="D9764" s="56">
        <v>207</v>
      </c>
      <c r="E9764" s="56">
        <v>47573.7</v>
      </c>
      <c r="F9764" s="56">
        <v>207</v>
      </c>
      <c r="G9764" s="56">
        <v>32080</v>
      </c>
      <c r="H9764" s="56">
        <v>-32080.3</v>
      </c>
      <c r="I9764" s="58">
        <v>45152</v>
      </c>
      <c r="J9764" s="56">
        <v>2023</v>
      </c>
      <c r="K9764">
        <f t="shared" si="918"/>
        <v>8</v>
      </c>
      <c r="L9764">
        <f t="shared" si="919"/>
        <v>14</v>
      </c>
      <c r="M9764">
        <f t="shared" si="920"/>
        <v>2023</v>
      </c>
      <c r="N9764">
        <f t="shared" si="921"/>
        <v>410.58449999999999</v>
      </c>
      <c r="O9764">
        <f t="shared" si="922"/>
        <v>410.58449999999999</v>
      </c>
      <c r="P9764">
        <f t="shared" si="923"/>
        <v>0</v>
      </c>
    </row>
    <row r="9765" spans="1:16" x14ac:dyDescent="0.3">
      <c r="A9765" s="56">
        <v>13085500</v>
      </c>
      <c r="B9765" s="57" t="s">
        <v>10</v>
      </c>
      <c r="C9765" s="58">
        <v>45153</v>
      </c>
      <c r="D9765" s="56">
        <v>214</v>
      </c>
      <c r="E9765" s="56">
        <v>47998.2</v>
      </c>
      <c r="F9765" s="56">
        <v>214</v>
      </c>
      <c r="G9765" s="56">
        <v>32505</v>
      </c>
      <c r="H9765" s="56">
        <v>-32504.799999999999</v>
      </c>
      <c r="I9765" s="58">
        <v>45153</v>
      </c>
      <c r="J9765" s="56">
        <v>2023</v>
      </c>
      <c r="K9765">
        <f t="shared" si="918"/>
        <v>8</v>
      </c>
      <c r="L9765">
        <f t="shared" si="919"/>
        <v>15</v>
      </c>
      <c r="M9765">
        <f t="shared" si="920"/>
        <v>2023</v>
      </c>
      <c r="N9765">
        <f t="shared" si="921"/>
        <v>424.46899999999999</v>
      </c>
      <c r="O9765">
        <f t="shared" si="922"/>
        <v>424.46899999999999</v>
      </c>
      <c r="P9765">
        <f t="shared" si="923"/>
        <v>0</v>
      </c>
    </row>
    <row r="9766" spans="1:16" x14ac:dyDescent="0.3">
      <c r="A9766" s="56">
        <v>13085500</v>
      </c>
      <c r="B9766" s="57" t="s">
        <v>10</v>
      </c>
      <c r="C9766" s="58">
        <v>45154</v>
      </c>
      <c r="D9766" s="56">
        <v>210</v>
      </c>
      <c r="E9766" s="56">
        <v>48414.9</v>
      </c>
      <c r="F9766" s="56">
        <v>210</v>
      </c>
      <c r="G9766" s="56">
        <v>32922</v>
      </c>
      <c r="H9766" s="56">
        <v>-32921.5</v>
      </c>
      <c r="I9766" s="58">
        <v>45154</v>
      </c>
      <c r="J9766" s="56">
        <v>2023</v>
      </c>
      <c r="K9766">
        <f t="shared" si="918"/>
        <v>8</v>
      </c>
      <c r="L9766">
        <f t="shared" si="919"/>
        <v>16</v>
      </c>
      <c r="M9766">
        <f t="shared" si="920"/>
        <v>2023</v>
      </c>
      <c r="N9766">
        <f t="shared" si="921"/>
        <v>416.53500000000003</v>
      </c>
      <c r="O9766">
        <f t="shared" si="922"/>
        <v>416.53500000000003</v>
      </c>
      <c r="P9766">
        <f t="shared" si="923"/>
        <v>0</v>
      </c>
    </row>
    <row r="9767" spans="1:16" x14ac:dyDescent="0.3">
      <c r="A9767" s="56">
        <v>13085500</v>
      </c>
      <c r="B9767" s="57" t="s">
        <v>10</v>
      </c>
      <c r="C9767" s="58">
        <v>45155</v>
      </c>
      <c r="D9767" s="56">
        <v>211</v>
      </c>
      <c r="E9767" s="56">
        <v>48833.2</v>
      </c>
      <c r="F9767" s="56">
        <v>211</v>
      </c>
      <c r="G9767" s="56">
        <v>33340</v>
      </c>
      <c r="H9767" s="56">
        <v>-33339.800000000003</v>
      </c>
      <c r="I9767" s="58">
        <v>45155</v>
      </c>
      <c r="J9767" s="56">
        <v>2023</v>
      </c>
      <c r="K9767">
        <f t="shared" si="918"/>
        <v>8</v>
      </c>
      <c r="L9767">
        <f t="shared" si="919"/>
        <v>17</v>
      </c>
      <c r="M9767">
        <f t="shared" si="920"/>
        <v>2023</v>
      </c>
      <c r="N9767">
        <f t="shared" si="921"/>
        <v>418.51850000000002</v>
      </c>
      <c r="O9767">
        <f t="shared" si="922"/>
        <v>418.51850000000002</v>
      </c>
      <c r="P9767">
        <f t="shared" si="923"/>
        <v>0</v>
      </c>
    </row>
    <row r="9768" spans="1:16" x14ac:dyDescent="0.3">
      <c r="A9768" s="56">
        <v>13085500</v>
      </c>
      <c r="B9768" s="57" t="s">
        <v>10</v>
      </c>
      <c r="C9768" s="58">
        <v>45156</v>
      </c>
      <c r="D9768" s="56">
        <v>205</v>
      </c>
      <c r="E9768" s="56">
        <v>49240.1</v>
      </c>
      <c r="F9768" s="56">
        <v>205</v>
      </c>
      <c r="G9768" s="56">
        <v>33747</v>
      </c>
      <c r="H9768" s="56">
        <v>-33746.699999999997</v>
      </c>
      <c r="I9768" s="58">
        <v>45156</v>
      </c>
      <c r="J9768" s="56">
        <v>2023</v>
      </c>
      <c r="K9768">
        <f t="shared" si="918"/>
        <v>8</v>
      </c>
      <c r="L9768">
        <f t="shared" si="919"/>
        <v>18</v>
      </c>
      <c r="M9768">
        <f t="shared" si="920"/>
        <v>2023</v>
      </c>
      <c r="N9768">
        <f t="shared" si="921"/>
        <v>406.61750000000001</v>
      </c>
      <c r="O9768">
        <f t="shared" si="922"/>
        <v>406.61750000000001</v>
      </c>
      <c r="P9768">
        <f t="shared" si="923"/>
        <v>0</v>
      </c>
    </row>
    <row r="9769" spans="1:16" x14ac:dyDescent="0.3">
      <c r="A9769" s="56">
        <v>13085500</v>
      </c>
      <c r="B9769" s="57" t="s">
        <v>10</v>
      </c>
      <c r="C9769" s="58">
        <v>45157</v>
      </c>
      <c r="D9769" s="56">
        <v>193</v>
      </c>
      <c r="E9769" s="56">
        <v>49623.7</v>
      </c>
      <c r="F9769" s="56">
        <v>193</v>
      </c>
      <c r="G9769" s="56">
        <v>34130</v>
      </c>
      <c r="H9769" s="56">
        <v>-34130.300000000003</v>
      </c>
      <c r="I9769" s="58">
        <v>45157</v>
      </c>
      <c r="J9769" s="56">
        <v>2023</v>
      </c>
      <c r="K9769">
        <f t="shared" si="918"/>
        <v>8</v>
      </c>
      <c r="L9769">
        <f t="shared" si="919"/>
        <v>19</v>
      </c>
      <c r="M9769">
        <f t="shared" si="920"/>
        <v>2023</v>
      </c>
      <c r="N9769">
        <f t="shared" si="921"/>
        <v>382.81549999999999</v>
      </c>
      <c r="O9769">
        <f t="shared" si="922"/>
        <v>382.81549999999999</v>
      </c>
      <c r="P9769">
        <f t="shared" si="923"/>
        <v>0</v>
      </c>
    </row>
    <row r="9770" spans="1:16" x14ac:dyDescent="0.3">
      <c r="A9770" s="56">
        <v>13085500</v>
      </c>
      <c r="B9770" s="57" t="s">
        <v>10</v>
      </c>
      <c r="C9770" s="58">
        <v>45158</v>
      </c>
      <c r="D9770" s="56">
        <v>197</v>
      </c>
      <c r="E9770" s="56">
        <v>50013.7</v>
      </c>
      <c r="F9770" s="56">
        <v>197</v>
      </c>
      <c r="G9770" s="56">
        <v>34520</v>
      </c>
      <c r="H9770" s="56">
        <v>-34520.300000000003</v>
      </c>
      <c r="I9770" s="58">
        <v>45158</v>
      </c>
      <c r="J9770" s="56">
        <v>2023</v>
      </c>
      <c r="K9770">
        <f t="shared" si="918"/>
        <v>8</v>
      </c>
      <c r="L9770">
        <f t="shared" si="919"/>
        <v>20</v>
      </c>
      <c r="M9770">
        <f t="shared" si="920"/>
        <v>2023</v>
      </c>
      <c r="N9770">
        <f t="shared" si="921"/>
        <v>390.74950000000001</v>
      </c>
      <c r="O9770">
        <f t="shared" si="922"/>
        <v>390.74950000000001</v>
      </c>
      <c r="P9770">
        <f t="shared" si="923"/>
        <v>0</v>
      </c>
    </row>
    <row r="9771" spans="1:16" x14ac:dyDescent="0.3">
      <c r="A9771" s="56">
        <v>13085500</v>
      </c>
      <c r="B9771" s="57" t="s">
        <v>10</v>
      </c>
      <c r="C9771" s="58">
        <v>45159</v>
      </c>
      <c r="D9771" s="56">
        <v>207</v>
      </c>
      <c r="E9771" s="56">
        <v>50423.9</v>
      </c>
      <c r="F9771" s="56">
        <v>207</v>
      </c>
      <c r="G9771" s="56">
        <v>34931</v>
      </c>
      <c r="H9771" s="56">
        <v>-34930.5</v>
      </c>
      <c r="I9771" s="58">
        <v>45159</v>
      </c>
      <c r="J9771" s="56">
        <v>2023</v>
      </c>
      <c r="K9771">
        <f t="shared" si="918"/>
        <v>8</v>
      </c>
      <c r="L9771">
        <f t="shared" si="919"/>
        <v>21</v>
      </c>
      <c r="M9771">
        <f t="shared" si="920"/>
        <v>2023</v>
      </c>
      <c r="N9771">
        <f t="shared" si="921"/>
        <v>410.58449999999999</v>
      </c>
      <c r="O9771">
        <f t="shared" si="922"/>
        <v>410.58449999999999</v>
      </c>
      <c r="P9771">
        <f t="shared" si="923"/>
        <v>0</v>
      </c>
    </row>
    <row r="9772" spans="1:16" x14ac:dyDescent="0.3">
      <c r="A9772" s="56">
        <v>13085500</v>
      </c>
      <c r="B9772" s="57" t="s">
        <v>10</v>
      </c>
      <c r="C9772" s="58">
        <v>45160</v>
      </c>
      <c r="D9772" s="56">
        <v>188</v>
      </c>
      <c r="E9772" s="56">
        <v>50797.3</v>
      </c>
      <c r="F9772" s="56">
        <v>188</v>
      </c>
      <c r="G9772" s="56">
        <v>35304</v>
      </c>
      <c r="H9772" s="56">
        <v>-35303.9</v>
      </c>
      <c r="I9772" s="58">
        <v>45160</v>
      </c>
      <c r="J9772" s="56">
        <v>2023</v>
      </c>
      <c r="K9772">
        <f t="shared" si="918"/>
        <v>8</v>
      </c>
      <c r="L9772">
        <f t="shared" si="919"/>
        <v>22</v>
      </c>
      <c r="M9772">
        <f t="shared" si="920"/>
        <v>2023</v>
      </c>
      <c r="N9772">
        <f t="shared" si="921"/>
        <v>372.89800000000002</v>
      </c>
      <c r="O9772">
        <f t="shared" si="922"/>
        <v>372.89800000000002</v>
      </c>
      <c r="P9772">
        <f t="shared" si="923"/>
        <v>0</v>
      </c>
    </row>
    <row r="9773" spans="1:16" x14ac:dyDescent="0.3">
      <c r="A9773" s="56">
        <v>13085500</v>
      </c>
      <c r="B9773" s="57" t="s">
        <v>10</v>
      </c>
      <c r="C9773" s="58">
        <v>45161</v>
      </c>
      <c r="D9773" s="56">
        <v>188</v>
      </c>
      <c r="E9773" s="56">
        <v>51170.6</v>
      </c>
      <c r="F9773" s="56">
        <v>188</v>
      </c>
      <c r="G9773" s="56">
        <v>35677</v>
      </c>
      <c r="H9773" s="56">
        <v>-35677.199999999997</v>
      </c>
      <c r="I9773" s="58">
        <v>45161</v>
      </c>
      <c r="J9773" s="56">
        <v>2023</v>
      </c>
      <c r="K9773">
        <f t="shared" si="918"/>
        <v>8</v>
      </c>
      <c r="L9773">
        <f t="shared" si="919"/>
        <v>23</v>
      </c>
      <c r="M9773">
        <f t="shared" si="920"/>
        <v>2023</v>
      </c>
      <c r="N9773">
        <f t="shared" si="921"/>
        <v>372.89800000000002</v>
      </c>
      <c r="O9773">
        <f t="shared" si="922"/>
        <v>372.89800000000002</v>
      </c>
      <c r="P9773">
        <f t="shared" si="923"/>
        <v>0</v>
      </c>
    </row>
    <row r="9774" spans="1:16" x14ac:dyDescent="0.3">
      <c r="A9774" s="56">
        <v>13085500</v>
      </c>
      <c r="B9774" s="57" t="s">
        <v>10</v>
      </c>
      <c r="C9774" s="58">
        <v>45162</v>
      </c>
      <c r="D9774" s="56">
        <v>199</v>
      </c>
      <c r="E9774" s="56">
        <v>51564.5</v>
      </c>
      <c r="F9774" s="56">
        <v>199</v>
      </c>
      <c r="G9774" s="56">
        <v>36071</v>
      </c>
      <c r="H9774" s="56">
        <v>-36071.1</v>
      </c>
      <c r="I9774" s="58">
        <v>45162</v>
      </c>
      <c r="J9774" s="56">
        <v>2023</v>
      </c>
      <c r="K9774">
        <f t="shared" si="918"/>
        <v>8</v>
      </c>
      <c r="L9774">
        <f t="shared" si="919"/>
        <v>24</v>
      </c>
      <c r="M9774">
        <f t="shared" si="920"/>
        <v>2023</v>
      </c>
      <c r="N9774">
        <f t="shared" si="921"/>
        <v>394.7165</v>
      </c>
      <c r="O9774">
        <f t="shared" si="922"/>
        <v>394.7165</v>
      </c>
      <c r="P9774">
        <f t="shared" si="923"/>
        <v>0</v>
      </c>
    </row>
    <row r="9775" spans="1:16" x14ac:dyDescent="0.3">
      <c r="A9775" s="56">
        <v>13085500</v>
      </c>
      <c r="B9775" s="57" t="s">
        <v>10</v>
      </c>
      <c r="C9775" s="58">
        <v>45163</v>
      </c>
      <c r="D9775" s="56">
        <v>216</v>
      </c>
      <c r="E9775" s="56">
        <v>51992.4</v>
      </c>
      <c r="F9775" s="56">
        <v>216</v>
      </c>
      <c r="G9775" s="56">
        <v>36499</v>
      </c>
      <c r="H9775" s="56">
        <v>-36499</v>
      </c>
      <c r="I9775" s="58">
        <v>45163</v>
      </c>
      <c r="J9775" s="56">
        <v>2023</v>
      </c>
      <c r="K9775">
        <f t="shared" si="918"/>
        <v>8</v>
      </c>
      <c r="L9775">
        <f t="shared" si="919"/>
        <v>25</v>
      </c>
      <c r="M9775">
        <f t="shared" si="920"/>
        <v>2023</v>
      </c>
      <c r="N9775">
        <f t="shared" si="921"/>
        <v>428.43600000000004</v>
      </c>
      <c r="O9775">
        <f t="shared" si="922"/>
        <v>428.43600000000004</v>
      </c>
      <c r="P9775">
        <f t="shared" si="923"/>
        <v>0</v>
      </c>
    </row>
    <row r="9776" spans="1:16" x14ac:dyDescent="0.3">
      <c r="A9776" s="56">
        <v>13085500</v>
      </c>
      <c r="B9776" s="57" t="s">
        <v>10</v>
      </c>
      <c r="C9776" s="58">
        <v>45164</v>
      </c>
      <c r="D9776" s="56">
        <v>185</v>
      </c>
      <c r="E9776" s="56">
        <v>52358.8</v>
      </c>
      <c r="F9776" s="56">
        <v>185</v>
      </c>
      <c r="G9776" s="56">
        <v>36865</v>
      </c>
      <c r="H9776" s="56">
        <v>-36865.4</v>
      </c>
      <c r="I9776" s="58">
        <v>45164</v>
      </c>
      <c r="J9776" s="56">
        <v>2023</v>
      </c>
      <c r="K9776">
        <f t="shared" si="918"/>
        <v>8</v>
      </c>
      <c r="L9776">
        <f t="shared" si="919"/>
        <v>26</v>
      </c>
      <c r="M9776">
        <f t="shared" si="920"/>
        <v>2023</v>
      </c>
      <c r="N9776">
        <f t="shared" si="921"/>
        <v>366.94749999999999</v>
      </c>
      <c r="O9776">
        <f t="shared" si="922"/>
        <v>366.94749999999999</v>
      </c>
      <c r="P9776">
        <f t="shared" si="923"/>
        <v>0</v>
      </c>
    </row>
    <row r="9777" spans="1:16" x14ac:dyDescent="0.3">
      <c r="A9777" s="56">
        <v>13085500</v>
      </c>
      <c r="B9777" s="57" t="s">
        <v>10</v>
      </c>
      <c r="C9777" s="58">
        <v>45165</v>
      </c>
      <c r="D9777" s="56">
        <v>176</v>
      </c>
      <c r="E9777" s="56">
        <v>52708.3</v>
      </c>
      <c r="F9777" s="56">
        <v>176</v>
      </c>
      <c r="G9777" s="56">
        <v>37215</v>
      </c>
      <c r="H9777" s="56">
        <v>-37214.9</v>
      </c>
      <c r="I9777" s="58">
        <v>45165</v>
      </c>
      <c r="J9777" s="56">
        <v>2023</v>
      </c>
      <c r="K9777">
        <f t="shared" si="918"/>
        <v>8</v>
      </c>
      <c r="L9777">
        <f t="shared" si="919"/>
        <v>27</v>
      </c>
      <c r="M9777">
        <f t="shared" si="920"/>
        <v>2023</v>
      </c>
      <c r="N9777">
        <f t="shared" si="921"/>
        <v>349.096</v>
      </c>
      <c r="O9777">
        <f t="shared" si="922"/>
        <v>349.096</v>
      </c>
      <c r="P9777">
        <f t="shared" si="923"/>
        <v>0</v>
      </c>
    </row>
    <row r="9778" spans="1:16" x14ac:dyDescent="0.3">
      <c r="A9778" s="56">
        <v>13085500</v>
      </c>
      <c r="B9778" s="57" t="s">
        <v>10</v>
      </c>
      <c r="C9778" s="58">
        <v>45166</v>
      </c>
      <c r="D9778" s="56">
        <v>189</v>
      </c>
      <c r="E9778" s="56">
        <v>53083.6</v>
      </c>
      <c r="F9778" s="56">
        <v>189</v>
      </c>
      <c r="G9778" s="56">
        <v>37590</v>
      </c>
      <c r="H9778" s="56">
        <v>-37590.199999999997</v>
      </c>
      <c r="I9778" s="58">
        <v>45166</v>
      </c>
      <c r="J9778" s="56">
        <v>2023</v>
      </c>
      <c r="K9778">
        <f t="shared" si="918"/>
        <v>8</v>
      </c>
      <c r="L9778">
        <f t="shared" si="919"/>
        <v>28</v>
      </c>
      <c r="M9778">
        <f t="shared" si="920"/>
        <v>2023</v>
      </c>
      <c r="N9778">
        <f t="shared" si="921"/>
        <v>374.88150000000002</v>
      </c>
      <c r="O9778">
        <f t="shared" si="922"/>
        <v>374.88150000000002</v>
      </c>
      <c r="P9778">
        <f t="shared" si="923"/>
        <v>0</v>
      </c>
    </row>
    <row r="9779" spans="1:16" x14ac:dyDescent="0.3">
      <c r="A9779" s="56">
        <v>13085500</v>
      </c>
      <c r="B9779" s="57" t="s">
        <v>10</v>
      </c>
      <c r="C9779" s="58">
        <v>45167</v>
      </c>
      <c r="D9779" s="56">
        <v>194</v>
      </c>
      <c r="E9779" s="56">
        <v>53467.5</v>
      </c>
      <c r="F9779" s="56">
        <v>194</v>
      </c>
      <c r="G9779" s="56">
        <v>37974</v>
      </c>
      <c r="H9779" s="56">
        <v>-37974.1</v>
      </c>
      <c r="I9779" s="58">
        <v>45167</v>
      </c>
      <c r="J9779" s="56">
        <v>2023</v>
      </c>
      <c r="K9779">
        <f t="shared" si="918"/>
        <v>8</v>
      </c>
      <c r="L9779">
        <f t="shared" si="919"/>
        <v>29</v>
      </c>
      <c r="M9779">
        <f t="shared" si="920"/>
        <v>2023</v>
      </c>
      <c r="N9779">
        <f t="shared" si="921"/>
        <v>384.79900000000004</v>
      </c>
      <c r="O9779">
        <f t="shared" si="922"/>
        <v>384.79900000000004</v>
      </c>
      <c r="P9779">
        <f t="shared" si="923"/>
        <v>0</v>
      </c>
    </row>
    <row r="9780" spans="1:16" x14ac:dyDescent="0.3">
      <c r="A9780" s="56">
        <v>13085500</v>
      </c>
      <c r="B9780" s="57" t="s">
        <v>10</v>
      </c>
      <c r="C9780" s="58">
        <v>45168</v>
      </c>
      <c r="D9780" s="56">
        <v>186</v>
      </c>
      <c r="E9780" s="56">
        <v>53836.3</v>
      </c>
      <c r="F9780" s="56">
        <v>186</v>
      </c>
      <c r="G9780" s="56">
        <v>38343</v>
      </c>
      <c r="H9780" s="56">
        <v>-38342.9</v>
      </c>
      <c r="I9780" s="58">
        <v>45168</v>
      </c>
      <c r="J9780" s="56">
        <v>2023</v>
      </c>
      <c r="K9780">
        <f t="shared" si="918"/>
        <v>8</v>
      </c>
      <c r="L9780">
        <f t="shared" si="919"/>
        <v>30</v>
      </c>
      <c r="M9780">
        <f t="shared" si="920"/>
        <v>2023</v>
      </c>
      <c r="N9780">
        <f t="shared" si="921"/>
        <v>368.93099999999998</v>
      </c>
      <c r="O9780">
        <f t="shared" si="922"/>
        <v>368.93099999999998</v>
      </c>
      <c r="P9780">
        <f t="shared" si="923"/>
        <v>0</v>
      </c>
    </row>
    <row r="9781" spans="1:16" x14ac:dyDescent="0.3">
      <c r="A9781" s="56">
        <v>13085500</v>
      </c>
      <c r="B9781" s="57" t="s">
        <v>10</v>
      </c>
      <c r="C9781" s="58">
        <v>45169</v>
      </c>
      <c r="D9781" s="56">
        <v>177</v>
      </c>
      <c r="E9781" s="56">
        <v>54187.9</v>
      </c>
      <c r="F9781" s="56">
        <v>177</v>
      </c>
      <c r="G9781" s="56">
        <v>38695</v>
      </c>
      <c r="H9781" s="56">
        <v>-38694.5</v>
      </c>
      <c r="I9781" s="58">
        <v>45169</v>
      </c>
      <c r="J9781" s="56">
        <v>2023</v>
      </c>
      <c r="K9781">
        <f t="shared" si="918"/>
        <v>8</v>
      </c>
      <c r="L9781">
        <f t="shared" si="919"/>
        <v>31</v>
      </c>
      <c r="M9781">
        <f t="shared" si="920"/>
        <v>2023</v>
      </c>
      <c r="N9781">
        <f t="shared" si="921"/>
        <v>351.0795</v>
      </c>
      <c r="O9781">
        <f t="shared" si="922"/>
        <v>351.0795</v>
      </c>
      <c r="P9781">
        <f t="shared" si="923"/>
        <v>0</v>
      </c>
    </row>
    <row r="9782" spans="1:16" x14ac:dyDescent="0.3">
      <c r="A9782" s="56">
        <v>13085500</v>
      </c>
      <c r="B9782" s="57" t="s">
        <v>10</v>
      </c>
      <c r="C9782" s="58">
        <v>45170</v>
      </c>
      <c r="D9782" s="56">
        <v>172</v>
      </c>
      <c r="E9782" s="56">
        <v>54528.4</v>
      </c>
      <c r="F9782" s="56">
        <v>172</v>
      </c>
      <c r="G9782" s="56">
        <v>39035</v>
      </c>
      <c r="H9782" s="56">
        <v>-39035</v>
      </c>
      <c r="I9782" s="58">
        <v>45170</v>
      </c>
      <c r="J9782" s="56">
        <v>2023</v>
      </c>
      <c r="K9782">
        <f t="shared" si="918"/>
        <v>9</v>
      </c>
      <c r="L9782">
        <f t="shared" si="919"/>
        <v>1</v>
      </c>
      <c r="M9782">
        <f t="shared" si="920"/>
        <v>2023</v>
      </c>
      <c r="N9782">
        <f t="shared" si="921"/>
        <v>341.16200000000003</v>
      </c>
      <c r="O9782">
        <f t="shared" si="922"/>
        <v>341.16200000000003</v>
      </c>
      <c r="P9782">
        <f t="shared" si="923"/>
        <v>0</v>
      </c>
    </row>
    <row r="9783" spans="1:16" x14ac:dyDescent="0.3">
      <c r="A9783" s="56">
        <v>13085500</v>
      </c>
      <c r="B9783" s="57" t="s">
        <v>10</v>
      </c>
      <c r="C9783" s="58">
        <v>45171</v>
      </c>
      <c r="D9783" s="56">
        <v>145</v>
      </c>
      <c r="E9783" s="56">
        <v>54815.6</v>
      </c>
      <c r="F9783" s="56">
        <v>145</v>
      </c>
      <c r="G9783" s="56">
        <v>39322</v>
      </c>
      <c r="H9783" s="56">
        <v>-39322.199999999997</v>
      </c>
      <c r="I9783" s="58">
        <v>45171</v>
      </c>
      <c r="J9783" s="56">
        <v>2023</v>
      </c>
      <c r="K9783">
        <f t="shared" si="918"/>
        <v>9</v>
      </c>
      <c r="L9783">
        <f t="shared" si="919"/>
        <v>2</v>
      </c>
      <c r="M9783">
        <f t="shared" si="920"/>
        <v>2023</v>
      </c>
      <c r="N9783">
        <f t="shared" si="921"/>
        <v>287.60750000000002</v>
      </c>
      <c r="O9783">
        <f t="shared" si="922"/>
        <v>287.60750000000002</v>
      </c>
      <c r="P9783">
        <f t="shared" si="923"/>
        <v>0</v>
      </c>
    </row>
    <row r="9784" spans="1:16" x14ac:dyDescent="0.3">
      <c r="A9784" s="56">
        <v>13085500</v>
      </c>
      <c r="B9784" s="57" t="s">
        <v>10</v>
      </c>
      <c r="C9784" s="58">
        <v>45172</v>
      </c>
      <c r="D9784" s="56">
        <v>137</v>
      </c>
      <c r="E9784" s="56">
        <v>55087.4</v>
      </c>
      <c r="F9784" s="56">
        <v>137</v>
      </c>
      <c r="G9784" s="56">
        <v>39594</v>
      </c>
      <c r="H9784" s="56">
        <v>-39594</v>
      </c>
      <c r="I9784" s="58">
        <v>45172</v>
      </c>
      <c r="J9784" s="56">
        <v>2023</v>
      </c>
      <c r="K9784">
        <f t="shared" si="918"/>
        <v>9</v>
      </c>
      <c r="L9784">
        <f t="shared" si="919"/>
        <v>3</v>
      </c>
      <c r="M9784">
        <f t="shared" si="920"/>
        <v>2023</v>
      </c>
      <c r="N9784">
        <f t="shared" si="921"/>
        <v>271.73950000000002</v>
      </c>
      <c r="O9784">
        <f t="shared" si="922"/>
        <v>271.73950000000002</v>
      </c>
      <c r="P9784">
        <f t="shared" si="923"/>
        <v>0</v>
      </c>
    </row>
    <row r="9785" spans="1:16" x14ac:dyDescent="0.3">
      <c r="A9785" s="56">
        <v>13085500</v>
      </c>
      <c r="B9785" s="57" t="s">
        <v>10</v>
      </c>
      <c r="C9785" s="58">
        <v>45173</v>
      </c>
      <c r="D9785" s="56">
        <v>123</v>
      </c>
      <c r="E9785" s="56">
        <v>55332</v>
      </c>
      <c r="F9785" s="56">
        <v>123</v>
      </c>
      <c r="G9785" s="56">
        <v>39839</v>
      </c>
      <c r="H9785" s="56">
        <v>-39838.6</v>
      </c>
      <c r="I9785" s="58">
        <v>45173</v>
      </c>
      <c r="J9785" s="56">
        <v>2023</v>
      </c>
      <c r="K9785">
        <f t="shared" si="918"/>
        <v>9</v>
      </c>
      <c r="L9785">
        <f t="shared" si="919"/>
        <v>4</v>
      </c>
      <c r="M9785">
        <f t="shared" si="920"/>
        <v>2023</v>
      </c>
      <c r="N9785">
        <f t="shared" si="921"/>
        <v>243.97050000000002</v>
      </c>
      <c r="O9785">
        <f t="shared" si="922"/>
        <v>243.97050000000002</v>
      </c>
      <c r="P9785">
        <f t="shared" si="923"/>
        <v>0</v>
      </c>
    </row>
    <row r="9786" spans="1:16" x14ac:dyDescent="0.3">
      <c r="A9786" s="56">
        <v>13085500</v>
      </c>
      <c r="B9786" s="57" t="s">
        <v>10</v>
      </c>
      <c r="C9786" s="58">
        <v>45174</v>
      </c>
      <c r="D9786" s="56">
        <v>112</v>
      </c>
      <c r="E9786" s="56">
        <v>55555</v>
      </c>
      <c r="F9786" s="56">
        <v>112</v>
      </c>
      <c r="G9786" s="56">
        <v>40062</v>
      </c>
      <c r="H9786" s="56">
        <v>-40061.599999999999</v>
      </c>
      <c r="I9786" s="58">
        <v>45174</v>
      </c>
      <c r="J9786" s="56">
        <v>2023</v>
      </c>
      <c r="K9786">
        <f t="shared" si="918"/>
        <v>9</v>
      </c>
      <c r="L9786">
        <f t="shared" si="919"/>
        <v>5</v>
      </c>
      <c r="M9786">
        <f t="shared" si="920"/>
        <v>2023</v>
      </c>
      <c r="N9786">
        <f t="shared" si="921"/>
        <v>222.15200000000002</v>
      </c>
      <c r="O9786">
        <f t="shared" si="922"/>
        <v>222.15200000000002</v>
      </c>
      <c r="P9786">
        <f t="shared" si="923"/>
        <v>0</v>
      </c>
    </row>
    <row r="9787" spans="1:16" x14ac:dyDescent="0.3">
      <c r="A9787" s="56">
        <v>13085500</v>
      </c>
      <c r="B9787" s="57" t="s">
        <v>10</v>
      </c>
      <c r="C9787" s="58">
        <v>45175</v>
      </c>
      <c r="D9787" s="56">
        <v>116</v>
      </c>
      <c r="E9787" s="56">
        <v>55784.3</v>
      </c>
      <c r="F9787" s="56">
        <v>116</v>
      </c>
      <c r="G9787" s="56">
        <v>40291</v>
      </c>
      <c r="H9787" s="56">
        <v>-40290.9</v>
      </c>
      <c r="I9787" s="58">
        <v>45175</v>
      </c>
      <c r="J9787" s="56">
        <v>2023</v>
      </c>
      <c r="K9787">
        <f t="shared" si="918"/>
        <v>9</v>
      </c>
      <c r="L9787">
        <f t="shared" si="919"/>
        <v>6</v>
      </c>
      <c r="M9787">
        <f t="shared" si="920"/>
        <v>2023</v>
      </c>
      <c r="N9787">
        <f t="shared" si="921"/>
        <v>230.08600000000001</v>
      </c>
      <c r="O9787">
        <f t="shared" si="922"/>
        <v>230.08600000000001</v>
      </c>
      <c r="P9787">
        <f t="shared" si="923"/>
        <v>0</v>
      </c>
    </row>
    <row r="9788" spans="1:16" x14ac:dyDescent="0.3">
      <c r="A9788" s="56">
        <v>13085500</v>
      </c>
      <c r="B9788" s="57" t="s">
        <v>10</v>
      </c>
      <c r="C9788" s="58">
        <v>45176</v>
      </c>
      <c r="D9788" s="56">
        <v>126</v>
      </c>
      <c r="E9788" s="56">
        <v>56035</v>
      </c>
      <c r="F9788" s="56">
        <v>126</v>
      </c>
      <c r="G9788" s="56">
        <v>40542</v>
      </c>
      <c r="H9788" s="56">
        <v>-40541.599999999999</v>
      </c>
      <c r="I9788" s="58">
        <v>45176</v>
      </c>
      <c r="J9788" s="56">
        <v>2023</v>
      </c>
      <c r="K9788">
        <f t="shared" si="918"/>
        <v>9</v>
      </c>
      <c r="L9788">
        <f t="shared" si="919"/>
        <v>7</v>
      </c>
      <c r="M9788">
        <f t="shared" si="920"/>
        <v>2023</v>
      </c>
      <c r="N9788">
        <f t="shared" si="921"/>
        <v>249.92099999999999</v>
      </c>
      <c r="O9788">
        <f t="shared" si="922"/>
        <v>249.92099999999999</v>
      </c>
      <c r="P9788">
        <f t="shared" si="923"/>
        <v>0</v>
      </c>
    </row>
    <row r="9789" spans="1:16" x14ac:dyDescent="0.3">
      <c r="A9789" s="56">
        <v>13085500</v>
      </c>
      <c r="B9789" s="57" t="s">
        <v>10</v>
      </c>
      <c r="C9789" s="58">
        <v>45177</v>
      </c>
      <c r="D9789" s="56">
        <v>143</v>
      </c>
      <c r="E9789" s="56">
        <v>56318.2</v>
      </c>
      <c r="F9789" s="56">
        <v>143</v>
      </c>
      <c r="G9789" s="56">
        <v>40825</v>
      </c>
      <c r="H9789" s="56">
        <v>-40824.800000000003</v>
      </c>
      <c r="I9789" s="58">
        <v>45177</v>
      </c>
      <c r="J9789" s="56">
        <v>2023</v>
      </c>
      <c r="K9789">
        <f t="shared" si="918"/>
        <v>9</v>
      </c>
      <c r="L9789">
        <f t="shared" si="919"/>
        <v>8</v>
      </c>
      <c r="M9789">
        <f t="shared" si="920"/>
        <v>2023</v>
      </c>
      <c r="N9789">
        <f t="shared" si="921"/>
        <v>283.64050000000003</v>
      </c>
      <c r="O9789">
        <f t="shared" si="922"/>
        <v>283.64050000000003</v>
      </c>
      <c r="P9789">
        <f t="shared" si="923"/>
        <v>0</v>
      </c>
    </row>
    <row r="9790" spans="1:16" x14ac:dyDescent="0.3">
      <c r="A9790" s="56">
        <v>13085500</v>
      </c>
      <c r="B9790" s="57" t="s">
        <v>10</v>
      </c>
      <c r="C9790" s="58">
        <v>45178</v>
      </c>
      <c r="D9790" s="56">
        <v>131</v>
      </c>
      <c r="E9790" s="56">
        <v>56578.1</v>
      </c>
      <c r="F9790" s="56">
        <v>131</v>
      </c>
      <c r="G9790" s="56">
        <v>41085</v>
      </c>
      <c r="H9790" s="56">
        <v>-41084.699999999997</v>
      </c>
      <c r="I9790" s="58">
        <v>45178</v>
      </c>
      <c r="J9790" s="56">
        <v>2023</v>
      </c>
      <c r="K9790">
        <f t="shared" si="918"/>
        <v>9</v>
      </c>
      <c r="L9790">
        <f t="shared" si="919"/>
        <v>9</v>
      </c>
      <c r="M9790">
        <f t="shared" si="920"/>
        <v>2023</v>
      </c>
      <c r="N9790">
        <f t="shared" si="921"/>
        <v>259.83850000000001</v>
      </c>
      <c r="O9790">
        <f t="shared" si="922"/>
        <v>259.83850000000001</v>
      </c>
      <c r="P9790">
        <f t="shared" si="923"/>
        <v>0</v>
      </c>
    </row>
    <row r="9791" spans="1:16" x14ac:dyDescent="0.3">
      <c r="A9791" s="56">
        <v>13085500</v>
      </c>
      <c r="B9791" s="57" t="s">
        <v>10</v>
      </c>
      <c r="C9791" s="58">
        <v>45179</v>
      </c>
      <c r="D9791" s="56">
        <v>129</v>
      </c>
      <c r="E9791" s="56">
        <v>56833.1</v>
      </c>
      <c r="F9791" s="56">
        <v>129</v>
      </c>
      <c r="G9791" s="56">
        <v>41340</v>
      </c>
      <c r="H9791" s="56">
        <v>-41339.699999999997</v>
      </c>
      <c r="I9791" s="58">
        <v>45179</v>
      </c>
      <c r="J9791" s="56">
        <v>2023</v>
      </c>
      <c r="K9791">
        <f t="shared" si="918"/>
        <v>9</v>
      </c>
      <c r="L9791">
        <f t="shared" si="919"/>
        <v>10</v>
      </c>
      <c r="M9791">
        <f t="shared" si="920"/>
        <v>2023</v>
      </c>
      <c r="N9791">
        <f t="shared" si="921"/>
        <v>255.8715</v>
      </c>
      <c r="O9791">
        <f t="shared" si="922"/>
        <v>255.8715</v>
      </c>
      <c r="P9791">
        <f t="shared" si="923"/>
        <v>0</v>
      </c>
    </row>
    <row r="9792" spans="1:16" x14ac:dyDescent="0.3">
      <c r="A9792" s="56">
        <v>13085500</v>
      </c>
      <c r="B9792" s="57" t="s">
        <v>10</v>
      </c>
      <c r="C9792" s="58">
        <v>45180</v>
      </c>
      <c r="D9792" s="56">
        <v>161</v>
      </c>
      <c r="E9792" s="56">
        <v>57152.1</v>
      </c>
      <c r="F9792" s="56">
        <v>161</v>
      </c>
      <c r="G9792" s="56">
        <v>41659</v>
      </c>
      <c r="H9792" s="56">
        <v>-41658.699999999997</v>
      </c>
      <c r="I9792" s="58">
        <v>45180</v>
      </c>
      <c r="J9792" s="56">
        <v>2023</v>
      </c>
      <c r="K9792">
        <f t="shared" si="918"/>
        <v>9</v>
      </c>
      <c r="L9792">
        <f t="shared" si="919"/>
        <v>11</v>
      </c>
      <c r="M9792">
        <f t="shared" si="920"/>
        <v>2023</v>
      </c>
      <c r="N9792">
        <f t="shared" si="921"/>
        <v>319.34350000000001</v>
      </c>
      <c r="O9792">
        <f t="shared" si="922"/>
        <v>319.34350000000001</v>
      </c>
      <c r="P9792">
        <f t="shared" si="923"/>
        <v>0</v>
      </c>
    </row>
    <row r="9793" spans="1:16" x14ac:dyDescent="0.3">
      <c r="A9793" s="56">
        <v>13085500</v>
      </c>
      <c r="B9793" s="57" t="s">
        <v>10</v>
      </c>
      <c r="C9793" s="58">
        <v>45181</v>
      </c>
      <c r="D9793" s="56">
        <v>173</v>
      </c>
      <c r="E9793" s="56">
        <v>57495.9</v>
      </c>
      <c r="F9793" s="56">
        <v>173</v>
      </c>
      <c r="G9793" s="56">
        <v>42003</v>
      </c>
      <c r="H9793" s="56">
        <v>-42002.5</v>
      </c>
      <c r="I9793" s="58">
        <v>45181</v>
      </c>
      <c r="J9793" s="56">
        <v>2023</v>
      </c>
      <c r="K9793">
        <f t="shared" si="918"/>
        <v>9</v>
      </c>
      <c r="L9793">
        <f t="shared" si="919"/>
        <v>12</v>
      </c>
      <c r="M9793">
        <f t="shared" si="920"/>
        <v>2023</v>
      </c>
      <c r="N9793">
        <f t="shared" si="921"/>
        <v>343.14550000000003</v>
      </c>
      <c r="O9793">
        <f t="shared" si="922"/>
        <v>343.14550000000003</v>
      </c>
      <c r="P9793">
        <f t="shared" si="923"/>
        <v>0</v>
      </c>
    </row>
    <row r="9794" spans="1:16" x14ac:dyDescent="0.3">
      <c r="A9794" s="56">
        <v>13085500</v>
      </c>
      <c r="B9794" s="57" t="s">
        <v>10</v>
      </c>
      <c r="C9794" s="58">
        <v>45182</v>
      </c>
      <c r="D9794" s="56">
        <v>171</v>
      </c>
      <c r="E9794" s="56">
        <v>57835.4</v>
      </c>
      <c r="F9794" s="56">
        <v>171</v>
      </c>
      <c r="G9794" s="56">
        <v>42342</v>
      </c>
      <c r="H9794" s="56">
        <v>-42342</v>
      </c>
      <c r="I9794" s="58">
        <v>45182</v>
      </c>
      <c r="J9794" s="56">
        <v>2023</v>
      </c>
      <c r="K9794">
        <f t="shared" ref="K9794:K9842" si="924">MONTH(I9794)</f>
        <v>9</v>
      </c>
      <c r="L9794">
        <f t="shared" ref="L9794:L9842" si="925">DAY(I9794)</f>
        <v>13</v>
      </c>
      <c r="M9794">
        <f t="shared" ref="M9794:M9842" si="926">YEAR(I9794)</f>
        <v>2023</v>
      </c>
      <c r="N9794">
        <f t="shared" ref="N9794:N9842" si="927">D9794*1.9835</f>
        <v>339.17849999999999</v>
      </c>
      <c r="O9794">
        <f t="shared" ref="O9794:O9842" si="928">F9794*1.9835</f>
        <v>339.17849999999999</v>
      </c>
      <c r="P9794">
        <f t="shared" ref="P9794:P9842" si="929">(D9794-F9794)*1.9835</f>
        <v>0</v>
      </c>
    </row>
    <row r="9795" spans="1:16" x14ac:dyDescent="0.3">
      <c r="A9795" s="56">
        <v>13085500</v>
      </c>
      <c r="B9795" s="57" t="s">
        <v>10</v>
      </c>
      <c r="C9795" s="58">
        <v>45183</v>
      </c>
      <c r="D9795" s="56">
        <v>180</v>
      </c>
      <c r="E9795" s="56">
        <v>58192.1</v>
      </c>
      <c r="F9795" s="56">
        <v>180</v>
      </c>
      <c r="G9795" s="56">
        <v>42699</v>
      </c>
      <c r="H9795" s="56">
        <v>-42698.7</v>
      </c>
      <c r="I9795" s="58">
        <v>45183</v>
      </c>
      <c r="J9795" s="56">
        <v>2023</v>
      </c>
      <c r="K9795">
        <f t="shared" si="924"/>
        <v>9</v>
      </c>
      <c r="L9795">
        <f t="shared" si="925"/>
        <v>14</v>
      </c>
      <c r="M9795">
        <f t="shared" si="926"/>
        <v>2023</v>
      </c>
      <c r="N9795">
        <f t="shared" si="927"/>
        <v>357.03000000000003</v>
      </c>
      <c r="O9795">
        <f t="shared" si="928"/>
        <v>357.03000000000003</v>
      </c>
      <c r="P9795">
        <f t="shared" si="929"/>
        <v>0</v>
      </c>
    </row>
    <row r="9796" spans="1:16" x14ac:dyDescent="0.3">
      <c r="A9796" s="56">
        <v>13085500</v>
      </c>
      <c r="B9796" s="57" t="s">
        <v>10</v>
      </c>
      <c r="C9796" s="58">
        <v>45184</v>
      </c>
      <c r="D9796" s="56">
        <v>175</v>
      </c>
      <c r="E9796" s="56">
        <v>58539.1</v>
      </c>
      <c r="F9796" s="56">
        <v>175</v>
      </c>
      <c r="G9796" s="56">
        <v>43046</v>
      </c>
      <c r="H9796" s="56">
        <v>-43045.7</v>
      </c>
      <c r="I9796" s="58">
        <v>45184</v>
      </c>
      <c r="J9796" s="56">
        <v>2023</v>
      </c>
      <c r="K9796">
        <f t="shared" si="924"/>
        <v>9</v>
      </c>
      <c r="L9796">
        <f t="shared" si="925"/>
        <v>15</v>
      </c>
      <c r="M9796">
        <f t="shared" si="926"/>
        <v>2023</v>
      </c>
      <c r="N9796">
        <f t="shared" si="927"/>
        <v>347.11250000000001</v>
      </c>
      <c r="O9796">
        <f t="shared" si="928"/>
        <v>347.11250000000001</v>
      </c>
      <c r="P9796">
        <f t="shared" si="929"/>
        <v>0</v>
      </c>
    </row>
    <row r="9797" spans="1:16" x14ac:dyDescent="0.3">
      <c r="A9797" s="56">
        <v>13085500</v>
      </c>
      <c r="B9797" s="57" t="s">
        <v>10</v>
      </c>
      <c r="C9797" s="58">
        <v>45185</v>
      </c>
      <c r="D9797" s="56">
        <v>147</v>
      </c>
      <c r="E9797" s="56">
        <v>58830.3</v>
      </c>
      <c r="F9797" s="56">
        <v>147</v>
      </c>
      <c r="G9797" s="56">
        <v>43337</v>
      </c>
      <c r="H9797" s="56">
        <v>-43336.9</v>
      </c>
      <c r="I9797" s="58">
        <v>45185</v>
      </c>
      <c r="J9797" s="56">
        <v>2023</v>
      </c>
      <c r="K9797">
        <f t="shared" si="924"/>
        <v>9</v>
      </c>
      <c r="L9797">
        <f t="shared" si="925"/>
        <v>16</v>
      </c>
      <c r="M9797">
        <f t="shared" si="926"/>
        <v>2023</v>
      </c>
      <c r="N9797">
        <f t="shared" si="927"/>
        <v>291.5745</v>
      </c>
      <c r="O9797">
        <f t="shared" si="928"/>
        <v>291.5745</v>
      </c>
      <c r="P9797">
        <f t="shared" si="929"/>
        <v>0</v>
      </c>
    </row>
    <row r="9798" spans="1:16" x14ac:dyDescent="0.3">
      <c r="A9798" s="56">
        <v>13085500</v>
      </c>
      <c r="B9798" s="57" t="s">
        <v>10</v>
      </c>
      <c r="C9798" s="58">
        <v>45186</v>
      </c>
      <c r="D9798" s="56">
        <v>137</v>
      </c>
      <c r="E9798" s="56">
        <v>59101.599999999999</v>
      </c>
      <c r="F9798" s="56">
        <v>137</v>
      </c>
      <c r="G9798" s="56">
        <v>43608</v>
      </c>
      <c r="H9798" s="56">
        <v>-43608.2</v>
      </c>
      <c r="I9798" s="58">
        <v>45186</v>
      </c>
      <c r="J9798" s="56">
        <v>2023</v>
      </c>
      <c r="K9798">
        <f t="shared" si="924"/>
        <v>9</v>
      </c>
      <c r="L9798">
        <f t="shared" si="925"/>
        <v>17</v>
      </c>
      <c r="M9798">
        <f t="shared" si="926"/>
        <v>2023</v>
      </c>
      <c r="N9798">
        <f t="shared" si="927"/>
        <v>271.73950000000002</v>
      </c>
      <c r="O9798">
        <f t="shared" si="928"/>
        <v>271.73950000000002</v>
      </c>
      <c r="P9798">
        <f t="shared" si="929"/>
        <v>0</v>
      </c>
    </row>
    <row r="9799" spans="1:16" x14ac:dyDescent="0.3">
      <c r="A9799" s="56">
        <v>13085500</v>
      </c>
      <c r="B9799" s="57" t="s">
        <v>10</v>
      </c>
      <c r="C9799" s="58">
        <v>45187</v>
      </c>
      <c r="D9799" s="56">
        <v>129</v>
      </c>
      <c r="E9799" s="56">
        <v>59357.4</v>
      </c>
      <c r="F9799" s="56">
        <v>129</v>
      </c>
      <c r="G9799" s="56">
        <v>43864</v>
      </c>
      <c r="H9799" s="56">
        <v>-43864</v>
      </c>
      <c r="I9799" s="58">
        <v>45187</v>
      </c>
      <c r="J9799" s="56">
        <v>2023</v>
      </c>
      <c r="K9799">
        <f t="shared" si="924"/>
        <v>9</v>
      </c>
      <c r="L9799">
        <f t="shared" si="925"/>
        <v>18</v>
      </c>
      <c r="M9799">
        <f t="shared" si="926"/>
        <v>2023</v>
      </c>
      <c r="N9799">
        <f t="shared" si="927"/>
        <v>255.8715</v>
      </c>
      <c r="O9799">
        <f t="shared" si="928"/>
        <v>255.8715</v>
      </c>
      <c r="P9799">
        <f t="shared" si="929"/>
        <v>0</v>
      </c>
    </row>
    <row r="9800" spans="1:16" x14ac:dyDescent="0.3">
      <c r="A9800" s="56">
        <v>13085500</v>
      </c>
      <c r="B9800" s="57" t="s">
        <v>10</v>
      </c>
      <c r="C9800" s="58">
        <v>45188</v>
      </c>
      <c r="D9800" s="56">
        <v>124</v>
      </c>
      <c r="E9800" s="56">
        <v>59603.4</v>
      </c>
      <c r="F9800" s="56">
        <v>124</v>
      </c>
      <c r="G9800" s="56">
        <v>44110</v>
      </c>
      <c r="H9800" s="56">
        <v>-44110</v>
      </c>
      <c r="I9800" s="58">
        <v>45188</v>
      </c>
      <c r="J9800" s="56">
        <v>2023</v>
      </c>
      <c r="K9800">
        <f t="shared" si="924"/>
        <v>9</v>
      </c>
      <c r="L9800">
        <f t="shared" si="925"/>
        <v>19</v>
      </c>
      <c r="M9800">
        <f t="shared" si="926"/>
        <v>2023</v>
      </c>
      <c r="N9800">
        <f t="shared" si="927"/>
        <v>245.95400000000001</v>
      </c>
      <c r="O9800">
        <f t="shared" si="928"/>
        <v>245.95400000000001</v>
      </c>
      <c r="P9800">
        <f t="shared" si="929"/>
        <v>0</v>
      </c>
    </row>
    <row r="9801" spans="1:16" x14ac:dyDescent="0.3">
      <c r="A9801" s="56">
        <v>13085500</v>
      </c>
      <c r="B9801" s="57" t="s">
        <v>10</v>
      </c>
      <c r="C9801" s="58">
        <v>45189</v>
      </c>
      <c r="D9801" s="56">
        <v>124</v>
      </c>
      <c r="E9801" s="56">
        <v>59848.9</v>
      </c>
      <c r="F9801" s="56">
        <v>124</v>
      </c>
      <c r="G9801" s="56">
        <v>44356</v>
      </c>
      <c r="H9801" s="56">
        <v>-44355.5</v>
      </c>
      <c r="I9801" s="58">
        <v>45189</v>
      </c>
      <c r="J9801" s="56">
        <v>2023</v>
      </c>
      <c r="K9801">
        <f t="shared" si="924"/>
        <v>9</v>
      </c>
      <c r="L9801">
        <f t="shared" si="925"/>
        <v>20</v>
      </c>
      <c r="M9801">
        <f t="shared" si="926"/>
        <v>2023</v>
      </c>
      <c r="N9801">
        <f t="shared" si="927"/>
        <v>245.95400000000001</v>
      </c>
      <c r="O9801">
        <f t="shared" si="928"/>
        <v>245.95400000000001</v>
      </c>
      <c r="P9801">
        <f t="shared" si="929"/>
        <v>0</v>
      </c>
    </row>
    <row r="9802" spans="1:16" x14ac:dyDescent="0.3">
      <c r="A9802" s="56">
        <v>13085500</v>
      </c>
      <c r="B9802" s="57" t="s">
        <v>10</v>
      </c>
      <c r="C9802" s="58">
        <v>45190</v>
      </c>
      <c r="D9802" s="56">
        <v>123</v>
      </c>
      <c r="E9802" s="56">
        <v>60093.3</v>
      </c>
      <c r="F9802" s="56">
        <v>123</v>
      </c>
      <c r="G9802" s="56">
        <v>44600</v>
      </c>
      <c r="H9802" s="56">
        <v>-44599.9</v>
      </c>
      <c r="I9802" s="58">
        <v>45190</v>
      </c>
      <c r="J9802" s="56">
        <v>2023</v>
      </c>
      <c r="K9802">
        <f t="shared" si="924"/>
        <v>9</v>
      </c>
      <c r="L9802">
        <f t="shared" si="925"/>
        <v>21</v>
      </c>
      <c r="M9802">
        <f t="shared" si="926"/>
        <v>2023</v>
      </c>
      <c r="N9802">
        <f t="shared" si="927"/>
        <v>243.97050000000002</v>
      </c>
      <c r="O9802">
        <f t="shared" si="928"/>
        <v>243.97050000000002</v>
      </c>
      <c r="P9802">
        <f t="shared" si="929"/>
        <v>0</v>
      </c>
    </row>
    <row r="9803" spans="1:16" x14ac:dyDescent="0.3">
      <c r="A9803" s="56">
        <v>13085500</v>
      </c>
      <c r="B9803" s="57" t="s">
        <v>10</v>
      </c>
      <c r="C9803" s="58">
        <v>45191</v>
      </c>
      <c r="D9803" s="56">
        <v>93</v>
      </c>
      <c r="E9803" s="56">
        <v>60277</v>
      </c>
      <c r="F9803" s="56">
        <v>93</v>
      </c>
      <c r="G9803" s="56">
        <v>44784</v>
      </c>
      <c r="H9803" s="56">
        <v>-44783.6</v>
      </c>
      <c r="I9803" s="58">
        <v>45191</v>
      </c>
      <c r="J9803" s="56">
        <v>2023</v>
      </c>
      <c r="K9803">
        <f t="shared" si="924"/>
        <v>9</v>
      </c>
      <c r="L9803">
        <f t="shared" si="925"/>
        <v>22</v>
      </c>
      <c r="M9803">
        <f t="shared" si="926"/>
        <v>2023</v>
      </c>
      <c r="N9803">
        <f t="shared" si="927"/>
        <v>184.46549999999999</v>
      </c>
      <c r="O9803">
        <f t="shared" si="928"/>
        <v>184.46549999999999</v>
      </c>
      <c r="P9803">
        <f t="shared" si="929"/>
        <v>0</v>
      </c>
    </row>
    <row r="9804" spans="1:16" x14ac:dyDescent="0.3">
      <c r="A9804" s="56">
        <v>13085500</v>
      </c>
      <c r="B9804" s="57" t="s">
        <v>10</v>
      </c>
      <c r="C9804" s="58">
        <v>45192</v>
      </c>
      <c r="D9804" s="56">
        <v>69</v>
      </c>
      <c r="E9804" s="56">
        <v>60413</v>
      </c>
      <c r="F9804" s="56">
        <v>69</v>
      </c>
      <c r="G9804" s="56">
        <v>44920</v>
      </c>
      <c r="H9804" s="56">
        <v>-44919.6</v>
      </c>
      <c r="I9804" s="58">
        <v>45192</v>
      </c>
      <c r="J9804" s="56">
        <v>2023</v>
      </c>
      <c r="K9804">
        <f t="shared" si="924"/>
        <v>9</v>
      </c>
      <c r="L9804">
        <f t="shared" si="925"/>
        <v>23</v>
      </c>
      <c r="M9804">
        <f t="shared" si="926"/>
        <v>2023</v>
      </c>
      <c r="N9804">
        <f t="shared" si="927"/>
        <v>136.86150000000001</v>
      </c>
      <c r="O9804">
        <f t="shared" si="928"/>
        <v>136.86150000000001</v>
      </c>
      <c r="P9804">
        <f t="shared" si="929"/>
        <v>0</v>
      </c>
    </row>
    <row r="9805" spans="1:16" x14ac:dyDescent="0.3">
      <c r="A9805" s="56">
        <v>13085500</v>
      </c>
      <c r="B9805" s="57" t="s">
        <v>10</v>
      </c>
      <c r="C9805" s="58">
        <v>45193</v>
      </c>
      <c r="D9805" s="56">
        <v>65</v>
      </c>
      <c r="E9805" s="56">
        <v>60541.8</v>
      </c>
      <c r="F9805" s="56">
        <v>65</v>
      </c>
      <c r="G9805" s="56">
        <v>45048</v>
      </c>
      <c r="H9805" s="56">
        <v>-45048.4</v>
      </c>
      <c r="I9805" s="58">
        <v>45193</v>
      </c>
      <c r="J9805" s="56">
        <v>2023</v>
      </c>
      <c r="K9805">
        <f t="shared" si="924"/>
        <v>9</v>
      </c>
      <c r="L9805">
        <f t="shared" si="925"/>
        <v>24</v>
      </c>
      <c r="M9805">
        <f t="shared" si="926"/>
        <v>2023</v>
      </c>
      <c r="N9805">
        <f t="shared" si="927"/>
        <v>128.92750000000001</v>
      </c>
      <c r="O9805">
        <f t="shared" si="928"/>
        <v>128.92750000000001</v>
      </c>
      <c r="P9805">
        <f t="shared" si="929"/>
        <v>0</v>
      </c>
    </row>
    <row r="9806" spans="1:16" x14ac:dyDescent="0.3">
      <c r="A9806" s="56">
        <v>13085500</v>
      </c>
      <c r="B9806" s="57" t="s">
        <v>10</v>
      </c>
      <c r="C9806" s="58">
        <v>45194</v>
      </c>
      <c r="D9806" s="56">
        <v>61</v>
      </c>
      <c r="E9806" s="56">
        <v>60662.400000000001</v>
      </c>
      <c r="F9806" s="56">
        <v>61</v>
      </c>
      <c r="G9806" s="56">
        <v>45169</v>
      </c>
      <c r="H9806" s="56">
        <v>-45169</v>
      </c>
      <c r="I9806" s="58">
        <v>45194</v>
      </c>
      <c r="J9806" s="56">
        <v>2023</v>
      </c>
      <c r="K9806">
        <f t="shared" si="924"/>
        <v>9</v>
      </c>
      <c r="L9806">
        <f t="shared" si="925"/>
        <v>25</v>
      </c>
      <c r="M9806">
        <f t="shared" si="926"/>
        <v>2023</v>
      </c>
      <c r="N9806">
        <f t="shared" si="927"/>
        <v>120.9935</v>
      </c>
      <c r="O9806">
        <f t="shared" si="928"/>
        <v>120.9935</v>
      </c>
      <c r="P9806">
        <f t="shared" si="929"/>
        <v>0</v>
      </c>
    </row>
    <row r="9807" spans="1:16" x14ac:dyDescent="0.3">
      <c r="A9807" s="56">
        <v>13085500</v>
      </c>
      <c r="B9807" s="57" t="s">
        <v>10</v>
      </c>
      <c r="C9807" s="58">
        <v>45195</v>
      </c>
      <c r="D9807" s="56">
        <v>47</v>
      </c>
      <c r="E9807" s="56">
        <v>60756</v>
      </c>
      <c r="F9807" s="56">
        <v>47</v>
      </c>
      <c r="G9807" s="56">
        <v>45263</v>
      </c>
      <c r="H9807" s="56">
        <v>-45262.6</v>
      </c>
      <c r="I9807" s="58">
        <v>45195</v>
      </c>
      <c r="J9807" s="56">
        <v>2023</v>
      </c>
      <c r="K9807">
        <f t="shared" si="924"/>
        <v>9</v>
      </c>
      <c r="L9807">
        <f t="shared" si="925"/>
        <v>26</v>
      </c>
      <c r="M9807">
        <f t="shared" si="926"/>
        <v>2023</v>
      </c>
      <c r="N9807">
        <f t="shared" si="927"/>
        <v>93.224500000000006</v>
      </c>
      <c r="O9807">
        <f t="shared" si="928"/>
        <v>93.224500000000006</v>
      </c>
      <c r="P9807">
        <f t="shared" si="929"/>
        <v>0</v>
      </c>
    </row>
    <row r="9808" spans="1:16" x14ac:dyDescent="0.3">
      <c r="A9808" s="56">
        <v>13085500</v>
      </c>
      <c r="B9808" s="57" t="s">
        <v>10</v>
      </c>
      <c r="C9808" s="58">
        <v>45196</v>
      </c>
      <c r="D9808" s="56">
        <v>64</v>
      </c>
      <c r="E9808" s="56">
        <v>60883.7</v>
      </c>
      <c r="F9808" s="56">
        <v>64</v>
      </c>
      <c r="G9808" s="56">
        <v>45390</v>
      </c>
      <c r="H9808" s="56">
        <v>-45390.3</v>
      </c>
      <c r="I9808" s="58">
        <v>45196</v>
      </c>
      <c r="J9808" s="56">
        <v>2023</v>
      </c>
      <c r="K9808">
        <f t="shared" si="924"/>
        <v>9</v>
      </c>
      <c r="L9808">
        <f t="shared" si="925"/>
        <v>27</v>
      </c>
      <c r="M9808">
        <f t="shared" si="926"/>
        <v>2023</v>
      </c>
      <c r="N9808">
        <f t="shared" si="927"/>
        <v>126.944</v>
      </c>
      <c r="O9808">
        <f t="shared" si="928"/>
        <v>126.944</v>
      </c>
      <c r="P9808">
        <f t="shared" si="929"/>
        <v>0</v>
      </c>
    </row>
    <row r="9809" spans="1:16" x14ac:dyDescent="0.3">
      <c r="A9809" s="56">
        <v>13085500</v>
      </c>
      <c r="B9809" s="57" t="s">
        <v>10</v>
      </c>
      <c r="C9809" s="58">
        <v>45197</v>
      </c>
      <c r="D9809" s="56">
        <v>66</v>
      </c>
      <c r="E9809" s="56">
        <v>61013.9</v>
      </c>
      <c r="F9809" s="56">
        <v>66</v>
      </c>
      <c r="G9809" s="56">
        <v>45521</v>
      </c>
      <c r="H9809" s="56">
        <v>-45520.5</v>
      </c>
      <c r="I9809" s="58">
        <v>45197</v>
      </c>
      <c r="J9809" s="56">
        <v>2023</v>
      </c>
      <c r="K9809">
        <f t="shared" si="924"/>
        <v>9</v>
      </c>
      <c r="L9809">
        <f t="shared" si="925"/>
        <v>28</v>
      </c>
      <c r="M9809">
        <f t="shared" si="926"/>
        <v>2023</v>
      </c>
      <c r="N9809">
        <f t="shared" si="927"/>
        <v>130.911</v>
      </c>
      <c r="O9809">
        <f t="shared" si="928"/>
        <v>130.911</v>
      </c>
      <c r="P9809">
        <f t="shared" si="929"/>
        <v>0</v>
      </c>
    </row>
    <row r="9810" spans="1:16" x14ac:dyDescent="0.3">
      <c r="A9810" s="56">
        <v>13085500</v>
      </c>
      <c r="B9810" s="57" t="s">
        <v>10</v>
      </c>
      <c r="C9810" s="58">
        <v>45198</v>
      </c>
      <c r="D9810" s="56">
        <v>63</v>
      </c>
      <c r="E9810" s="56">
        <v>61138.6</v>
      </c>
      <c r="F9810" s="56">
        <v>63</v>
      </c>
      <c r="G9810" s="56">
        <v>45645</v>
      </c>
      <c r="H9810" s="56">
        <v>-45645.2</v>
      </c>
      <c r="I9810" s="58">
        <v>45198</v>
      </c>
      <c r="J9810" s="56">
        <v>2023</v>
      </c>
      <c r="K9810">
        <f t="shared" si="924"/>
        <v>9</v>
      </c>
      <c r="L9810">
        <f t="shared" si="925"/>
        <v>29</v>
      </c>
      <c r="M9810">
        <f t="shared" si="926"/>
        <v>2023</v>
      </c>
      <c r="N9810">
        <f t="shared" si="927"/>
        <v>124.9605</v>
      </c>
      <c r="O9810">
        <f t="shared" si="928"/>
        <v>124.9605</v>
      </c>
      <c r="P9810">
        <f t="shared" si="929"/>
        <v>0</v>
      </c>
    </row>
    <row r="9811" spans="1:16" x14ac:dyDescent="0.3">
      <c r="A9811" s="56">
        <v>13085500</v>
      </c>
      <c r="B9811" s="57" t="s">
        <v>10</v>
      </c>
      <c r="C9811" s="58">
        <v>45199</v>
      </c>
      <c r="D9811" s="56">
        <v>58</v>
      </c>
      <c r="E9811" s="56">
        <v>61252.7</v>
      </c>
      <c r="F9811" s="56">
        <v>58</v>
      </c>
      <c r="G9811" s="56">
        <v>45759</v>
      </c>
      <c r="H9811" s="56">
        <v>-45759.3</v>
      </c>
      <c r="I9811" s="58">
        <v>45199</v>
      </c>
      <c r="J9811" s="56">
        <v>2023</v>
      </c>
      <c r="K9811">
        <f t="shared" si="924"/>
        <v>9</v>
      </c>
      <c r="L9811">
        <f t="shared" si="925"/>
        <v>30</v>
      </c>
      <c r="M9811">
        <f t="shared" si="926"/>
        <v>2023</v>
      </c>
      <c r="N9811">
        <f t="shared" si="927"/>
        <v>115.04300000000001</v>
      </c>
      <c r="O9811">
        <f t="shared" si="928"/>
        <v>115.04300000000001</v>
      </c>
      <c r="P9811">
        <f t="shared" si="929"/>
        <v>0</v>
      </c>
    </row>
    <row r="9812" spans="1:16" x14ac:dyDescent="0.3">
      <c r="A9812" s="56">
        <v>13085500</v>
      </c>
      <c r="B9812" s="57" t="s">
        <v>10</v>
      </c>
      <c r="C9812" s="58">
        <v>45200</v>
      </c>
      <c r="D9812" s="56">
        <v>58</v>
      </c>
      <c r="E9812" s="56">
        <v>61366.6</v>
      </c>
      <c r="F9812" s="56">
        <v>58</v>
      </c>
      <c r="G9812" s="56">
        <v>45873</v>
      </c>
      <c r="H9812" s="56">
        <v>-45873.2</v>
      </c>
      <c r="I9812" s="58">
        <v>45200</v>
      </c>
      <c r="J9812" s="56">
        <v>2023</v>
      </c>
      <c r="K9812">
        <f t="shared" si="924"/>
        <v>10</v>
      </c>
      <c r="L9812">
        <f t="shared" si="925"/>
        <v>1</v>
      </c>
      <c r="M9812">
        <f t="shared" si="926"/>
        <v>2023</v>
      </c>
      <c r="N9812">
        <f t="shared" si="927"/>
        <v>115.04300000000001</v>
      </c>
      <c r="O9812">
        <f t="shared" si="928"/>
        <v>115.04300000000001</v>
      </c>
      <c r="P9812">
        <f t="shared" si="929"/>
        <v>0</v>
      </c>
    </row>
    <row r="9813" spans="1:16" x14ac:dyDescent="0.3">
      <c r="A9813" s="56">
        <v>13085500</v>
      </c>
      <c r="B9813" s="57" t="s">
        <v>10</v>
      </c>
      <c r="C9813" s="58">
        <v>45201</v>
      </c>
      <c r="D9813" s="56">
        <v>49</v>
      </c>
      <c r="E9813" s="56">
        <v>61463.6</v>
      </c>
      <c r="F9813" s="56">
        <v>49</v>
      </c>
      <c r="G9813" s="56">
        <v>45970</v>
      </c>
      <c r="H9813" s="56">
        <v>-45970.2</v>
      </c>
      <c r="I9813" s="58">
        <v>45201</v>
      </c>
      <c r="J9813" s="56">
        <v>2023</v>
      </c>
      <c r="K9813">
        <f t="shared" si="924"/>
        <v>10</v>
      </c>
      <c r="L9813">
        <f t="shared" si="925"/>
        <v>2</v>
      </c>
      <c r="M9813">
        <f t="shared" si="926"/>
        <v>2023</v>
      </c>
      <c r="N9813">
        <f t="shared" si="927"/>
        <v>97.191500000000005</v>
      </c>
      <c r="O9813">
        <f t="shared" si="928"/>
        <v>97.191500000000005</v>
      </c>
      <c r="P9813">
        <f t="shared" si="929"/>
        <v>0</v>
      </c>
    </row>
    <row r="9814" spans="1:16" x14ac:dyDescent="0.3">
      <c r="A9814" s="56">
        <v>13085500</v>
      </c>
      <c r="B9814" s="57" t="s">
        <v>10</v>
      </c>
      <c r="C9814" s="58">
        <v>45202</v>
      </c>
      <c r="D9814" s="56">
        <v>32</v>
      </c>
      <c r="E9814" s="56">
        <v>61527.7</v>
      </c>
      <c r="F9814" s="56">
        <v>32</v>
      </c>
      <c r="G9814" s="56">
        <v>46034</v>
      </c>
      <c r="H9814" s="56">
        <v>-46034.3</v>
      </c>
      <c r="I9814" s="58">
        <v>45202</v>
      </c>
      <c r="J9814" s="56">
        <v>2023</v>
      </c>
      <c r="K9814">
        <f t="shared" si="924"/>
        <v>10</v>
      </c>
      <c r="L9814">
        <f t="shared" si="925"/>
        <v>3</v>
      </c>
      <c r="M9814">
        <f t="shared" si="926"/>
        <v>2023</v>
      </c>
      <c r="N9814">
        <f t="shared" si="927"/>
        <v>63.472000000000001</v>
      </c>
      <c r="O9814">
        <f t="shared" si="928"/>
        <v>63.472000000000001</v>
      </c>
      <c r="P9814">
        <f t="shared" si="929"/>
        <v>0</v>
      </c>
    </row>
    <row r="9815" spans="1:16" x14ac:dyDescent="0.3">
      <c r="A9815" s="56">
        <v>13085500</v>
      </c>
      <c r="B9815" s="57" t="s">
        <v>10</v>
      </c>
      <c r="C9815" s="58">
        <v>45203</v>
      </c>
      <c r="D9815" s="56">
        <v>30</v>
      </c>
      <c r="E9815" s="56">
        <v>61586.6</v>
      </c>
      <c r="F9815" s="56">
        <v>30</v>
      </c>
      <c r="G9815" s="56">
        <v>46093</v>
      </c>
      <c r="H9815" s="56">
        <v>-46093.2</v>
      </c>
      <c r="I9815" s="58">
        <v>45203</v>
      </c>
      <c r="J9815" s="56">
        <v>2023</v>
      </c>
      <c r="K9815">
        <f t="shared" si="924"/>
        <v>10</v>
      </c>
      <c r="L9815">
        <f t="shared" si="925"/>
        <v>4</v>
      </c>
      <c r="M9815">
        <f t="shared" si="926"/>
        <v>2023</v>
      </c>
      <c r="N9815">
        <f t="shared" si="927"/>
        <v>59.505000000000003</v>
      </c>
      <c r="O9815">
        <f t="shared" si="928"/>
        <v>59.505000000000003</v>
      </c>
      <c r="P9815">
        <f t="shared" si="929"/>
        <v>0</v>
      </c>
    </row>
    <row r="9816" spans="1:16" x14ac:dyDescent="0.3">
      <c r="A9816" s="56">
        <v>13085500</v>
      </c>
      <c r="B9816" s="57" t="s">
        <v>10</v>
      </c>
      <c r="C9816" s="58">
        <v>45204</v>
      </c>
      <c r="D9816" s="56">
        <v>31</v>
      </c>
      <c r="E9816" s="56">
        <v>61648.800000000003</v>
      </c>
      <c r="F9816" s="56">
        <v>31</v>
      </c>
      <c r="G9816" s="56">
        <v>46155</v>
      </c>
      <c r="H9816" s="56">
        <v>-46155.4</v>
      </c>
      <c r="I9816" s="58">
        <v>45204</v>
      </c>
      <c r="J9816" s="56">
        <v>2023</v>
      </c>
      <c r="K9816">
        <f t="shared" si="924"/>
        <v>10</v>
      </c>
      <c r="L9816">
        <f t="shared" si="925"/>
        <v>5</v>
      </c>
      <c r="M9816">
        <f t="shared" si="926"/>
        <v>2023</v>
      </c>
      <c r="N9816">
        <f t="shared" si="927"/>
        <v>61.488500000000002</v>
      </c>
      <c r="O9816">
        <f t="shared" si="928"/>
        <v>61.488500000000002</v>
      </c>
      <c r="P9816">
        <f t="shared" si="929"/>
        <v>0</v>
      </c>
    </row>
    <row r="9817" spans="1:16" x14ac:dyDescent="0.3">
      <c r="A9817" s="56">
        <v>13085500</v>
      </c>
      <c r="B9817" s="57" t="s">
        <v>10</v>
      </c>
      <c r="C9817" s="58">
        <v>45205</v>
      </c>
      <c r="D9817" s="56">
        <v>30</v>
      </c>
      <c r="E9817" s="56">
        <v>61708.4</v>
      </c>
      <c r="F9817" s="56">
        <v>30</v>
      </c>
      <c r="G9817" s="56">
        <v>46215</v>
      </c>
      <c r="H9817" s="56">
        <v>-46215</v>
      </c>
      <c r="I9817" s="58">
        <v>45205</v>
      </c>
      <c r="J9817" s="56">
        <v>2023</v>
      </c>
      <c r="K9817">
        <f t="shared" si="924"/>
        <v>10</v>
      </c>
      <c r="L9817">
        <f t="shared" si="925"/>
        <v>6</v>
      </c>
      <c r="M9817">
        <f t="shared" si="926"/>
        <v>2023</v>
      </c>
      <c r="N9817">
        <f t="shared" si="927"/>
        <v>59.505000000000003</v>
      </c>
      <c r="O9817">
        <f t="shared" si="928"/>
        <v>59.505000000000003</v>
      </c>
      <c r="P9817">
        <f t="shared" si="929"/>
        <v>0</v>
      </c>
    </row>
    <row r="9818" spans="1:16" x14ac:dyDescent="0.3">
      <c r="A9818" s="56">
        <v>13085500</v>
      </c>
      <c r="B9818" s="57" t="s">
        <v>10</v>
      </c>
      <c r="C9818" s="58">
        <v>45206</v>
      </c>
      <c r="D9818" s="56">
        <v>28</v>
      </c>
      <c r="E9818" s="56">
        <v>61763.4</v>
      </c>
      <c r="F9818" s="56">
        <v>28</v>
      </c>
      <c r="G9818" s="56">
        <v>46270</v>
      </c>
      <c r="H9818" s="56">
        <v>-46270</v>
      </c>
      <c r="I9818" s="58">
        <v>45206</v>
      </c>
      <c r="J9818" s="56">
        <v>2023</v>
      </c>
      <c r="K9818">
        <f t="shared" si="924"/>
        <v>10</v>
      </c>
      <c r="L9818">
        <f t="shared" si="925"/>
        <v>7</v>
      </c>
      <c r="M9818">
        <f t="shared" si="926"/>
        <v>2023</v>
      </c>
      <c r="N9818">
        <f t="shared" si="927"/>
        <v>55.538000000000004</v>
      </c>
      <c r="O9818">
        <f t="shared" si="928"/>
        <v>55.538000000000004</v>
      </c>
      <c r="P9818">
        <f t="shared" si="929"/>
        <v>0</v>
      </c>
    </row>
    <row r="9819" spans="1:16" x14ac:dyDescent="0.3">
      <c r="A9819" s="56">
        <v>13085500</v>
      </c>
      <c r="B9819" s="57" t="s">
        <v>10</v>
      </c>
      <c r="C9819" s="58">
        <v>45207</v>
      </c>
      <c r="D9819" s="56">
        <v>26</v>
      </c>
      <c r="E9819" s="56">
        <v>61815.1</v>
      </c>
      <c r="F9819" s="56">
        <v>26</v>
      </c>
      <c r="G9819" s="56">
        <v>46322</v>
      </c>
      <c r="H9819" s="56">
        <v>-46321.7</v>
      </c>
      <c r="I9819" s="58">
        <v>45207</v>
      </c>
      <c r="J9819" s="56">
        <v>2023</v>
      </c>
      <c r="K9819">
        <f t="shared" si="924"/>
        <v>10</v>
      </c>
      <c r="L9819">
        <f t="shared" si="925"/>
        <v>8</v>
      </c>
      <c r="M9819">
        <f t="shared" si="926"/>
        <v>2023</v>
      </c>
      <c r="N9819">
        <f t="shared" si="927"/>
        <v>51.570999999999998</v>
      </c>
      <c r="O9819">
        <f t="shared" si="928"/>
        <v>51.570999999999998</v>
      </c>
      <c r="P9819">
        <f t="shared" si="929"/>
        <v>0</v>
      </c>
    </row>
    <row r="9820" spans="1:16" x14ac:dyDescent="0.3">
      <c r="A9820" s="56">
        <v>13085500</v>
      </c>
      <c r="B9820" s="57" t="s">
        <v>10</v>
      </c>
      <c r="C9820" s="58">
        <v>45208</v>
      </c>
      <c r="D9820" s="56">
        <v>26</v>
      </c>
      <c r="E9820" s="56">
        <v>61866.6</v>
      </c>
      <c r="F9820" s="56">
        <v>26</v>
      </c>
      <c r="G9820" s="56">
        <v>46373</v>
      </c>
      <c r="H9820" s="56">
        <v>-46373.2</v>
      </c>
      <c r="I9820" s="58">
        <v>45208</v>
      </c>
      <c r="J9820" s="56">
        <v>2023</v>
      </c>
      <c r="K9820">
        <f t="shared" si="924"/>
        <v>10</v>
      </c>
      <c r="L9820">
        <f t="shared" si="925"/>
        <v>9</v>
      </c>
      <c r="M9820">
        <f t="shared" si="926"/>
        <v>2023</v>
      </c>
      <c r="N9820">
        <f t="shared" si="927"/>
        <v>51.570999999999998</v>
      </c>
      <c r="O9820">
        <f t="shared" si="928"/>
        <v>51.570999999999998</v>
      </c>
      <c r="P9820">
        <f t="shared" si="929"/>
        <v>0</v>
      </c>
    </row>
    <row r="9821" spans="1:16" x14ac:dyDescent="0.3">
      <c r="A9821" s="56">
        <v>13085500</v>
      </c>
      <c r="B9821" s="57" t="s">
        <v>10</v>
      </c>
      <c r="C9821" s="58">
        <v>45209</v>
      </c>
      <c r="D9821" s="56">
        <v>26</v>
      </c>
      <c r="E9821" s="56">
        <v>61918.1</v>
      </c>
      <c r="F9821" s="56">
        <v>26</v>
      </c>
      <c r="G9821" s="56">
        <v>46425</v>
      </c>
      <c r="H9821" s="56">
        <v>-46424.7</v>
      </c>
      <c r="I9821" s="58">
        <v>45209</v>
      </c>
      <c r="J9821" s="56">
        <v>2023</v>
      </c>
      <c r="K9821">
        <f t="shared" si="924"/>
        <v>10</v>
      </c>
      <c r="L9821">
        <f t="shared" si="925"/>
        <v>10</v>
      </c>
      <c r="M9821">
        <f t="shared" si="926"/>
        <v>2023</v>
      </c>
      <c r="N9821">
        <f t="shared" si="927"/>
        <v>51.570999999999998</v>
      </c>
      <c r="O9821">
        <f t="shared" si="928"/>
        <v>51.570999999999998</v>
      </c>
      <c r="P9821">
        <f t="shared" si="929"/>
        <v>0</v>
      </c>
    </row>
    <row r="9822" spans="1:16" x14ac:dyDescent="0.3">
      <c r="A9822" s="56">
        <v>13085500</v>
      </c>
      <c r="B9822" s="57" t="s">
        <v>10</v>
      </c>
      <c r="C9822" s="58">
        <v>45210</v>
      </c>
      <c r="D9822" s="56">
        <v>28</v>
      </c>
      <c r="E9822" s="56">
        <v>61973.8</v>
      </c>
      <c r="F9822" s="56">
        <v>28</v>
      </c>
      <c r="G9822" s="56">
        <v>46480</v>
      </c>
      <c r="H9822" s="56">
        <v>-46480.4</v>
      </c>
      <c r="I9822" s="58">
        <v>45210</v>
      </c>
      <c r="J9822" s="56">
        <v>2023</v>
      </c>
      <c r="K9822">
        <f t="shared" si="924"/>
        <v>10</v>
      </c>
      <c r="L9822">
        <f t="shared" si="925"/>
        <v>11</v>
      </c>
      <c r="M9822">
        <f t="shared" si="926"/>
        <v>2023</v>
      </c>
      <c r="N9822">
        <f t="shared" si="927"/>
        <v>55.538000000000004</v>
      </c>
      <c r="O9822">
        <f t="shared" si="928"/>
        <v>55.538000000000004</v>
      </c>
      <c r="P9822">
        <f t="shared" si="929"/>
        <v>0</v>
      </c>
    </row>
    <row r="9823" spans="1:16" x14ac:dyDescent="0.3">
      <c r="A9823" s="56">
        <v>13085500</v>
      </c>
      <c r="B9823" s="57" t="s">
        <v>10</v>
      </c>
      <c r="C9823" s="58">
        <v>45211</v>
      </c>
      <c r="D9823" s="56">
        <v>22</v>
      </c>
      <c r="E9823" s="56">
        <v>62018.2</v>
      </c>
      <c r="F9823" s="56">
        <v>22</v>
      </c>
      <c r="G9823" s="56">
        <v>46525</v>
      </c>
      <c r="H9823" s="56">
        <v>-46524.800000000003</v>
      </c>
      <c r="I9823" s="58">
        <v>45211</v>
      </c>
      <c r="J9823" s="56">
        <v>2023</v>
      </c>
      <c r="K9823">
        <f t="shared" si="924"/>
        <v>10</v>
      </c>
      <c r="L9823">
        <f t="shared" si="925"/>
        <v>12</v>
      </c>
      <c r="M9823">
        <f t="shared" si="926"/>
        <v>2023</v>
      </c>
      <c r="N9823">
        <f t="shared" si="927"/>
        <v>43.637</v>
      </c>
      <c r="O9823">
        <f t="shared" si="928"/>
        <v>43.637</v>
      </c>
      <c r="P9823">
        <f t="shared" si="929"/>
        <v>0</v>
      </c>
    </row>
    <row r="9824" spans="1:16" x14ac:dyDescent="0.3">
      <c r="A9824" s="56">
        <v>13085500</v>
      </c>
      <c r="B9824" s="57" t="s">
        <v>10</v>
      </c>
      <c r="C9824" s="58">
        <v>45212</v>
      </c>
      <c r="D9824" s="56">
        <v>12</v>
      </c>
      <c r="E9824" s="56">
        <v>62042.3</v>
      </c>
      <c r="F9824" s="56">
        <v>12</v>
      </c>
      <c r="G9824" s="56">
        <v>46549</v>
      </c>
      <c r="H9824" s="56">
        <v>-46548.9</v>
      </c>
      <c r="I9824" s="58">
        <v>45212</v>
      </c>
      <c r="J9824" s="56">
        <v>2023</v>
      </c>
      <c r="K9824">
        <f t="shared" si="924"/>
        <v>10</v>
      </c>
      <c r="L9824">
        <f t="shared" si="925"/>
        <v>13</v>
      </c>
      <c r="M9824">
        <f t="shared" si="926"/>
        <v>2023</v>
      </c>
      <c r="N9824">
        <f t="shared" si="927"/>
        <v>23.802</v>
      </c>
      <c r="O9824">
        <f t="shared" si="928"/>
        <v>23.802</v>
      </c>
      <c r="P9824">
        <f t="shared" si="929"/>
        <v>0</v>
      </c>
    </row>
    <row r="9825" spans="1:16" x14ac:dyDescent="0.3">
      <c r="A9825" s="56">
        <v>13085500</v>
      </c>
      <c r="B9825" s="57" t="s">
        <v>10</v>
      </c>
      <c r="C9825" s="58">
        <v>45213</v>
      </c>
      <c r="D9825" s="56">
        <v>0</v>
      </c>
      <c r="E9825" s="56">
        <v>62042.3</v>
      </c>
      <c r="F9825" s="56">
        <v>0</v>
      </c>
      <c r="G9825" s="56">
        <v>46549</v>
      </c>
      <c r="H9825" s="56">
        <v>-46548.9</v>
      </c>
      <c r="I9825" s="58">
        <v>45213</v>
      </c>
      <c r="J9825" s="56">
        <v>2023</v>
      </c>
      <c r="K9825">
        <f t="shared" si="924"/>
        <v>10</v>
      </c>
      <c r="L9825">
        <f t="shared" si="925"/>
        <v>14</v>
      </c>
      <c r="M9825">
        <f t="shared" si="926"/>
        <v>2023</v>
      </c>
      <c r="N9825">
        <f t="shared" si="927"/>
        <v>0</v>
      </c>
      <c r="O9825">
        <f t="shared" si="928"/>
        <v>0</v>
      </c>
      <c r="P9825">
        <f t="shared" si="929"/>
        <v>0</v>
      </c>
    </row>
    <row r="9826" spans="1:16" x14ac:dyDescent="0.3">
      <c r="A9826" s="56">
        <v>13085500</v>
      </c>
      <c r="B9826" s="57" t="s">
        <v>10</v>
      </c>
      <c r="C9826" s="58">
        <v>45214</v>
      </c>
      <c r="D9826" s="56">
        <v>0</v>
      </c>
      <c r="E9826" s="56">
        <v>62042.3</v>
      </c>
      <c r="F9826" s="56">
        <v>0</v>
      </c>
      <c r="G9826" s="56">
        <v>46549</v>
      </c>
      <c r="H9826" s="56">
        <v>-46548.9</v>
      </c>
      <c r="I9826" s="58">
        <v>45214</v>
      </c>
      <c r="J9826" s="56">
        <v>2023</v>
      </c>
      <c r="K9826">
        <f t="shared" si="924"/>
        <v>10</v>
      </c>
      <c r="L9826">
        <f t="shared" si="925"/>
        <v>15</v>
      </c>
      <c r="M9826">
        <f t="shared" si="926"/>
        <v>2023</v>
      </c>
      <c r="N9826">
        <f t="shared" si="927"/>
        <v>0</v>
      </c>
      <c r="O9826">
        <f t="shared" si="928"/>
        <v>0</v>
      </c>
      <c r="P9826">
        <f t="shared" si="929"/>
        <v>0</v>
      </c>
    </row>
    <row r="9827" spans="1:16" x14ac:dyDescent="0.3">
      <c r="A9827" s="56">
        <v>13085500</v>
      </c>
      <c r="B9827" s="57" t="s">
        <v>10</v>
      </c>
      <c r="C9827" s="58">
        <v>45215</v>
      </c>
      <c r="D9827" s="56">
        <v>0</v>
      </c>
      <c r="E9827" s="56">
        <v>62042.3</v>
      </c>
      <c r="F9827" s="56">
        <v>0</v>
      </c>
      <c r="G9827" s="56">
        <v>46549</v>
      </c>
      <c r="H9827" s="56">
        <v>-46548.9</v>
      </c>
      <c r="I9827" s="58">
        <v>45215</v>
      </c>
      <c r="J9827" s="56">
        <v>2023</v>
      </c>
      <c r="K9827">
        <f t="shared" si="924"/>
        <v>10</v>
      </c>
      <c r="L9827">
        <f t="shared" si="925"/>
        <v>16</v>
      </c>
      <c r="M9827">
        <f t="shared" si="926"/>
        <v>2023</v>
      </c>
      <c r="N9827">
        <f t="shared" si="927"/>
        <v>0</v>
      </c>
      <c r="O9827">
        <f t="shared" si="928"/>
        <v>0</v>
      </c>
      <c r="P9827">
        <f t="shared" si="929"/>
        <v>0</v>
      </c>
    </row>
    <row r="9828" spans="1:16" x14ac:dyDescent="0.3">
      <c r="A9828" s="56">
        <v>13085500</v>
      </c>
      <c r="B9828" s="57" t="s">
        <v>10</v>
      </c>
      <c r="C9828" s="58">
        <v>45216</v>
      </c>
      <c r="D9828" s="56">
        <v>0</v>
      </c>
      <c r="E9828" s="56">
        <v>62042.3</v>
      </c>
      <c r="F9828" s="56">
        <v>0</v>
      </c>
      <c r="G9828" s="56">
        <v>46549</v>
      </c>
      <c r="H9828" s="56">
        <v>-46548.9</v>
      </c>
      <c r="I9828" s="58">
        <v>45216</v>
      </c>
      <c r="J9828" s="56">
        <v>2023</v>
      </c>
      <c r="K9828">
        <f t="shared" si="924"/>
        <v>10</v>
      </c>
      <c r="L9828">
        <f t="shared" si="925"/>
        <v>17</v>
      </c>
      <c r="M9828">
        <f t="shared" si="926"/>
        <v>2023</v>
      </c>
      <c r="N9828">
        <f t="shared" si="927"/>
        <v>0</v>
      </c>
      <c r="O9828">
        <f t="shared" si="928"/>
        <v>0</v>
      </c>
      <c r="P9828">
        <f t="shared" si="929"/>
        <v>0</v>
      </c>
    </row>
    <row r="9829" spans="1:16" x14ac:dyDescent="0.3">
      <c r="A9829" s="56">
        <v>13085500</v>
      </c>
      <c r="B9829" s="57" t="s">
        <v>10</v>
      </c>
      <c r="C9829" s="58">
        <v>45217</v>
      </c>
      <c r="D9829" s="56">
        <v>0</v>
      </c>
      <c r="E9829" s="56">
        <v>62042.3</v>
      </c>
      <c r="F9829" s="56">
        <v>0</v>
      </c>
      <c r="G9829" s="56">
        <v>46549</v>
      </c>
      <c r="H9829" s="56">
        <v>-46548.9</v>
      </c>
      <c r="I9829" s="58">
        <v>45217</v>
      </c>
      <c r="J9829" s="56">
        <v>2023</v>
      </c>
      <c r="K9829">
        <f t="shared" si="924"/>
        <v>10</v>
      </c>
      <c r="L9829">
        <f t="shared" si="925"/>
        <v>18</v>
      </c>
      <c r="M9829">
        <f t="shared" si="926"/>
        <v>2023</v>
      </c>
      <c r="N9829">
        <f t="shared" si="927"/>
        <v>0</v>
      </c>
      <c r="O9829">
        <f t="shared" si="928"/>
        <v>0</v>
      </c>
      <c r="P9829">
        <f t="shared" si="929"/>
        <v>0</v>
      </c>
    </row>
    <row r="9830" spans="1:16" x14ac:dyDescent="0.3">
      <c r="A9830" s="56">
        <v>13085500</v>
      </c>
      <c r="B9830" s="57" t="s">
        <v>10</v>
      </c>
      <c r="C9830" s="58">
        <v>45218</v>
      </c>
      <c r="D9830" s="56">
        <v>0</v>
      </c>
      <c r="E9830" s="56">
        <v>62042.3</v>
      </c>
      <c r="F9830" s="56">
        <v>0</v>
      </c>
      <c r="G9830" s="56">
        <v>46549</v>
      </c>
      <c r="H9830" s="56">
        <v>-46548.9</v>
      </c>
      <c r="I9830" s="58">
        <v>45218</v>
      </c>
      <c r="J9830" s="56">
        <v>2023</v>
      </c>
      <c r="K9830">
        <f t="shared" si="924"/>
        <v>10</v>
      </c>
      <c r="L9830">
        <f t="shared" si="925"/>
        <v>19</v>
      </c>
      <c r="M9830">
        <f t="shared" si="926"/>
        <v>2023</v>
      </c>
      <c r="N9830">
        <f t="shared" si="927"/>
        <v>0</v>
      </c>
      <c r="O9830">
        <f t="shared" si="928"/>
        <v>0</v>
      </c>
      <c r="P9830">
        <f t="shared" si="929"/>
        <v>0</v>
      </c>
    </row>
    <row r="9831" spans="1:16" x14ac:dyDescent="0.3">
      <c r="A9831" s="56">
        <v>13085500</v>
      </c>
      <c r="B9831" s="57" t="s">
        <v>10</v>
      </c>
      <c r="C9831" s="58">
        <v>45219</v>
      </c>
      <c r="D9831" s="56">
        <v>0</v>
      </c>
      <c r="E9831" s="56">
        <v>62042.3</v>
      </c>
      <c r="F9831" s="56">
        <v>0</v>
      </c>
      <c r="G9831" s="56">
        <v>46549</v>
      </c>
      <c r="H9831" s="56">
        <v>-46548.9</v>
      </c>
      <c r="I9831" s="58">
        <v>45219</v>
      </c>
      <c r="J9831" s="56">
        <v>2023</v>
      </c>
      <c r="K9831">
        <f t="shared" si="924"/>
        <v>10</v>
      </c>
      <c r="L9831">
        <f t="shared" si="925"/>
        <v>20</v>
      </c>
      <c r="M9831">
        <f t="shared" si="926"/>
        <v>2023</v>
      </c>
      <c r="N9831">
        <f t="shared" si="927"/>
        <v>0</v>
      </c>
      <c r="O9831">
        <f t="shared" si="928"/>
        <v>0</v>
      </c>
      <c r="P9831">
        <f t="shared" si="929"/>
        <v>0</v>
      </c>
    </row>
    <row r="9832" spans="1:16" x14ac:dyDescent="0.3">
      <c r="A9832" s="56">
        <v>13085500</v>
      </c>
      <c r="B9832" s="57" t="s">
        <v>10</v>
      </c>
      <c r="C9832" s="58">
        <v>45220</v>
      </c>
      <c r="D9832" s="56">
        <v>0</v>
      </c>
      <c r="E9832" s="56">
        <v>62042.3</v>
      </c>
      <c r="F9832" s="56">
        <v>0</v>
      </c>
      <c r="G9832" s="56">
        <v>46549</v>
      </c>
      <c r="H9832" s="56">
        <v>-46548.9</v>
      </c>
      <c r="I9832" s="58">
        <v>45220</v>
      </c>
      <c r="J9832" s="56">
        <v>2023</v>
      </c>
      <c r="K9832">
        <f t="shared" si="924"/>
        <v>10</v>
      </c>
      <c r="L9832">
        <f t="shared" si="925"/>
        <v>21</v>
      </c>
      <c r="M9832">
        <f t="shared" si="926"/>
        <v>2023</v>
      </c>
      <c r="N9832">
        <f t="shared" si="927"/>
        <v>0</v>
      </c>
      <c r="O9832">
        <f t="shared" si="928"/>
        <v>0</v>
      </c>
      <c r="P9832">
        <f t="shared" si="929"/>
        <v>0</v>
      </c>
    </row>
    <row r="9833" spans="1:16" x14ac:dyDescent="0.3">
      <c r="A9833" s="56">
        <v>13085500</v>
      </c>
      <c r="B9833" s="57" t="s">
        <v>10</v>
      </c>
      <c r="C9833" s="58">
        <v>45221</v>
      </c>
      <c r="D9833" s="56">
        <v>0</v>
      </c>
      <c r="E9833" s="56">
        <v>62042.3</v>
      </c>
      <c r="F9833" s="56">
        <v>0</v>
      </c>
      <c r="G9833" s="56">
        <v>46549</v>
      </c>
      <c r="H9833" s="56">
        <v>-46548.9</v>
      </c>
      <c r="I9833" s="58">
        <v>45221</v>
      </c>
      <c r="J9833" s="56">
        <v>2023</v>
      </c>
      <c r="K9833">
        <f t="shared" si="924"/>
        <v>10</v>
      </c>
      <c r="L9833">
        <f t="shared" si="925"/>
        <v>22</v>
      </c>
      <c r="M9833">
        <f t="shared" si="926"/>
        <v>2023</v>
      </c>
      <c r="N9833">
        <f t="shared" si="927"/>
        <v>0</v>
      </c>
      <c r="O9833">
        <f t="shared" si="928"/>
        <v>0</v>
      </c>
      <c r="P9833">
        <f t="shared" si="929"/>
        <v>0</v>
      </c>
    </row>
    <row r="9834" spans="1:16" x14ac:dyDescent="0.3">
      <c r="A9834" s="56">
        <v>13085500</v>
      </c>
      <c r="B9834" s="57" t="s">
        <v>10</v>
      </c>
      <c r="C9834" s="58">
        <v>45222</v>
      </c>
      <c r="D9834" s="56">
        <v>0</v>
      </c>
      <c r="E9834" s="56">
        <v>62042.3</v>
      </c>
      <c r="F9834" s="56">
        <v>0</v>
      </c>
      <c r="G9834" s="56">
        <v>46549</v>
      </c>
      <c r="H9834" s="56">
        <v>-46548.9</v>
      </c>
      <c r="I9834" s="58">
        <v>45222</v>
      </c>
      <c r="J9834" s="56">
        <v>2023</v>
      </c>
      <c r="K9834">
        <f t="shared" si="924"/>
        <v>10</v>
      </c>
      <c r="L9834">
        <f t="shared" si="925"/>
        <v>23</v>
      </c>
      <c r="M9834">
        <f t="shared" si="926"/>
        <v>2023</v>
      </c>
      <c r="N9834">
        <f t="shared" si="927"/>
        <v>0</v>
      </c>
      <c r="O9834">
        <f t="shared" si="928"/>
        <v>0</v>
      </c>
      <c r="P9834">
        <f t="shared" si="929"/>
        <v>0</v>
      </c>
    </row>
    <row r="9835" spans="1:16" x14ac:dyDescent="0.3">
      <c r="A9835" s="56">
        <v>13085500</v>
      </c>
      <c r="B9835" s="57" t="s">
        <v>10</v>
      </c>
      <c r="C9835" s="58">
        <v>45223</v>
      </c>
      <c r="D9835" s="56">
        <v>0</v>
      </c>
      <c r="E9835" s="56">
        <v>62042.3</v>
      </c>
      <c r="F9835" s="56">
        <v>0</v>
      </c>
      <c r="G9835" s="56">
        <v>46549</v>
      </c>
      <c r="H9835" s="56">
        <v>-46548.9</v>
      </c>
      <c r="I9835" s="58">
        <v>45223</v>
      </c>
      <c r="J9835" s="56">
        <v>2023</v>
      </c>
      <c r="K9835">
        <f t="shared" si="924"/>
        <v>10</v>
      </c>
      <c r="L9835">
        <f t="shared" si="925"/>
        <v>24</v>
      </c>
      <c r="M9835">
        <f t="shared" si="926"/>
        <v>2023</v>
      </c>
      <c r="N9835">
        <f t="shared" si="927"/>
        <v>0</v>
      </c>
      <c r="O9835">
        <f t="shared" si="928"/>
        <v>0</v>
      </c>
      <c r="P9835">
        <f t="shared" si="929"/>
        <v>0</v>
      </c>
    </row>
    <row r="9836" spans="1:16" x14ac:dyDescent="0.3">
      <c r="A9836" s="56">
        <v>13085500</v>
      </c>
      <c r="B9836" s="57" t="s">
        <v>10</v>
      </c>
      <c r="C9836" s="58">
        <v>45224</v>
      </c>
      <c r="D9836" s="56">
        <v>0</v>
      </c>
      <c r="E9836" s="56">
        <v>62042.3</v>
      </c>
      <c r="F9836" s="56">
        <v>0</v>
      </c>
      <c r="G9836" s="56">
        <v>46549</v>
      </c>
      <c r="H9836" s="56">
        <v>-46548.9</v>
      </c>
      <c r="I9836" s="58">
        <v>45224</v>
      </c>
      <c r="J9836" s="56">
        <v>2023</v>
      </c>
      <c r="K9836">
        <f t="shared" si="924"/>
        <v>10</v>
      </c>
      <c r="L9836">
        <f t="shared" si="925"/>
        <v>25</v>
      </c>
      <c r="M9836">
        <f t="shared" si="926"/>
        <v>2023</v>
      </c>
      <c r="N9836">
        <f t="shared" si="927"/>
        <v>0</v>
      </c>
      <c r="O9836">
        <f t="shared" si="928"/>
        <v>0</v>
      </c>
      <c r="P9836">
        <f t="shared" si="929"/>
        <v>0</v>
      </c>
    </row>
    <row r="9837" spans="1:16" x14ac:dyDescent="0.3">
      <c r="A9837" s="56">
        <v>13085500</v>
      </c>
      <c r="B9837" s="57" t="s">
        <v>10</v>
      </c>
      <c r="C9837" s="58">
        <v>45225</v>
      </c>
      <c r="D9837" s="56">
        <v>0</v>
      </c>
      <c r="E9837" s="56">
        <v>62042.3</v>
      </c>
      <c r="F9837" s="56">
        <v>0</v>
      </c>
      <c r="G9837" s="56">
        <v>46549</v>
      </c>
      <c r="H9837" s="56">
        <v>-46548.9</v>
      </c>
      <c r="I9837" s="58">
        <v>45225</v>
      </c>
      <c r="J9837" s="56">
        <v>2023</v>
      </c>
      <c r="K9837">
        <f t="shared" si="924"/>
        <v>10</v>
      </c>
      <c r="L9837">
        <f t="shared" si="925"/>
        <v>26</v>
      </c>
      <c r="M9837">
        <f t="shared" si="926"/>
        <v>2023</v>
      </c>
      <c r="N9837">
        <f t="shared" si="927"/>
        <v>0</v>
      </c>
      <c r="O9837">
        <f t="shared" si="928"/>
        <v>0</v>
      </c>
      <c r="P9837">
        <f t="shared" si="929"/>
        <v>0</v>
      </c>
    </row>
    <row r="9838" spans="1:16" x14ac:dyDescent="0.3">
      <c r="A9838" s="56">
        <v>13085500</v>
      </c>
      <c r="B9838" s="57" t="s">
        <v>10</v>
      </c>
      <c r="C9838" s="58">
        <v>45226</v>
      </c>
      <c r="D9838" s="56">
        <v>0</v>
      </c>
      <c r="E9838" s="56">
        <v>62042.3</v>
      </c>
      <c r="F9838" s="56">
        <v>0</v>
      </c>
      <c r="G9838" s="56">
        <v>46549</v>
      </c>
      <c r="H9838" s="56">
        <v>-46548.9</v>
      </c>
      <c r="I9838" s="58">
        <v>45226</v>
      </c>
      <c r="J9838" s="56">
        <v>2023</v>
      </c>
      <c r="K9838">
        <f t="shared" si="924"/>
        <v>10</v>
      </c>
      <c r="L9838">
        <f t="shared" si="925"/>
        <v>27</v>
      </c>
      <c r="M9838">
        <f t="shared" si="926"/>
        <v>2023</v>
      </c>
      <c r="N9838">
        <f t="shared" si="927"/>
        <v>0</v>
      </c>
      <c r="O9838">
        <f t="shared" si="928"/>
        <v>0</v>
      </c>
      <c r="P9838">
        <f t="shared" si="929"/>
        <v>0</v>
      </c>
    </row>
    <row r="9839" spans="1:16" x14ac:dyDescent="0.3">
      <c r="A9839" s="56">
        <v>13085500</v>
      </c>
      <c r="B9839" s="57" t="s">
        <v>10</v>
      </c>
      <c r="C9839" s="58">
        <v>45227</v>
      </c>
      <c r="D9839" s="56">
        <v>0</v>
      </c>
      <c r="E9839" s="56">
        <v>62042.3</v>
      </c>
      <c r="F9839" s="56">
        <v>0</v>
      </c>
      <c r="G9839" s="56">
        <v>46549</v>
      </c>
      <c r="H9839" s="56">
        <v>-46548.9</v>
      </c>
      <c r="I9839" s="58">
        <v>45227</v>
      </c>
      <c r="J9839" s="56">
        <v>2023</v>
      </c>
      <c r="K9839">
        <f t="shared" si="924"/>
        <v>10</v>
      </c>
      <c r="L9839">
        <f t="shared" si="925"/>
        <v>28</v>
      </c>
      <c r="M9839">
        <f t="shared" si="926"/>
        <v>2023</v>
      </c>
      <c r="N9839">
        <f t="shared" si="927"/>
        <v>0</v>
      </c>
      <c r="O9839">
        <f t="shared" si="928"/>
        <v>0</v>
      </c>
      <c r="P9839">
        <f t="shared" si="929"/>
        <v>0</v>
      </c>
    </row>
    <row r="9840" spans="1:16" x14ac:dyDescent="0.3">
      <c r="A9840" s="56">
        <v>13085500</v>
      </c>
      <c r="B9840" s="57" t="s">
        <v>10</v>
      </c>
      <c r="C9840" s="58">
        <v>45228</v>
      </c>
      <c r="D9840" s="56">
        <v>0</v>
      </c>
      <c r="E9840" s="56">
        <v>62042.3</v>
      </c>
      <c r="F9840" s="56">
        <v>0</v>
      </c>
      <c r="G9840" s="56">
        <v>46549</v>
      </c>
      <c r="H9840" s="56">
        <v>-46548.9</v>
      </c>
      <c r="I9840" s="58">
        <v>45228</v>
      </c>
      <c r="J9840" s="56">
        <v>2023</v>
      </c>
      <c r="K9840">
        <f t="shared" si="924"/>
        <v>10</v>
      </c>
      <c r="L9840">
        <f t="shared" si="925"/>
        <v>29</v>
      </c>
      <c r="M9840">
        <f t="shared" si="926"/>
        <v>2023</v>
      </c>
      <c r="N9840">
        <f t="shared" si="927"/>
        <v>0</v>
      </c>
      <c r="O9840">
        <f t="shared" si="928"/>
        <v>0</v>
      </c>
      <c r="P9840">
        <f t="shared" si="929"/>
        <v>0</v>
      </c>
    </row>
    <row r="9841" spans="1:16" x14ac:dyDescent="0.3">
      <c r="A9841" s="56">
        <v>13085500</v>
      </c>
      <c r="B9841" s="57" t="s">
        <v>10</v>
      </c>
      <c r="C9841" s="58">
        <v>45229</v>
      </c>
      <c r="D9841" s="56">
        <v>0</v>
      </c>
      <c r="E9841" s="56">
        <v>62042.3</v>
      </c>
      <c r="F9841" s="56">
        <v>0</v>
      </c>
      <c r="G9841" s="56">
        <v>46549</v>
      </c>
      <c r="H9841" s="56">
        <v>-46548.9</v>
      </c>
      <c r="I9841" s="58">
        <v>45229</v>
      </c>
      <c r="J9841" s="56">
        <v>2023</v>
      </c>
      <c r="K9841">
        <f t="shared" si="924"/>
        <v>10</v>
      </c>
      <c r="L9841">
        <f t="shared" si="925"/>
        <v>30</v>
      </c>
      <c r="M9841">
        <f t="shared" si="926"/>
        <v>2023</v>
      </c>
      <c r="N9841">
        <f t="shared" si="927"/>
        <v>0</v>
      </c>
      <c r="O9841">
        <f t="shared" si="928"/>
        <v>0</v>
      </c>
      <c r="P9841">
        <f t="shared" si="929"/>
        <v>0</v>
      </c>
    </row>
    <row r="9842" spans="1:16" x14ac:dyDescent="0.3">
      <c r="A9842" s="56">
        <v>13085500</v>
      </c>
      <c r="B9842" s="57" t="s">
        <v>10</v>
      </c>
      <c r="C9842" s="58">
        <v>45230</v>
      </c>
      <c r="D9842" s="56">
        <v>0</v>
      </c>
      <c r="E9842" s="56">
        <v>62042.3</v>
      </c>
      <c r="F9842" s="56">
        <v>0</v>
      </c>
      <c r="G9842" s="56">
        <v>46549</v>
      </c>
      <c r="H9842" s="56">
        <v>-46548.9</v>
      </c>
      <c r="I9842" s="58">
        <v>45230</v>
      </c>
      <c r="J9842" s="56">
        <v>2023</v>
      </c>
      <c r="K9842">
        <f t="shared" si="924"/>
        <v>10</v>
      </c>
      <c r="L9842">
        <f t="shared" si="925"/>
        <v>31</v>
      </c>
      <c r="M9842">
        <f t="shared" si="926"/>
        <v>2023</v>
      </c>
      <c r="N9842">
        <f t="shared" si="927"/>
        <v>0</v>
      </c>
      <c r="O9842">
        <f t="shared" si="928"/>
        <v>0</v>
      </c>
      <c r="P9842">
        <f t="shared" si="929"/>
        <v>0</v>
      </c>
    </row>
    <row r="9843" spans="1:16" x14ac:dyDescent="0.3">
      <c r="A9843" s="56">
        <v>13085500</v>
      </c>
      <c r="B9843" s="57" t="s">
        <v>10</v>
      </c>
      <c r="C9843" s="58">
        <v>45231</v>
      </c>
      <c r="D9843" s="56">
        <v>0</v>
      </c>
      <c r="E9843" s="56">
        <v>62042.3</v>
      </c>
      <c r="F9843" s="56">
        <v>0</v>
      </c>
      <c r="G9843" s="56">
        <v>46549</v>
      </c>
      <c r="H9843" s="56">
        <v>-46548.9</v>
      </c>
      <c r="I9843" s="58">
        <v>45231</v>
      </c>
      <c r="J9843" s="56">
        <v>2024</v>
      </c>
      <c r="K9843">
        <f t="shared" ref="K9843:K9906" si="930">MONTH(I9843)</f>
        <v>11</v>
      </c>
      <c r="L9843">
        <f t="shared" ref="L9843:L9906" si="931">DAY(I9843)</f>
        <v>1</v>
      </c>
      <c r="M9843">
        <f t="shared" ref="M9843:M9906" si="932">YEAR(I9843)</f>
        <v>2023</v>
      </c>
      <c r="N9843">
        <f t="shared" ref="N9843:N9906" si="933">D9843*1.9835</f>
        <v>0</v>
      </c>
      <c r="O9843">
        <f t="shared" ref="O9843:O9906" si="934">F9843*1.9835</f>
        <v>0</v>
      </c>
      <c r="P9843">
        <f t="shared" ref="P9843:P9906" si="935">(D9843-F9843)*1.9835</f>
        <v>0</v>
      </c>
    </row>
    <row r="9844" spans="1:16" x14ac:dyDescent="0.3">
      <c r="A9844" s="56">
        <v>13085500</v>
      </c>
      <c r="B9844" s="57" t="s">
        <v>10</v>
      </c>
      <c r="C9844" s="58">
        <v>45232</v>
      </c>
      <c r="D9844" s="56">
        <v>0</v>
      </c>
      <c r="E9844" s="56">
        <v>62042.3</v>
      </c>
      <c r="F9844" s="56">
        <v>0</v>
      </c>
      <c r="G9844" s="56">
        <v>46549</v>
      </c>
      <c r="H9844" s="56">
        <v>-46548.9</v>
      </c>
      <c r="I9844" s="58">
        <v>45232</v>
      </c>
      <c r="J9844" s="56">
        <v>2024</v>
      </c>
      <c r="K9844">
        <f t="shared" si="930"/>
        <v>11</v>
      </c>
      <c r="L9844">
        <f t="shared" si="931"/>
        <v>2</v>
      </c>
      <c r="M9844">
        <f t="shared" si="932"/>
        <v>2023</v>
      </c>
      <c r="N9844">
        <f t="shared" si="933"/>
        <v>0</v>
      </c>
      <c r="O9844">
        <f t="shared" si="934"/>
        <v>0</v>
      </c>
      <c r="P9844">
        <f t="shared" si="935"/>
        <v>0</v>
      </c>
    </row>
    <row r="9845" spans="1:16" x14ac:dyDescent="0.3">
      <c r="A9845" s="56">
        <v>13085500</v>
      </c>
      <c r="B9845" s="57" t="s">
        <v>10</v>
      </c>
      <c r="C9845" s="58">
        <v>45233</v>
      </c>
      <c r="D9845" s="56">
        <v>0</v>
      </c>
      <c r="E9845" s="56">
        <v>62042.3</v>
      </c>
      <c r="F9845" s="56">
        <v>0</v>
      </c>
      <c r="G9845" s="56">
        <v>46549</v>
      </c>
      <c r="H9845" s="56">
        <v>-46548.9</v>
      </c>
      <c r="I9845" s="58">
        <v>45233</v>
      </c>
      <c r="J9845" s="56">
        <v>2024</v>
      </c>
      <c r="K9845">
        <f t="shared" si="930"/>
        <v>11</v>
      </c>
      <c r="L9845">
        <f t="shared" si="931"/>
        <v>3</v>
      </c>
      <c r="M9845">
        <f t="shared" si="932"/>
        <v>2023</v>
      </c>
      <c r="N9845">
        <f t="shared" si="933"/>
        <v>0</v>
      </c>
      <c r="O9845">
        <f t="shared" si="934"/>
        <v>0</v>
      </c>
      <c r="P9845">
        <f t="shared" si="935"/>
        <v>0</v>
      </c>
    </row>
    <row r="9846" spans="1:16" x14ac:dyDescent="0.3">
      <c r="A9846" s="56">
        <v>13085500</v>
      </c>
      <c r="B9846" s="57" t="s">
        <v>10</v>
      </c>
      <c r="C9846" s="58">
        <v>45234</v>
      </c>
      <c r="D9846" s="56">
        <v>0</v>
      </c>
      <c r="E9846" s="56">
        <v>62042.3</v>
      </c>
      <c r="F9846" s="56">
        <v>0</v>
      </c>
      <c r="G9846" s="56">
        <v>46549</v>
      </c>
      <c r="H9846" s="56">
        <v>-46548.9</v>
      </c>
      <c r="I9846" s="58">
        <v>45234</v>
      </c>
      <c r="J9846" s="56">
        <v>2024</v>
      </c>
      <c r="K9846">
        <f t="shared" si="930"/>
        <v>11</v>
      </c>
      <c r="L9846">
        <f t="shared" si="931"/>
        <v>4</v>
      </c>
      <c r="M9846">
        <f t="shared" si="932"/>
        <v>2023</v>
      </c>
      <c r="N9846">
        <f t="shared" si="933"/>
        <v>0</v>
      </c>
      <c r="O9846">
        <f t="shared" si="934"/>
        <v>0</v>
      </c>
      <c r="P9846">
        <f t="shared" si="935"/>
        <v>0</v>
      </c>
    </row>
    <row r="9847" spans="1:16" x14ac:dyDescent="0.3">
      <c r="A9847" s="56">
        <v>13085500</v>
      </c>
      <c r="B9847" s="57" t="s">
        <v>10</v>
      </c>
      <c r="C9847" s="58">
        <v>45235</v>
      </c>
      <c r="D9847" s="56">
        <v>0</v>
      </c>
      <c r="E9847" s="56">
        <v>62042.3</v>
      </c>
      <c r="F9847" s="56">
        <v>0</v>
      </c>
      <c r="G9847" s="56">
        <v>46549</v>
      </c>
      <c r="H9847" s="56">
        <v>-46548.9</v>
      </c>
      <c r="I9847" s="58">
        <v>45235</v>
      </c>
      <c r="J9847" s="56">
        <v>2024</v>
      </c>
      <c r="K9847">
        <f t="shared" si="930"/>
        <v>11</v>
      </c>
      <c r="L9847">
        <f t="shared" si="931"/>
        <v>5</v>
      </c>
      <c r="M9847">
        <f t="shared" si="932"/>
        <v>2023</v>
      </c>
      <c r="N9847">
        <f t="shared" si="933"/>
        <v>0</v>
      </c>
      <c r="O9847">
        <f t="shared" si="934"/>
        <v>0</v>
      </c>
      <c r="P9847">
        <f t="shared" si="935"/>
        <v>0</v>
      </c>
    </row>
    <row r="9848" spans="1:16" x14ac:dyDescent="0.3">
      <c r="A9848" s="56">
        <v>13085500</v>
      </c>
      <c r="B9848" s="57" t="s">
        <v>10</v>
      </c>
      <c r="C9848" s="58">
        <v>45236</v>
      </c>
      <c r="D9848" s="56">
        <v>0</v>
      </c>
      <c r="E9848" s="56">
        <v>62042.3</v>
      </c>
      <c r="F9848" s="56">
        <v>0</v>
      </c>
      <c r="G9848" s="56">
        <v>46549</v>
      </c>
      <c r="H9848" s="56">
        <v>-46548.9</v>
      </c>
      <c r="I9848" s="58">
        <v>45236</v>
      </c>
      <c r="J9848" s="56">
        <v>2024</v>
      </c>
      <c r="K9848">
        <f t="shared" si="930"/>
        <v>11</v>
      </c>
      <c r="L9848">
        <f t="shared" si="931"/>
        <v>6</v>
      </c>
      <c r="M9848">
        <f t="shared" si="932"/>
        <v>2023</v>
      </c>
      <c r="N9848">
        <f t="shared" si="933"/>
        <v>0</v>
      </c>
      <c r="O9848">
        <f t="shared" si="934"/>
        <v>0</v>
      </c>
      <c r="P9848">
        <f t="shared" si="935"/>
        <v>0</v>
      </c>
    </row>
    <row r="9849" spans="1:16" x14ac:dyDescent="0.3">
      <c r="A9849" s="56">
        <v>13085500</v>
      </c>
      <c r="B9849" s="57" t="s">
        <v>10</v>
      </c>
      <c r="C9849" s="58">
        <v>45237</v>
      </c>
      <c r="D9849" s="56">
        <v>0</v>
      </c>
      <c r="E9849" s="56">
        <v>62042.3</v>
      </c>
      <c r="F9849" s="56">
        <v>0</v>
      </c>
      <c r="G9849" s="56">
        <v>46549</v>
      </c>
      <c r="H9849" s="56">
        <v>-46548.9</v>
      </c>
      <c r="I9849" s="58">
        <v>45237</v>
      </c>
      <c r="J9849" s="56">
        <v>2024</v>
      </c>
      <c r="K9849">
        <f t="shared" si="930"/>
        <v>11</v>
      </c>
      <c r="L9849">
        <f t="shared" si="931"/>
        <v>7</v>
      </c>
      <c r="M9849">
        <f t="shared" si="932"/>
        <v>2023</v>
      </c>
      <c r="N9849">
        <f t="shared" si="933"/>
        <v>0</v>
      </c>
      <c r="O9849">
        <f t="shared" si="934"/>
        <v>0</v>
      </c>
      <c r="P9849">
        <f t="shared" si="935"/>
        <v>0</v>
      </c>
    </row>
    <row r="9850" spans="1:16" x14ac:dyDescent="0.3">
      <c r="A9850" s="56">
        <v>13085500</v>
      </c>
      <c r="B9850" s="57" t="s">
        <v>10</v>
      </c>
      <c r="C9850" s="58">
        <v>45238</v>
      </c>
      <c r="D9850" s="56">
        <v>0</v>
      </c>
      <c r="E9850" s="56">
        <v>62042.3</v>
      </c>
      <c r="F9850" s="56">
        <v>0</v>
      </c>
      <c r="G9850" s="56">
        <v>46549</v>
      </c>
      <c r="H9850" s="56">
        <v>-46548.9</v>
      </c>
      <c r="I9850" s="58">
        <v>45238</v>
      </c>
      <c r="J9850" s="56">
        <v>2024</v>
      </c>
      <c r="K9850">
        <f t="shared" si="930"/>
        <v>11</v>
      </c>
      <c r="L9850">
        <f t="shared" si="931"/>
        <v>8</v>
      </c>
      <c r="M9850">
        <f t="shared" si="932"/>
        <v>2023</v>
      </c>
      <c r="N9850">
        <f t="shared" si="933"/>
        <v>0</v>
      </c>
      <c r="O9850">
        <f t="shared" si="934"/>
        <v>0</v>
      </c>
      <c r="P9850">
        <f t="shared" si="935"/>
        <v>0</v>
      </c>
    </row>
    <row r="9851" spans="1:16" x14ac:dyDescent="0.3">
      <c r="A9851" s="56">
        <v>13085500</v>
      </c>
      <c r="B9851" s="57" t="s">
        <v>10</v>
      </c>
      <c r="C9851" s="58">
        <v>45239</v>
      </c>
      <c r="D9851" s="56">
        <v>0</v>
      </c>
      <c r="E9851" s="56">
        <v>62042.3</v>
      </c>
      <c r="F9851" s="56">
        <v>0</v>
      </c>
      <c r="G9851" s="56">
        <v>46549</v>
      </c>
      <c r="H9851" s="56">
        <v>-46548.9</v>
      </c>
      <c r="I9851" s="58">
        <v>45239</v>
      </c>
      <c r="J9851" s="56">
        <v>2024</v>
      </c>
      <c r="K9851">
        <f t="shared" si="930"/>
        <v>11</v>
      </c>
      <c r="L9851">
        <f t="shared" si="931"/>
        <v>9</v>
      </c>
      <c r="M9851">
        <f t="shared" si="932"/>
        <v>2023</v>
      </c>
      <c r="N9851">
        <f t="shared" si="933"/>
        <v>0</v>
      </c>
      <c r="O9851">
        <f t="shared" si="934"/>
        <v>0</v>
      </c>
      <c r="P9851">
        <f t="shared" si="935"/>
        <v>0</v>
      </c>
    </row>
    <row r="9852" spans="1:16" x14ac:dyDescent="0.3">
      <c r="A9852" s="56">
        <v>13085500</v>
      </c>
      <c r="B9852" s="57" t="s">
        <v>10</v>
      </c>
      <c r="C9852" s="58">
        <v>45240</v>
      </c>
      <c r="D9852" s="56">
        <v>0</v>
      </c>
      <c r="E9852" s="56">
        <v>62042.3</v>
      </c>
      <c r="F9852" s="56">
        <v>0</v>
      </c>
      <c r="G9852" s="56">
        <v>46549</v>
      </c>
      <c r="H9852" s="56">
        <v>-46548.9</v>
      </c>
      <c r="I9852" s="58">
        <v>45240</v>
      </c>
      <c r="J9852" s="56">
        <v>2024</v>
      </c>
      <c r="K9852">
        <f t="shared" si="930"/>
        <v>11</v>
      </c>
      <c r="L9852">
        <f t="shared" si="931"/>
        <v>10</v>
      </c>
      <c r="M9852">
        <f t="shared" si="932"/>
        <v>2023</v>
      </c>
      <c r="N9852">
        <f t="shared" si="933"/>
        <v>0</v>
      </c>
      <c r="O9852">
        <f t="shared" si="934"/>
        <v>0</v>
      </c>
      <c r="P9852">
        <f t="shared" si="935"/>
        <v>0</v>
      </c>
    </row>
    <row r="9853" spans="1:16" x14ac:dyDescent="0.3">
      <c r="A9853" s="56">
        <v>13085500</v>
      </c>
      <c r="B9853" s="57" t="s">
        <v>10</v>
      </c>
      <c r="C9853" s="58">
        <v>45241</v>
      </c>
      <c r="D9853" s="56">
        <v>0</v>
      </c>
      <c r="E9853" s="56">
        <v>62042.3</v>
      </c>
      <c r="F9853" s="56">
        <v>0</v>
      </c>
      <c r="G9853" s="56">
        <v>46549</v>
      </c>
      <c r="H9853" s="56">
        <v>-46548.9</v>
      </c>
      <c r="I9853" s="58">
        <v>45241</v>
      </c>
      <c r="J9853" s="56">
        <v>2024</v>
      </c>
      <c r="K9853">
        <f t="shared" si="930"/>
        <v>11</v>
      </c>
      <c r="L9853">
        <f t="shared" si="931"/>
        <v>11</v>
      </c>
      <c r="M9853">
        <f t="shared" si="932"/>
        <v>2023</v>
      </c>
      <c r="N9853">
        <f t="shared" si="933"/>
        <v>0</v>
      </c>
      <c r="O9853">
        <f t="shared" si="934"/>
        <v>0</v>
      </c>
      <c r="P9853">
        <f t="shared" si="935"/>
        <v>0</v>
      </c>
    </row>
    <row r="9854" spans="1:16" x14ac:dyDescent="0.3">
      <c r="A9854" s="56">
        <v>13085500</v>
      </c>
      <c r="B9854" s="57" t="s">
        <v>10</v>
      </c>
      <c r="C9854" s="58">
        <v>45242</v>
      </c>
      <c r="D9854" s="56">
        <v>0</v>
      </c>
      <c r="E9854" s="56">
        <v>62042.3</v>
      </c>
      <c r="F9854" s="56">
        <v>0</v>
      </c>
      <c r="G9854" s="56">
        <v>46549</v>
      </c>
      <c r="H9854" s="56">
        <v>-46548.9</v>
      </c>
      <c r="I9854" s="58">
        <v>45242</v>
      </c>
      <c r="J9854" s="56">
        <v>2024</v>
      </c>
      <c r="K9854">
        <f t="shared" si="930"/>
        <v>11</v>
      </c>
      <c r="L9854">
        <f t="shared" si="931"/>
        <v>12</v>
      </c>
      <c r="M9854">
        <f t="shared" si="932"/>
        <v>2023</v>
      </c>
      <c r="N9854">
        <f t="shared" si="933"/>
        <v>0</v>
      </c>
      <c r="O9854">
        <f t="shared" si="934"/>
        <v>0</v>
      </c>
      <c r="P9854">
        <f t="shared" si="935"/>
        <v>0</v>
      </c>
    </row>
    <row r="9855" spans="1:16" x14ac:dyDescent="0.3">
      <c r="A9855" s="56">
        <v>13085500</v>
      </c>
      <c r="B9855" s="57" t="s">
        <v>10</v>
      </c>
      <c r="C9855" s="58">
        <v>45243</v>
      </c>
      <c r="D9855" s="56">
        <v>0</v>
      </c>
      <c r="E9855" s="56">
        <v>62042.3</v>
      </c>
      <c r="F9855" s="56">
        <v>0</v>
      </c>
      <c r="G9855" s="56">
        <v>46549</v>
      </c>
      <c r="H9855" s="56">
        <v>-46548.9</v>
      </c>
      <c r="I9855" s="58">
        <v>45243</v>
      </c>
      <c r="J9855" s="56">
        <v>2024</v>
      </c>
      <c r="K9855">
        <f t="shared" si="930"/>
        <v>11</v>
      </c>
      <c r="L9855">
        <f t="shared" si="931"/>
        <v>13</v>
      </c>
      <c r="M9855">
        <f t="shared" si="932"/>
        <v>2023</v>
      </c>
      <c r="N9855">
        <f t="shared" si="933"/>
        <v>0</v>
      </c>
      <c r="O9855">
        <f t="shared" si="934"/>
        <v>0</v>
      </c>
      <c r="P9855">
        <f t="shared" si="935"/>
        <v>0</v>
      </c>
    </row>
    <row r="9856" spans="1:16" x14ac:dyDescent="0.3">
      <c r="A9856" s="56">
        <v>13085500</v>
      </c>
      <c r="B9856" s="57" t="s">
        <v>10</v>
      </c>
      <c r="C9856" s="58">
        <v>45244</v>
      </c>
      <c r="D9856" s="56">
        <v>0</v>
      </c>
      <c r="E9856" s="56">
        <v>62042.3</v>
      </c>
      <c r="F9856" s="56">
        <v>0</v>
      </c>
      <c r="G9856" s="56">
        <v>46549</v>
      </c>
      <c r="H9856" s="56">
        <v>-46548.9</v>
      </c>
      <c r="I9856" s="58">
        <v>45244</v>
      </c>
      <c r="J9856" s="56">
        <v>2024</v>
      </c>
      <c r="K9856">
        <f t="shared" si="930"/>
        <v>11</v>
      </c>
      <c r="L9856">
        <f t="shared" si="931"/>
        <v>14</v>
      </c>
      <c r="M9856">
        <f t="shared" si="932"/>
        <v>2023</v>
      </c>
      <c r="N9856">
        <f t="shared" si="933"/>
        <v>0</v>
      </c>
      <c r="O9856">
        <f t="shared" si="934"/>
        <v>0</v>
      </c>
      <c r="P9856">
        <f t="shared" si="935"/>
        <v>0</v>
      </c>
    </row>
    <row r="9857" spans="1:16" x14ac:dyDescent="0.3">
      <c r="A9857" s="56">
        <v>13085500</v>
      </c>
      <c r="B9857" s="57" t="s">
        <v>10</v>
      </c>
      <c r="C9857" s="58">
        <v>45245</v>
      </c>
      <c r="D9857" s="56">
        <v>0</v>
      </c>
      <c r="E9857" s="56">
        <v>62042.3</v>
      </c>
      <c r="F9857" s="56">
        <v>0</v>
      </c>
      <c r="G9857" s="56">
        <v>46549</v>
      </c>
      <c r="H9857" s="56">
        <v>-46548.9</v>
      </c>
      <c r="I9857" s="58">
        <v>45245</v>
      </c>
      <c r="J9857" s="56">
        <v>2024</v>
      </c>
      <c r="K9857">
        <f t="shared" si="930"/>
        <v>11</v>
      </c>
      <c r="L9857">
        <f t="shared" si="931"/>
        <v>15</v>
      </c>
      <c r="M9857">
        <f t="shared" si="932"/>
        <v>2023</v>
      </c>
      <c r="N9857">
        <f t="shared" si="933"/>
        <v>0</v>
      </c>
      <c r="O9857">
        <f t="shared" si="934"/>
        <v>0</v>
      </c>
      <c r="P9857">
        <f t="shared" si="935"/>
        <v>0</v>
      </c>
    </row>
    <row r="9858" spans="1:16" x14ac:dyDescent="0.3">
      <c r="A9858" s="56">
        <v>13085500</v>
      </c>
      <c r="B9858" s="57" t="s">
        <v>10</v>
      </c>
      <c r="C9858" s="58">
        <v>45246</v>
      </c>
      <c r="D9858" s="56">
        <v>0</v>
      </c>
      <c r="E9858" s="56">
        <v>62042.3</v>
      </c>
      <c r="F9858" s="56">
        <v>0</v>
      </c>
      <c r="G9858" s="56">
        <v>46549</v>
      </c>
      <c r="H9858" s="56">
        <v>-46548.9</v>
      </c>
      <c r="I9858" s="58">
        <v>45246</v>
      </c>
      <c r="J9858" s="56">
        <v>2024</v>
      </c>
      <c r="K9858">
        <f t="shared" si="930"/>
        <v>11</v>
      </c>
      <c r="L9858">
        <f t="shared" si="931"/>
        <v>16</v>
      </c>
      <c r="M9858">
        <f t="shared" si="932"/>
        <v>2023</v>
      </c>
      <c r="N9858">
        <f t="shared" si="933"/>
        <v>0</v>
      </c>
      <c r="O9858">
        <f t="shared" si="934"/>
        <v>0</v>
      </c>
      <c r="P9858">
        <f t="shared" si="935"/>
        <v>0</v>
      </c>
    </row>
    <row r="9859" spans="1:16" x14ac:dyDescent="0.3">
      <c r="A9859" s="56">
        <v>13085500</v>
      </c>
      <c r="B9859" s="57" t="s">
        <v>10</v>
      </c>
      <c r="C9859" s="58">
        <v>45247</v>
      </c>
      <c r="D9859" s="56">
        <v>0</v>
      </c>
      <c r="E9859" s="56">
        <v>62042.3</v>
      </c>
      <c r="F9859" s="56">
        <v>0</v>
      </c>
      <c r="G9859" s="56">
        <v>46549</v>
      </c>
      <c r="H9859" s="56">
        <v>-46548.9</v>
      </c>
      <c r="I9859" s="58">
        <v>45247</v>
      </c>
      <c r="J9859" s="56">
        <v>2024</v>
      </c>
      <c r="K9859">
        <f t="shared" si="930"/>
        <v>11</v>
      </c>
      <c r="L9859">
        <f t="shared" si="931"/>
        <v>17</v>
      </c>
      <c r="M9859">
        <f t="shared" si="932"/>
        <v>2023</v>
      </c>
      <c r="N9859">
        <f t="shared" si="933"/>
        <v>0</v>
      </c>
      <c r="O9859">
        <f t="shared" si="934"/>
        <v>0</v>
      </c>
      <c r="P9859">
        <f t="shared" si="935"/>
        <v>0</v>
      </c>
    </row>
    <row r="9860" spans="1:16" x14ac:dyDescent="0.3">
      <c r="A9860" s="56">
        <v>13085500</v>
      </c>
      <c r="B9860" s="57" t="s">
        <v>10</v>
      </c>
      <c r="C9860" s="58">
        <v>45248</v>
      </c>
      <c r="D9860" s="56">
        <v>0</v>
      </c>
      <c r="E9860" s="56">
        <v>62042.3</v>
      </c>
      <c r="F9860" s="56">
        <v>0</v>
      </c>
      <c r="G9860" s="56">
        <v>46549</v>
      </c>
      <c r="H9860" s="56">
        <v>-46548.9</v>
      </c>
      <c r="I9860" s="58">
        <v>45248</v>
      </c>
      <c r="J9860" s="56">
        <v>2024</v>
      </c>
      <c r="K9860">
        <f t="shared" si="930"/>
        <v>11</v>
      </c>
      <c r="L9860">
        <f t="shared" si="931"/>
        <v>18</v>
      </c>
      <c r="M9860">
        <f t="shared" si="932"/>
        <v>2023</v>
      </c>
      <c r="N9860">
        <f t="shared" si="933"/>
        <v>0</v>
      </c>
      <c r="O9860">
        <f t="shared" si="934"/>
        <v>0</v>
      </c>
      <c r="P9860">
        <f t="shared" si="935"/>
        <v>0</v>
      </c>
    </row>
    <row r="9861" spans="1:16" x14ac:dyDescent="0.3">
      <c r="A9861" s="56">
        <v>13085500</v>
      </c>
      <c r="B9861" s="57" t="s">
        <v>10</v>
      </c>
      <c r="C9861" s="58">
        <v>45249</v>
      </c>
      <c r="D9861" s="56">
        <v>0</v>
      </c>
      <c r="E9861" s="56">
        <v>62042.3</v>
      </c>
      <c r="F9861" s="56">
        <v>0</v>
      </c>
      <c r="G9861" s="56">
        <v>46549</v>
      </c>
      <c r="H9861" s="56">
        <v>-46548.9</v>
      </c>
      <c r="I9861" s="58">
        <v>45249</v>
      </c>
      <c r="J9861" s="56">
        <v>2024</v>
      </c>
      <c r="K9861">
        <f t="shared" si="930"/>
        <v>11</v>
      </c>
      <c r="L9861">
        <f t="shared" si="931"/>
        <v>19</v>
      </c>
      <c r="M9861">
        <f t="shared" si="932"/>
        <v>2023</v>
      </c>
      <c r="N9861">
        <f t="shared" si="933"/>
        <v>0</v>
      </c>
      <c r="O9861">
        <f t="shared" si="934"/>
        <v>0</v>
      </c>
      <c r="P9861">
        <f t="shared" si="935"/>
        <v>0</v>
      </c>
    </row>
    <row r="9862" spans="1:16" x14ac:dyDescent="0.3">
      <c r="A9862" s="56">
        <v>13085500</v>
      </c>
      <c r="B9862" s="57" t="s">
        <v>10</v>
      </c>
      <c r="C9862" s="58">
        <v>45250</v>
      </c>
      <c r="D9862" s="56">
        <v>0</v>
      </c>
      <c r="E9862" s="56">
        <v>62042.3</v>
      </c>
      <c r="F9862" s="56">
        <v>0</v>
      </c>
      <c r="G9862" s="56">
        <v>46549</v>
      </c>
      <c r="H9862" s="56">
        <v>-46548.9</v>
      </c>
      <c r="I9862" s="58">
        <v>45250</v>
      </c>
      <c r="J9862" s="56">
        <v>2024</v>
      </c>
      <c r="K9862">
        <f t="shared" si="930"/>
        <v>11</v>
      </c>
      <c r="L9862">
        <f t="shared" si="931"/>
        <v>20</v>
      </c>
      <c r="M9862">
        <f t="shared" si="932"/>
        <v>2023</v>
      </c>
      <c r="N9862">
        <f t="shared" si="933"/>
        <v>0</v>
      </c>
      <c r="O9862">
        <f t="shared" si="934"/>
        <v>0</v>
      </c>
      <c r="P9862">
        <f t="shared" si="935"/>
        <v>0</v>
      </c>
    </row>
    <row r="9863" spans="1:16" x14ac:dyDescent="0.3">
      <c r="A9863" s="56">
        <v>13085500</v>
      </c>
      <c r="B9863" s="57" t="s">
        <v>10</v>
      </c>
      <c r="C9863" s="58">
        <v>45251</v>
      </c>
      <c r="D9863" s="56">
        <v>0</v>
      </c>
      <c r="E9863" s="56">
        <v>62042.3</v>
      </c>
      <c r="F9863" s="56">
        <v>0</v>
      </c>
      <c r="G9863" s="56">
        <v>46549</v>
      </c>
      <c r="H9863" s="56">
        <v>-46548.9</v>
      </c>
      <c r="I9863" s="58">
        <v>45251</v>
      </c>
      <c r="J9863" s="56">
        <v>2024</v>
      </c>
      <c r="K9863">
        <f t="shared" si="930"/>
        <v>11</v>
      </c>
      <c r="L9863">
        <f t="shared" si="931"/>
        <v>21</v>
      </c>
      <c r="M9863">
        <f t="shared" si="932"/>
        <v>2023</v>
      </c>
      <c r="N9863">
        <f t="shared" si="933"/>
        <v>0</v>
      </c>
      <c r="O9863">
        <f t="shared" si="934"/>
        <v>0</v>
      </c>
      <c r="P9863">
        <f t="shared" si="935"/>
        <v>0</v>
      </c>
    </row>
    <row r="9864" spans="1:16" x14ac:dyDescent="0.3">
      <c r="A9864" s="56">
        <v>13085500</v>
      </c>
      <c r="B9864" s="57" t="s">
        <v>10</v>
      </c>
      <c r="C9864" s="58">
        <v>45252</v>
      </c>
      <c r="D9864" s="56">
        <v>0</v>
      </c>
      <c r="E9864" s="56">
        <v>62042.3</v>
      </c>
      <c r="F9864" s="56">
        <v>0</v>
      </c>
      <c r="G9864" s="56">
        <v>46549</v>
      </c>
      <c r="H9864" s="56">
        <v>-46548.9</v>
      </c>
      <c r="I9864" s="58">
        <v>45252</v>
      </c>
      <c r="J9864" s="56">
        <v>2024</v>
      </c>
      <c r="K9864">
        <f t="shared" si="930"/>
        <v>11</v>
      </c>
      <c r="L9864">
        <f t="shared" si="931"/>
        <v>22</v>
      </c>
      <c r="M9864">
        <f t="shared" si="932"/>
        <v>2023</v>
      </c>
      <c r="N9864">
        <f t="shared" si="933"/>
        <v>0</v>
      </c>
      <c r="O9864">
        <f t="shared" si="934"/>
        <v>0</v>
      </c>
      <c r="P9864">
        <f t="shared" si="935"/>
        <v>0</v>
      </c>
    </row>
    <row r="9865" spans="1:16" x14ac:dyDescent="0.3">
      <c r="A9865" s="56">
        <v>13085500</v>
      </c>
      <c r="B9865" s="57" t="s">
        <v>10</v>
      </c>
      <c r="C9865" s="58">
        <v>45253</v>
      </c>
      <c r="D9865" s="56">
        <v>0</v>
      </c>
      <c r="E9865" s="56">
        <v>62042.3</v>
      </c>
      <c r="F9865" s="56">
        <v>0</v>
      </c>
      <c r="G9865" s="56">
        <v>46549</v>
      </c>
      <c r="H9865" s="56">
        <v>-46548.9</v>
      </c>
      <c r="I9865" s="58">
        <v>45253</v>
      </c>
      <c r="J9865" s="56">
        <v>2024</v>
      </c>
      <c r="K9865">
        <f t="shared" si="930"/>
        <v>11</v>
      </c>
      <c r="L9865">
        <f t="shared" si="931"/>
        <v>23</v>
      </c>
      <c r="M9865">
        <f t="shared" si="932"/>
        <v>2023</v>
      </c>
      <c r="N9865">
        <f t="shared" si="933"/>
        <v>0</v>
      </c>
      <c r="O9865">
        <f t="shared" si="934"/>
        <v>0</v>
      </c>
      <c r="P9865">
        <f t="shared" si="935"/>
        <v>0</v>
      </c>
    </row>
    <row r="9866" spans="1:16" x14ac:dyDescent="0.3">
      <c r="A9866" s="56">
        <v>13085500</v>
      </c>
      <c r="B9866" s="57" t="s">
        <v>10</v>
      </c>
      <c r="C9866" s="58">
        <v>45254</v>
      </c>
      <c r="D9866" s="56">
        <v>0</v>
      </c>
      <c r="E9866" s="56">
        <v>62042.3</v>
      </c>
      <c r="F9866" s="56">
        <v>0</v>
      </c>
      <c r="G9866" s="56">
        <v>46549</v>
      </c>
      <c r="H9866" s="56">
        <v>-46548.9</v>
      </c>
      <c r="I9866" s="58">
        <v>45254</v>
      </c>
      <c r="J9866" s="56">
        <v>2024</v>
      </c>
      <c r="K9866">
        <f t="shared" si="930"/>
        <v>11</v>
      </c>
      <c r="L9866">
        <f t="shared" si="931"/>
        <v>24</v>
      </c>
      <c r="M9866">
        <f t="shared" si="932"/>
        <v>2023</v>
      </c>
      <c r="N9866">
        <f t="shared" si="933"/>
        <v>0</v>
      </c>
      <c r="O9866">
        <f t="shared" si="934"/>
        <v>0</v>
      </c>
      <c r="P9866">
        <f t="shared" si="935"/>
        <v>0</v>
      </c>
    </row>
    <row r="9867" spans="1:16" x14ac:dyDescent="0.3">
      <c r="A9867" s="56">
        <v>13085500</v>
      </c>
      <c r="B9867" s="57" t="s">
        <v>10</v>
      </c>
      <c r="C9867" s="58">
        <v>45255</v>
      </c>
      <c r="D9867" s="56">
        <v>0</v>
      </c>
      <c r="E9867" s="56">
        <v>62042.3</v>
      </c>
      <c r="F9867" s="56">
        <v>0</v>
      </c>
      <c r="G9867" s="56">
        <v>46549</v>
      </c>
      <c r="H9867" s="56">
        <v>-46548.9</v>
      </c>
      <c r="I9867" s="58">
        <v>45255</v>
      </c>
      <c r="J9867" s="56">
        <v>2024</v>
      </c>
      <c r="K9867">
        <f t="shared" si="930"/>
        <v>11</v>
      </c>
      <c r="L9867">
        <f t="shared" si="931"/>
        <v>25</v>
      </c>
      <c r="M9867">
        <f t="shared" si="932"/>
        <v>2023</v>
      </c>
      <c r="N9867">
        <f t="shared" si="933"/>
        <v>0</v>
      </c>
      <c r="O9867">
        <f t="shared" si="934"/>
        <v>0</v>
      </c>
      <c r="P9867">
        <f t="shared" si="935"/>
        <v>0</v>
      </c>
    </row>
    <row r="9868" spans="1:16" x14ac:dyDescent="0.3">
      <c r="A9868" s="56">
        <v>13085500</v>
      </c>
      <c r="B9868" s="57" t="s">
        <v>10</v>
      </c>
      <c r="C9868" s="58">
        <v>45256</v>
      </c>
      <c r="D9868" s="56">
        <v>0</v>
      </c>
      <c r="E9868" s="56">
        <v>62042.3</v>
      </c>
      <c r="F9868" s="56">
        <v>0</v>
      </c>
      <c r="G9868" s="56">
        <v>46549</v>
      </c>
      <c r="H9868" s="56">
        <v>-46548.9</v>
      </c>
      <c r="I9868" s="58">
        <v>45256</v>
      </c>
      <c r="J9868" s="56">
        <v>2024</v>
      </c>
      <c r="K9868">
        <f t="shared" si="930"/>
        <v>11</v>
      </c>
      <c r="L9868">
        <f t="shared" si="931"/>
        <v>26</v>
      </c>
      <c r="M9868">
        <f t="shared" si="932"/>
        <v>2023</v>
      </c>
      <c r="N9868">
        <f t="shared" si="933"/>
        <v>0</v>
      </c>
      <c r="O9868">
        <f t="shared" si="934"/>
        <v>0</v>
      </c>
      <c r="P9868">
        <f t="shared" si="935"/>
        <v>0</v>
      </c>
    </row>
    <row r="9869" spans="1:16" x14ac:dyDescent="0.3">
      <c r="A9869" s="56">
        <v>13085500</v>
      </c>
      <c r="B9869" s="57" t="s">
        <v>10</v>
      </c>
      <c r="C9869" s="58">
        <v>45257</v>
      </c>
      <c r="D9869" s="56">
        <v>0</v>
      </c>
      <c r="E9869" s="56">
        <v>62042.3</v>
      </c>
      <c r="F9869" s="56">
        <v>0</v>
      </c>
      <c r="G9869" s="56">
        <v>46549</v>
      </c>
      <c r="H9869" s="56">
        <v>-46548.9</v>
      </c>
      <c r="I9869" s="58">
        <v>45257</v>
      </c>
      <c r="J9869" s="56">
        <v>2024</v>
      </c>
      <c r="K9869">
        <f t="shared" si="930"/>
        <v>11</v>
      </c>
      <c r="L9869">
        <f t="shared" si="931"/>
        <v>27</v>
      </c>
      <c r="M9869">
        <f t="shared" si="932"/>
        <v>2023</v>
      </c>
      <c r="N9869">
        <f t="shared" si="933"/>
        <v>0</v>
      </c>
      <c r="O9869">
        <f t="shared" si="934"/>
        <v>0</v>
      </c>
      <c r="P9869">
        <f t="shared" si="935"/>
        <v>0</v>
      </c>
    </row>
    <row r="9870" spans="1:16" x14ac:dyDescent="0.3">
      <c r="A9870" s="56">
        <v>13085500</v>
      </c>
      <c r="B9870" s="57" t="s">
        <v>10</v>
      </c>
      <c r="C9870" s="58">
        <v>45258</v>
      </c>
      <c r="D9870" s="56">
        <v>0</v>
      </c>
      <c r="E9870" s="56">
        <v>62042.3</v>
      </c>
      <c r="F9870" s="56">
        <v>0</v>
      </c>
      <c r="G9870" s="56">
        <v>46549</v>
      </c>
      <c r="H9870" s="56">
        <v>-46548.9</v>
      </c>
      <c r="I9870" s="58">
        <v>45258</v>
      </c>
      <c r="J9870" s="56">
        <v>2024</v>
      </c>
      <c r="K9870">
        <f t="shared" si="930"/>
        <v>11</v>
      </c>
      <c r="L9870">
        <f t="shared" si="931"/>
        <v>28</v>
      </c>
      <c r="M9870">
        <f t="shared" si="932"/>
        <v>2023</v>
      </c>
      <c r="N9870">
        <f t="shared" si="933"/>
        <v>0</v>
      </c>
      <c r="O9870">
        <f t="shared" si="934"/>
        <v>0</v>
      </c>
      <c r="P9870">
        <f t="shared" si="935"/>
        <v>0</v>
      </c>
    </row>
    <row r="9871" spans="1:16" x14ac:dyDescent="0.3">
      <c r="A9871" s="56">
        <v>13085500</v>
      </c>
      <c r="B9871" s="57" t="s">
        <v>10</v>
      </c>
      <c r="C9871" s="58">
        <v>45259</v>
      </c>
      <c r="D9871" s="56">
        <v>0</v>
      </c>
      <c r="E9871" s="56">
        <v>62042.3</v>
      </c>
      <c r="F9871" s="56">
        <v>0</v>
      </c>
      <c r="G9871" s="56">
        <v>46549</v>
      </c>
      <c r="H9871" s="56">
        <v>-46548.9</v>
      </c>
      <c r="I9871" s="58">
        <v>45259</v>
      </c>
      <c r="J9871" s="56">
        <v>2024</v>
      </c>
      <c r="K9871">
        <f t="shared" si="930"/>
        <v>11</v>
      </c>
      <c r="L9871">
        <f t="shared" si="931"/>
        <v>29</v>
      </c>
      <c r="M9871">
        <f t="shared" si="932"/>
        <v>2023</v>
      </c>
      <c r="N9871">
        <f t="shared" si="933"/>
        <v>0</v>
      </c>
      <c r="O9871">
        <f t="shared" si="934"/>
        <v>0</v>
      </c>
      <c r="P9871">
        <f t="shared" si="935"/>
        <v>0</v>
      </c>
    </row>
    <row r="9872" spans="1:16" x14ac:dyDescent="0.3">
      <c r="A9872" s="56">
        <v>13085500</v>
      </c>
      <c r="B9872" s="57" t="s">
        <v>10</v>
      </c>
      <c r="C9872" s="58">
        <v>45260</v>
      </c>
      <c r="D9872" s="56">
        <v>0</v>
      </c>
      <c r="E9872" s="56">
        <v>62042.3</v>
      </c>
      <c r="F9872" s="56">
        <v>0</v>
      </c>
      <c r="G9872" s="56">
        <v>46549</v>
      </c>
      <c r="H9872" s="56">
        <v>-46548.9</v>
      </c>
      <c r="I9872" s="58">
        <v>45260</v>
      </c>
      <c r="J9872" s="56">
        <v>2024</v>
      </c>
      <c r="K9872">
        <f t="shared" si="930"/>
        <v>11</v>
      </c>
      <c r="L9872">
        <f t="shared" si="931"/>
        <v>30</v>
      </c>
      <c r="M9872">
        <f t="shared" si="932"/>
        <v>2023</v>
      </c>
      <c r="N9872">
        <f t="shared" si="933"/>
        <v>0</v>
      </c>
      <c r="O9872">
        <f t="shared" si="934"/>
        <v>0</v>
      </c>
      <c r="P9872">
        <f t="shared" si="935"/>
        <v>0</v>
      </c>
    </row>
    <row r="9873" spans="1:16" x14ac:dyDescent="0.3">
      <c r="A9873" s="56">
        <v>13085500</v>
      </c>
      <c r="B9873" s="57" t="s">
        <v>10</v>
      </c>
      <c r="C9873" s="58">
        <v>45261</v>
      </c>
      <c r="D9873" s="56">
        <v>0</v>
      </c>
      <c r="E9873" s="56">
        <v>0</v>
      </c>
      <c r="F9873" s="56">
        <v>0</v>
      </c>
      <c r="G9873" s="56">
        <v>0</v>
      </c>
      <c r="H9873" s="56">
        <v>0</v>
      </c>
      <c r="I9873" s="58">
        <v>45261</v>
      </c>
      <c r="J9873" s="56">
        <v>2024</v>
      </c>
      <c r="K9873">
        <f t="shared" si="930"/>
        <v>12</v>
      </c>
      <c r="L9873">
        <f t="shared" si="931"/>
        <v>1</v>
      </c>
      <c r="M9873">
        <f t="shared" si="932"/>
        <v>2023</v>
      </c>
      <c r="N9873">
        <f t="shared" si="933"/>
        <v>0</v>
      </c>
      <c r="O9873">
        <f t="shared" si="934"/>
        <v>0</v>
      </c>
      <c r="P9873">
        <f t="shared" si="935"/>
        <v>0</v>
      </c>
    </row>
    <row r="9874" spans="1:16" x14ac:dyDescent="0.3">
      <c r="A9874" s="56">
        <v>13085500</v>
      </c>
      <c r="B9874" s="57" t="s">
        <v>10</v>
      </c>
      <c r="C9874" s="58">
        <v>45262</v>
      </c>
      <c r="D9874" s="56">
        <v>0</v>
      </c>
      <c r="E9874" s="56">
        <v>0</v>
      </c>
      <c r="F9874" s="56">
        <v>0</v>
      </c>
      <c r="G9874" s="56">
        <v>0</v>
      </c>
      <c r="H9874" s="56">
        <v>0</v>
      </c>
      <c r="I9874" s="58">
        <v>45262</v>
      </c>
      <c r="J9874" s="56">
        <v>2024</v>
      </c>
      <c r="K9874">
        <f t="shared" si="930"/>
        <v>12</v>
      </c>
      <c r="L9874">
        <f t="shared" si="931"/>
        <v>2</v>
      </c>
      <c r="M9874">
        <f t="shared" si="932"/>
        <v>2023</v>
      </c>
      <c r="N9874">
        <f t="shared" si="933"/>
        <v>0</v>
      </c>
      <c r="O9874">
        <f t="shared" si="934"/>
        <v>0</v>
      </c>
      <c r="P9874">
        <f t="shared" si="935"/>
        <v>0</v>
      </c>
    </row>
    <row r="9875" spans="1:16" x14ac:dyDescent="0.3">
      <c r="A9875" s="56">
        <v>13085500</v>
      </c>
      <c r="B9875" s="57" t="s">
        <v>10</v>
      </c>
      <c r="C9875" s="58">
        <v>45263</v>
      </c>
      <c r="D9875" s="56">
        <v>0</v>
      </c>
      <c r="E9875" s="56">
        <v>0</v>
      </c>
      <c r="F9875" s="56">
        <v>0</v>
      </c>
      <c r="G9875" s="56">
        <v>0</v>
      </c>
      <c r="H9875" s="56">
        <v>0</v>
      </c>
      <c r="I9875" s="58">
        <v>45263</v>
      </c>
      <c r="J9875" s="56">
        <v>2024</v>
      </c>
      <c r="K9875">
        <f t="shared" si="930"/>
        <v>12</v>
      </c>
      <c r="L9875">
        <f t="shared" si="931"/>
        <v>3</v>
      </c>
      <c r="M9875">
        <f t="shared" si="932"/>
        <v>2023</v>
      </c>
      <c r="N9875">
        <f t="shared" si="933"/>
        <v>0</v>
      </c>
      <c r="O9875">
        <f t="shared" si="934"/>
        <v>0</v>
      </c>
      <c r="P9875">
        <f t="shared" si="935"/>
        <v>0</v>
      </c>
    </row>
    <row r="9876" spans="1:16" x14ac:dyDescent="0.3">
      <c r="A9876" s="56">
        <v>13085500</v>
      </c>
      <c r="B9876" s="57" t="s">
        <v>10</v>
      </c>
      <c r="C9876" s="58">
        <v>45264</v>
      </c>
      <c r="D9876" s="56">
        <v>0</v>
      </c>
      <c r="E9876" s="56">
        <v>0</v>
      </c>
      <c r="F9876" s="56">
        <v>0</v>
      </c>
      <c r="G9876" s="56">
        <v>0</v>
      </c>
      <c r="H9876" s="56">
        <v>0</v>
      </c>
      <c r="I9876" s="58">
        <v>45264</v>
      </c>
      <c r="J9876" s="56">
        <v>2024</v>
      </c>
      <c r="K9876">
        <f t="shared" si="930"/>
        <v>12</v>
      </c>
      <c r="L9876">
        <f t="shared" si="931"/>
        <v>4</v>
      </c>
      <c r="M9876">
        <f t="shared" si="932"/>
        <v>2023</v>
      </c>
      <c r="N9876">
        <f t="shared" si="933"/>
        <v>0</v>
      </c>
      <c r="O9876">
        <f t="shared" si="934"/>
        <v>0</v>
      </c>
      <c r="P9876">
        <f t="shared" si="935"/>
        <v>0</v>
      </c>
    </row>
    <row r="9877" spans="1:16" x14ac:dyDescent="0.3">
      <c r="A9877" s="56">
        <v>13085500</v>
      </c>
      <c r="B9877" s="57" t="s">
        <v>10</v>
      </c>
      <c r="C9877" s="58">
        <v>45265</v>
      </c>
      <c r="D9877" s="56">
        <v>0</v>
      </c>
      <c r="E9877" s="56">
        <v>0</v>
      </c>
      <c r="F9877" s="56">
        <v>0</v>
      </c>
      <c r="G9877" s="56">
        <v>0</v>
      </c>
      <c r="H9877" s="56">
        <v>0</v>
      </c>
      <c r="I9877" s="58">
        <v>45265</v>
      </c>
      <c r="J9877" s="56">
        <v>2024</v>
      </c>
      <c r="K9877">
        <f t="shared" si="930"/>
        <v>12</v>
      </c>
      <c r="L9877">
        <f t="shared" si="931"/>
        <v>5</v>
      </c>
      <c r="M9877">
        <f t="shared" si="932"/>
        <v>2023</v>
      </c>
      <c r="N9877">
        <f t="shared" si="933"/>
        <v>0</v>
      </c>
      <c r="O9877">
        <f t="shared" si="934"/>
        <v>0</v>
      </c>
      <c r="P9877">
        <f t="shared" si="935"/>
        <v>0</v>
      </c>
    </row>
    <row r="9878" spans="1:16" x14ac:dyDescent="0.3">
      <c r="A9878" s="56">
        <v>13085500</v>
      </c>
      <c r="B9878" s="57" t="s">
        <v>10</v>
      </c>
      <c r="C9878" s="58">
        <v>45266</v>
      </c>
      <c r="D9878" s="56">
        <v>0</v>
      </c>
      <c r="E9878" s="56">
        <v>0</v>
      </c>
      <c r="F9878" s="56">
        <v>0</v>
      </c>
      <c r="G9878" s="56">
        <v>0</v>
      </c>
      <c r="H9878" s="56">
        <v>0</v>
      </c>
      <c r="I9878" s="58">
        <v>45266</v>
      </c>
      <c r="J9878" s="56">
        <v>2024</v>
      </c>
      <c r="K9878">
        <f t="shared" si="930"/>
        <v>12</v>
      </c>
      <c r="L9878">
        <f t="shared" si="931"/>
        <v>6</v>
      </c>
      <c r="M9878">
        <f t="shared" si="932"/>
        <v>2023</v>
      </c>
      <c r="N9878">
        <f t="shared" si="933"/>
        <v>0</v>
      </c>
      <c r="O9878">
        <f t="shared" si="934"/>
        <v>0</v>
      </c>
      <c r="P9878">
        <f t="shared" si="935"/>
        <v>0</v>
      </c>
    </row>
    <row r="9879" spans="1:16" x14ac:dyDescent="0.3">
      <c r="A9879" s="56">
        <v>13085500</v>
      </c>
      <c r="B9879" s="57" t="s">
        <v>10</v>
      </c>
      <c r="C9879" s="58">
        <v>45267</v>
      </c>
      <c r="D9879" s="56">
        <v>0</v>
      </c>
      <c r="E9879" s="56">
        <v>0</v>
      </c>
      <c r="F9879" s="56">
        <v>0</v>
      </c>
      <c r="G9879" s="56">
        <v>0</v>
      </c>
      <c r="H9879" s="56">
        <v>0</v>
      </c>
      <c r="I9879" s="58">
        <v>45267</v>
      </c>
      <c r="J9879" s="56">
        <v>2024</v>
      </c>
      <c r="K9879">
        <f t="shared" si="930"/>
        <v>12</v>
      </c>
      <c r="L9879">
        <f t="shared" si="931"/>
        <v>7</v>
      </c>
      <c r="M9879">
        <f t="shared" si="932"/>
        <v>2023</v>
      </c>
      <c r="N9879">
        <f t="shared" si="933"/>
        <v>0</v>
      </c>
      <c r="O9879">
        <f t="shared" si="934"/>
        <v>0</v>
      </c>
      <c r="P9879">
        <f t="shared" si="935"/>
        <v>0</v>
      </c>
    </row>
    <row r="9880" spans="1:16" x14ac:dyDescent="0.3">
      <c r="A9880" s="56">
        <v>13085500</v>
      </c>
      <c r="B9880" s="57" t="s">
        <v>10</v>
      </c>
      <c r="C9880" s="58">
        <v>45268</v>
      </c>
      <c r="D9880" s="56">
        <v>0</v>
      </c>
      <c r="E9880" s="56">
        <v>0</v>
      </c>
      <c r="F9880" s="56">
        <v>0</v>
      </c>
      <c r="G9880" s="56">
        <v>0</v>
      </c>
      <c r="H9880" s="56">
        <v>0</v>
      </c>
      <c r="I9880" s="58">
        <v>45268</v>
      </c>
      <c r="J9880" s="56">
        <v>2024</v>
      </c>
      <c r="K9880">
        <f t="shared" si="930"/>
        <v>12</v>
      </c>
      <c r="L9880">
        <f t="shared" si="931"/>
        <v>8</v>
      </c>
      <c r="M9880">
        <f t="shared" si="932"/>
        <v>2023</v>
      </c>
      <c r="N9880">
        <f t="shared" si="933"/>
        <v>0</v>
      </c>
      <c r="O9880">
        <f t="shared" si="934"/>
        <v>0</v>
      </c>
      <c r="P9880">
        <f t="shared" si="935"/>
        <v>0</v>
      </c>
    </row>
    <row r="9881" spans="1:16" x14ac:dyDescent="0.3">
      <c r="A9881" s="56">
        <v>13085500</v>
      </c>
      <c r="B9881" s="57" t="s">
        <v>10</v>
      </c>
      <c r="C9881" s="58">
        <v>45269</v>
      </c>
      <c r="D9881" s="56">
        <v>0</v>
      </c>
      <c r="E9881" s="56">
        <v>0</v>
      </c>
      <c r="F9881" s="56">
        <v>0</v>
      </c>
      <c r="G9881" s="56">
        <v>0</v>
      </c>
      <c r="H9881" s="56">
        <v>0</v>
      </c>
      <c r="I9881" s="58">
        <v>45269</v>
      </c>
      <c r="J9881" s="56">
        <v>2024</v>
      </c>
      <c r="K9881">
        <f t="shared" si="930"/>
        <v>12</v>
      </c>
      <c r="L9881">
        <f t="shared" si="931"/>
        <v>9</v>
      </c>
      <c r="M9881">
        <f t="shared" si="932"/>
        <v>2023</v>
      </c>
      <c r="N9881">
        <f t="shared" si="933"/>
        <v>0</v>
      </c>
      <c r="O9881">
        <f t="shared" si="934"/>
        <v>0</v>
      </c>
      <c r="P9881">
        <f t="shared" si="935"/>
        <v>0</v>
      </c>
    </row>
    <row r="9882" spans="1:16" x14ac:dyDescent="0.3">
      <c r="A9882" s="56">
        <v>13085500</v>
      </c>
      <c r="B9882" s="57" t="s">
        <v>10</v>
      </c>
      <c r="C9882" s="58">
        <v>45270</v>
      </c>
      <c r="D9882" s="56">
        <v>0</v>
      </c>
      <c r="E9882" s="56">
        <v>0</v>
      </c>
      <c r="F9882" s="56">
        <v>0</v>
      </c>
      <c r="G9882" s="56">
        <v>0</v>
      </c>
      <c r="H9882" s="56">
        <v>0</v>
      </c>
      <c r="I9882" s="58">
        <v>45270</v>
      </c>
      <c r="J9882" s="56">
        <v>2024</v>
      </c>
      <c r="K9882">
        <f t="shared" si="930"/>
        <v>12</v>
      </c>
      <c r="L9882">
        <f t="shared" si="931"/>
        <v>10</v>
      </c>
      <c r="M9882">
        <f t="shared" si="932"/>
        <v>2023</v>
      </c>
      <c r="N9882">
        <f t="shared" si="933"/>
        <v>0</v>
      </c>
      <c r="O9882">
        <f t="shared" si="934"/>
        <v>0</v>
      </c>
      <c r="P9882">
        <f t="shared" si="935"/>
        <v>0</v>
      </c>
    </row>
    <row r="9883" spans="1:16" x14ac:dyDescent="0.3">
      <c r="A9883" s="56">
        <v>13085500</v>
      </c>
      <c r="B9883" s="57" t="s">
        <v>10</v>
      </c>
      <c r="C9883" s="58">
        <v>45271</v>
      </c>
      <c r="D9883" s="56">
        <v>0</v>
      </c>
      <c r="E9883" s="56">
        <v>0</v>
      </c>
      <c r="F9883" s="56">
        <v>0</v>
      </c>
      <c r="G9883" s="56">
        <v>0</v>
      </c>
      <c r="H9883" s="56">
        <v>0</v>
      </c>
      <c r="I9883" s="58">
        <v>45271</v>
      </c>
      <c r="J9883" s="56">
        <v>2024</v>
      </c>
      <c r="K9883">
        <f t="shared" si="930"/>
        <v>12</v>
      </c>
      <c r="L9883">
        <f t="shared" si="931"/>
        <v>11</v>
      </c>
      <c r="M9883">
        <f t="shared" si="932"/>
        <v>2023</v>
      </c>
      <c r="N9883">
        <f t="shared" si="933"/>
        <v>0</v>
      </c>
      <c r="O9883">
        <f t="shared" si="934"/>
        <v>0</v>
      </c>
      <c r="P9883">
        <f t="shared" si="935"/>
        <v>0</v>
      </c>
    </row>
    <row r="9884" spans="1:16" x14ac:dyDescent="0.3">
      <c r="A9884" s="56">
        <v>13085500</v>
      </c>
      <c r="B9884" s="57" t="s">
        <v>10</v>
      </c>
      <c r="C9884" s="58">
        <v>45272</v>
      </c>
      <c r="D9884" s="56">
        <v>0</v>
      </c>
      <c r="E9884" s="56">
        <v>0</v>
      </c>
      <c r="F9884" s="56">
        <v>0</v>
      </c>
      <c r="G9884" s="56">
        <v>0</v>
      </c>
      <c r="H9884" s="56">
        <v>0</v>
      </c>
      <c r="I9884" s="58">
        <v>45272</v>
      </c>
      <c r="J9884" s="56">
        <v>2024</v>
      </c>
      <c r="K9884">
        <f t="shared" si="930"/>
        <v>12</v>
      </c>
      <c r="L9884">
        <f t="shared" si="931"/>
        <v>12</v>
      </c>
      <c r="M9884">
        <f t="shared" si="932"/>
        <v>2023</v>
      </c>
      <c r="N9884">
        <f t="shared" si="933"/>
        <v>0</v>
      </c>
      <c r="O9884">
        <f t="shared" si="934"/>
        <v>0</v>
      </c>
      <c r="P9884">
        <f t="shared" si="935"/>
        <v>0</v>
      </c>
    </row>
    <row r="9885" spans="1:16" x14ac:dyDescent="0.3">
      <c r="A9885" s="56">
        <v>13085500</v>
      </c>
      <c r="B9885" s="57" t="s">
        <v>10</v>
      </c>
      <c r="C9885" s="58">
        <v>45273</v>
      </c>
      <c r="D9885" s="56">
        <v>0</v>
      </c>
      <c r="E9885" s="56">
        <v>0</v>
      </c>
      <c r="F9885" s="56">
        <v>0</v>
      </c>
      <c r="G9885" s="56">
        <v>0</v>
      </c>
      <c r="H9885" s="56">
        <v>0</v>
      </c>
      <c r="I9885" s="58">
        <v>45273</v>
      </c>
      <c r="J9885" s="56">
        <v>2024</v>
      </c>
      <c r="K9885">
        <f t="shared" si="930"/>
        <v>12</v>
      </c>
      <c r="L9885">
        <f t="shared" si="931"/>
        <v>13</v>
      </c>
      <c r="M9885">
        <f t="shared" si="932"/>
        <v>2023</v>
      </c>
      <c r="N9885">
        <f t="shared" si="933"/>
        <v>0</v>
      </c>
      <c r="O9885">
        <f t="shared" si="934"/>
        <v>0</v>
      </c>
      <c r="P9885">
        <f t="shared" si="935"/>
        <v>0</v>
      </c>
    </row>
    <row r="9886" spans="1:16" x14ac:dyDescent="0.3">
      <c r="A9886" s="56">
        <v>13085500</v>
      </c>
      <c r="B9886" s="57" t="s">
        <v>10</v>
      </c>
      <c r="C9886" s="58">
        <v>45274</v>
      </c>
      <c r="D9886" s="56">
        <v>0</v>
      </c>
      <c r="E9886" s="56">
        <v>0</v>
      </c>
      <c r="F9886" s="56">
        <v>0</v>
      </c>
      <c r="G9886" s="56">
        <v>0</v>
      </c>
      <c r="H9886" s="56">
        <v>0</v>
      </c>
      <c r="I9886" s="58">
        <v>45274</v>
      </c>
      <c r="J9886" s="56">
        <v>2024</v>
      </c>
      <c r="K9886">
        <f t="shared" si="930"/>
        <v>12</v>
      </c>
      <c r="L9886">
        <f t="shared" si="931"/>
        <v>14</v>
      </c>
      <c r="M9886">
        <f t="shared" si="932"/>
        <v>2023</v>
      </c>
      <c r="N9886">
        <f t="shared" si="933"/>
        <v>0</v>
      </c>
      <c r="O9886">
        <f t="shared" si="934"/>
        <v>0</v>
      </c>
      <c r="P9886">
        <f t="shared" si="935"/>
        <v>0</v>
      </c>
    </row>
    <row r="9887" spans="1:16" x14ac:dyDescent="0.3">
      <c r="A9887" s="56">
        <v>13085500</v>
      </c>
      <c r="B9887" s="57" t="s">
        <v>10</v>
      </c>
      <c r="C9887" s="58">
        <v>45275</v>
      </c>
      <c r="D9887" s="56">
        <v>0</v>
      </c>
      <c r="E9887" s="56">
        <v>0</v>
      </c>
      <c r="F9887" s="56">
        <v>0</v>
      </c>
      <c r="G9887" s="56">
        <v>0</v>
      </c>
      <c r="H9887" s="56">
        <v>0</v>
      </c>
      <c r="I9887" s="58">
        <v>45275</v>
      </c>
      <c r="J9887" s="56">
        <v>2024</v>
      </c>
      <c r="K9887">
        <f t="shared" si="930"/>
        <v>12</v>
      </c>
      <c r="L9887">
        <f t="shared" si="931"/>
        <v>15</v>
      </c>
      <c r="M9887">
        <f t="shared" si="932"/>
        <v>2023</v>
      </c>
      <c r="N9887">
        <f t="shared" si="933"/>
        <v>0</v>
      </c>
      <c r="O9887">
        <f t="shared" si="934"/>
        <v>0</v>
      </c>
      <c r="P9887">
        <f t="shared" si="935"/>
        <v>0</v>
      </c>
    </row>
    <row r="9888" spans="1:16" x14ac:dyDescent="0.3">
      <c r="A9888" s="56">
        <v>13085500</v>
      </c>
      <c r="B9888" s="57" t="s">
        <v>10</v>
      </c>
      <c r="C9888" s="58">
        <v>45276</v>
      </c>
      <c r="D9888" s="56">
        <v>0</v>
      </c>
      <c r="E9888" s="56">
        <v>0</v>
      </c>
      <c r="F9888" s="56">
        <v>0</v>
      </c>
      <c r="G9888" s="56">
        <v>0</v>
      </c>
      <c r="H9888" s="56">
        <v>0</v>
      </c>
      <c r="I9888" s="58">
        <v>45276</v>
      </c>
      <c r="J9888" s="56">
        <v>2024</v>
      </c>
      <c r="K9888">
        <f t="shared" si="930"/>
        <v>12</v>
      </c>
      <c r="L9888">
        <f t="shared" si="931"/>
        <v>16</v>
      </c>
      <c r="M9888">
        <f t="shared" si="932"/>
        <v>2023</v>
      </c>
      <c r="N9888">
        <f t="shared" si="933"/>
        <v>0</v>
      </c>
      <c r="O9888">
        <f t="shared" si="934"/>
        <v>0</v>
      </c>
      <c r="P9888">
        <f t="shared" si="935"/>
        <v>0</v>
      </c>
    </row>
    <row r="9889" spans="1:16" x14ac:dyDescent="0.3">
      <c r="A9889" s="56">
        <v>13085500</v>
      </c>
      <c r="B9889" s="57" t="s">
        <v>10</v>
      </c>
      <c r="C9889" s="58">
        <v>45277</v>
      </c>
      <c r="D9889" s="56">
        <v>0</v>
      </c>
      <c r="E9889" s="56">
        <v>0</v>
      </c>
      <c r="F9889" s="56">
        <v>0</v>
      </c>
      <c r="G9889" s="56">
        <v>0</v>
      </c>
      <c r="H9889" s="56">
        <v>0</v>
      </c>
      <c r="I9889" s="58">
        <v>45277</v>
      </c>
      <c r="J9889" s="56">
        <v>2024</v>
      </c>
      <c r="K9889">
        <f t="shared" si="930"/>
        <v>12</v>
      </c>
      <c r="L9889">
        <f t="shared" si="931"/>
        <v>17</v>
      </c>
      <c r="M9889">
        <f t="shared" si="932"/>
        <v>2023</v>
      </c>
      <c r="N9889">
        <f t="shared" si="933"/>
        <v>0</v>
      </c>
      <c r="O9889">
        <f t="shared" si="934"/>
        <v>0</v>
      </c>
      <c r="P9889">
        <f t="shared" si="935"/>
        <v>0</v>
      </c>
    </row>
    <row r="9890" spans="1:16" x14ac:dyDescent="0.3">
      <c r="A9890" s="56">
        <v>13085500</v>
      </c>
      <c r="B9890" s="57" t="s">
        <v>10</v>
      </c>
      <c r="C9890" s="58">
        <v>45278</v>
      </c>
      <c r="D9890" s="56">
        <v>0</v>
      </c>
      <c r="E9890" s="56">
        <v>0</v>
      </c>
      <c r="F9890" s="56">
        <v>0</v>
      </c>
      <c r="G9890" s="56">
        <v>0</v>
      </c>
      <c r="H9890" s="56">
        <v>0</v>
      </c>
      <c r="I9890" s="58">
        <v>45278</v>
      </c>
      <c r="J9890" s="56">
        <v>2024</v>
      </c>
      <c r="K9890">
        <f t="shared" si="930"/>
        <v>12</v>
      </c>
      <c r="L9890">
        <f t="shared" si="931"/>
        <v>18</v>
      </c>
      <c r="M9890">
        <f t="shared" si="932"/>
        <v>2023</v>
      </c>
      <c r="N9890">
        <f t="shared" si="933"/>
        <v>0</v>
      </c>
      <c r="O9890">
        <f t="shared" si="934"/>
        <v>0</v>
      </c>
      <c r="P9890">
        <f t="shared" si="935"/>
        <v>0</v>
      </c>
    </row>
    <row r="9891" spans="1:16" x14ac:dyDescent="0.3">
      <c r="A9891" s="56">
        <v>13085500</v>
      </c>
      <c r="B9891" s="57" t="s">
        <v>10</v>
      </c>
      <c r="C9891" s="58">
        <v>45279</v>
      </c>
      <c r="D9891" s="56">
        <v>0</v>
      </c>
      <c r="E9891" s="56">
        <v>0</v>
      </c>
      <c r="F9891" s="56">
        <v>0</v>
      </c>
      <c r="G9891" s="56">
        <v>0</v>
      </c>
      <c r="H9891" s="56">
        <v>0</v>
      </c>
      <c r="I9891" s="58">
        <v>45279</v>
      </c>
      <c r="J9891" s="56">
        <v>2024</v>
      </c>
      <c r="K9891">
        <f t="shared" si="930"/>
        <v>12</v>
      </c>
      <c r="L9891">
        <f t="shared" si="931"/>
        <v>19</v>
      </c>
      <c r="M9891">
        <f t="shared" si="932"/>
        <v>2023</v>
      </c>
      <c r="N9891">
        <f t="shared" si="933"/>
        <v>0</v>
      </c>
      <c r="O9891">
        <f t="shared" si="934"/>
        <v>0</v>
      </c>
      <c r="P9891">
        <f t="shared" si="935"/>
        <v>0</v>
      </c>
    </row>
    <row r="9892" spans="1:16" x14ac:dyDescent="0.3">
      <c r="A9892" s="56">
        <v>13085500</v>
      </c>
      <c r="B9892" s="57" t="s">
        <v>10</v>
      </c>
      <c r="C9892" s="58">
        <v>45280</v>
      </c>
      <c r="D9892" s="56">
        <v>0</v>
      </c>
      <c r="E9892" s="56">
        <v>0</v>
      </c>
      <c r="F9892" s="56">
        <v>0</v>
      </c>
      <c r="G9892" s="56">
        <v>0</v>
      </c>
      <c r="H9892" s="56">
        <v>0</v>
      </c>
      <c r="I9892" s="58">
        <v>45280</v>
      </c>
      <c r="J9892" s="56">
        <v>2024</v>
      </c>
      <c r="K9892">
        <f t="shared" si="930"/>
        <v>12</v>
      </c>
      <c r="L9892">
        <f t="shared" si="931"/>
        <v>20</v>
      </c>
      <c r="M9892">
        <f t="shared" si="932"/>
        <v>2023</v>
      </c>
      <c r="N9892">
        <f t="shared" si="933"/>
        <v>0</v>
      </c>
      <c r="O9892">
        <f t="shared" si="934"/>
        <v>0</v>
      </c>
      <c r="P9892">
        <f t="shared" si="935"/>
        <v>0</v>
      </c>
    </row>
    <row r="9893" spans="1:16" x14ac:dyDescent="0.3">
      <c r="A9893" s="56">
        <v>13085500</v>
      </c>
      <c r="B9893" s="57" t="s">
        <v>10</v>
      </c>
      <c r="C9893" s="58">
        <v>45281</v>
      </c>
      <c r="D9893" s="56">
        <v>0</v>
      </c>
      <c r="E9893" s="56">
        <v>0</v>
      </c>
      <c r="F9893" s="56">
        <v>0</v>
      </c>
      <c r="G9893" s="56">
        <v>0</v>
      </c>
      <c r="H9893" s="56">
        <v>0</v>
      </c>
      <c r="I9893" s="58">
        <v>45281</v>
      </c>
      <c r="J9893" s="56">
        <v>2024</v>
      </c>
      <c r="K9893">
        <f t="shared" si="930"/>
        <v>12</v>
      </c>
      <c r="L9893">
        <f t="shared" si="931"/>
        <v>21</v>
      </c>
      <c r="M9893">
        <f t="shared" si="932"/>
        <v>2023</v>
      </c>
      <c r="N9893">
        <f t="shared" si="933"/>
        <v>0</v>
      </c>
      <c r="O9893">
        <f t="shared" si="934"/>
        <v>0</v>
      </c>
      <c r="P9893">
        <f t="shared" si="935"/>
        <v>0</v>
      </c>
    </row>
    <row r="9894" spans="1:16" x14ac:dyDescent="0.3">
      <c r="A9894" s="56">
        <v>13085500</v>
      </c>
      <c r="B9894" s="57" t="s">
        <v>10</v>
      </c>
      <c r="C9894" s="58">
        <v>45282</v>
      </c>
      <c r="D9894" s="56">
        <v>0</v>
      </c>
      <c r="E9894" s="56">
        <v>0</v>
      </c>
      <c r="F9894" s="56">
        <v>0</v>
      </c>
      <c r="G9894" s="56">
        <v>0</v>
      </c>
      <c r="H9894" s="56">
        <v>0</v>
      </c>
      <c r="I9894" s="58">
        <v>45282</v>
      </c>
      <c r="J9894" s="56">
        <v>2024</v>
      </c>
      <c r="K9894">
        <f t="shared" si="930"/>
        <v>12</v>
      </c>
      <c r="L9894">
        <f t="shared" si="931"/>
        <v>22</v>
      </c>
      <c r="M9894">
        <f t="shared" si="932"/>
        <v>2023</v>
      </c>
      <c r="N9894">
        <f t="shared" si="933"/>
        <v>0</v>
      </c>
      <c r="O9894">
        <f t="shared" si="934"/>
        <v>0</v>
      </c>
      <c r="P9894">
        <f t="shared" si="935"/>
        <v>0</v>
      </c>
    </row>
    <row r="9895" spans="1:16" x14ac:dyDescent="0.3">
      <c r="A9895" s="56">
        <v>13085500</v>
      </c>
      <c r="B9895" s="57" t="s">
        <v>10</v>
      </c>
      <c r="C9895" s="58">
        <v>45283</v>
      </c>
      <c r="D9895" s="56">
        <v>0</v>
      </c>
      <c r="E9895" s="56">
        <v>0</v>
      </c>
      <c r="F9895" s="56">
        <v>0</v>
      </c>
      <c r="G9895" s="56">
        <v>0</v>
      </c>
      <c r="H9895" s="56">
        <v>0</v>
      </c>
      <c r="I9895" s="58">
        <v>45283</v>
      </c>
      <c r="J9895" s="56">
        <v>2024</v>
      </c>
      <c r="K9895">
        <f t="shared" si="930"/>
        <v>12</v>
      </c>
      <c r="L9895">
        <f t="shared" si="931"/>
        <v>23</v>
      </c>
      <c r="M9895">
        <f t="shared" si="932"/>
        <v>2023</v>
      </c>
      <c r="N9895">
        <f t="shared" si="933"/>
        <v>0</v>
      </c>
      <c r="O9895">
        <f t="shared" si="934"/>
        <v>0</v>
      </c>
      <c r="P9895">
        <f t="shared" si="935"/>
        <v>0</v>
      </c>
    </row>
    <row r="9896" spans="1:16" x14ac:dyDescent="0.3">
      <c r="A9896" s="56">
        <v>13085500</v>
      </c>
      <c r="B9896" s="57" t="s">
        <v>10</v>
      </c>
      <c r="C9896" s="58">
        <v>45284</v>
      </c>
      <c r="D9896" s="56">
        <v>0</v>
      </c>
      <c r="E9896" s="56">
        <v>0</v>
      </c>
      <c r="F9896" s="56">
        <v>0</v>
      </c>
      <c r="G9896" s="56">
        <v>0</v>
      </c>
      <c r="H9896" s="56">
        <v>0</v>
      </c>
      <c r="I9896" s="58">
        <v>45284</v>
      </c>
      <c r="J9896" s="56">
        <v>2024</v>
      </c>
      <c r="K9896">
        <f t="shared" si="930"/>
        <v>12</v>
      </c>
      <c r="L9896">
        <f t="shared" si="931"/>
        <v>24</v>
      </c>
      <c r="M9896">
        <f t="shared" si="932"/>
        <v>2023</v>
      </c>
      <c r="N9896">
        <f t="shared" si="933"/>
        <v>0</v>
      </c>
      <c r="O9896">
        <f t="shared" si="934"/>
        <v>0</v>
      </c>
      <c r="P9896">
        <f t="shared" si="935"/>
        <v>0</v>
      </c>
    </row>
    <row r="9897" spans="1:16" x14ac:dyDescent="0.3">
      <c r="A9897" s="56">
        <v>13085500</v>
      </c>
      <c r="B9897" s="57" t="s">
        <v>10</v>
      </c>
      <c r="C9897" s="58">
        <v>45285</v>
      </c>
      <c r="D9897" s="56">
        <v>0</v>
      </c>
      <c r="E9897" s="56">
        <v>0</v>
      </c>
      <c r="F9897" s="56">
        <v>0</v>
      </c>
      <c r="G9897" s="56">
        <v>0</v>
      </c>
      <c r="H9897" s="56">
        <v>0</v>
      </c>
      <c r="I9897" s="58">
        <v>45285</v>
      </c>
      <c r="J9897" s="56">
        <v>2024</v>
      </c>
      <c r="K9897">
        <f t="shared" si="930"/>
        <v>12</v>
      </c>
      <c r="L9897">
        <f t="shared" si="931"/>
        <v>25</v>
      </c>
      <c r="M9897">
        <f t="shared" si="932"/>
        <v>2023</v>
      </c>
      <c r="N9897">
        <f t="shared" si="933"/>
        <v>0</v>
      </c>
      <c r="O9897">
        <f t="shared" si="934"/>
        <v>0</v>
      </c>
      <c r="P9897">
        <f t="shared" si="935"/>
        <v>0</v>
      </c>
    </row>
    <row r="9898" spans="1:16" x14ac:dyDescent="0.3">
      <c r="A9898" s="56">
        <v>13085500</v>
      </c>
      <c r="B9898" s="57" t="s">
        <v>10</v>
      </c>
      <c r="C9898" s="58">
        <v>45286</v>
      </c>
      <c r="D9898" s="56">
        <v>0</v>
      </c>
      <c r="E9898" s="56">
        <v>0</v>
      </c>
      <c r="F9898" s="56">
        <v>0</v>
      </c>
      <c r="G9898" s="56">
        <v>0</v>
      </c>
      <c r="H9898" s="56">
        <v>0</v>
      </c>
      <c r="I9898" s="58">
        <v>45286</v>
      </c>
      <c r="J9898" s="56">
        <v>2024</v>
      </c>
      <c r="K9898">
        <f t="shared" si="930"/>
        <v>12</v>
      </c>
      <c r="L9898">
        <f t="shared" si="931"/>
        <v>26</v>
      </c>
      <c r="M9898">
        <f t="shared" si="932"/>
        <v>2023</v>
      </c>
      <c r="N9898">
        <f t="shared" si="933"/>
        <v>0</v>
      </c>
      <c r="O9898">
        <f t="shared" si="934"/>
        <v>0</v>
      </c>
      <c r="P9898">
        <f t="shared" si="935"/>
        <v>0</v>
      </c>
    </row>
    <row r="9899" spans="1:16" x14ac:dyDescent="0.3">
      <c r="A9899" s="56">
        <v>13085500</v>
      </c>
      <c r="B9899" s="57" t="s">
        <v>10</v>
      </c>
      <c r="C9899" s="58">
        <v>45287</v>
      </c>
      <c r="D9899" s="56">
        <v>0</v>
      </c>
      <c r="E9899" s="56">
        <v>0</v>
      </c>
      <c r="F9899" s="56">
        <v>0</v>
      </c>
      <c r="G9899" s="56">
        <v>0</v>
      </c>
      <c r="H9899" s="56">
        <v>0</v>
      </c>
      <c r="I9899" s="58">
        <v>45287</v>
      </c>
      <c r="J9899" s="56">
        <v>2024</v>
      </c>
      <c r="K9899">
        <f t="shared" si="930"/>
        <v>12</v>
      </c>
      <c r="L9899">
        <f t="shared" si="931"/>
        <v>27</v>
      </c>
      <c r="M9899">
        <f t="shared" si="932"/>
        <v>2023</v>
      </c>
      <c r="N9899">
        <f t="shared" si="933"/>
        <v>0</v>
      </c>
      <c r="O9899">
        <f t="shared" si="934"/>
        <v>0</v>
      </c>
      <c r="P9899">
        <f t="shared" si="935"/>
        <v>0</v>
      </c>
    </row>
    <row r="9900" spans="1:16" x14ac:dyDescent="0.3">
      <c r="A9900" s="56">
        <v>13085500</v>
      </c>
      <c r="B9900" s="57" t="s">
        <v>10</v>
      </c>
      <c r="C9900" s="58">
        <v>45288</v>
      </c>
      <c r="D9900" s="56">
        <v>0</v>
      </c>
      <c r="E9900" s="56">
        <v>0</v>
      </c>
      <c r="F9900" s="56">
        <v>0</v>
      </c>
      <c r="G9900" s="56">
        <v>0</v>
      </c>
      <c r="H9900" s="56">
        <v>0</v>
      </c>
      <c r="I9900" s="58">
        <v>45288</v>
      </c>
      <c r="J9900" s="56">
        <v>2024</v>
      </c>
      <c r="K9900">
        <f t="shared" si="930"/>
        <v>12</v>
      </c>
      <c r="L9900">
        <f t="shared" si="931"/>
        <v>28</v>
      </c>
      <c r="M9900">
        <f t="shared" si="932"/>
        <v>2023</v>
      </c>
      <c r="N9900">
        <f t="shared" si="933"/>
        <v>0</v>
      </c>
      <c r="O9900">
        <f t="shared" si="934"/>
        <v>0</v>
      </c>
      <c r="P9900">
        <f t="shared" si="935"/>
        <v>0</v>
      </c>
    </row>
    <row r="9901" spans="1:16" x14ac:dyDescent="0.3">
      <c r="A9901" s="56">
        <v>13085500</v>
      </c>
      <c r="B9901" s="57" t="s">
        <v>10</v>
      </c>
      <c r="C9901" s="58">
        <v>45289</v>
      </c>
      <c r="D9901" s="56">
        <v>0</v>
      </c>
      <c r="E9901" s="56">
        <v>0</v>
      </c>
      <c r="F9901" s="56">
        <v>0</v>
      </c>
      <c r="G9901" s="56">
        <v>0</v>
      </c>
      <c r="H9901" s="56">
        <v>0</v>
      </c>
      <c r="I9901" s="58">
        <v>45289</v>
      </c>
      <c r="J9901" s="56">
        <v>2024</v>
      </c>
      <c r="K9901">
        <f t="shared" si="930"/>
        <v>12</v>
      </c>
      <c r="L9901">
        <f t="shared" si="931"/>
        <v>29</v>
      </c>
      <c r="M9901">
        <f t="shared" si="932"/>
        <v>2023</v>
      </c>
      <c r="N9901">
        <f t="shared" si="933"/>
        <v>0</v>
      </c>
      <c r="O9901">
        <f t="shared" si="934"/>
        <v>0</v>
      </c>
      <c r="P9901">
        <f t="shared" si="935"/>
        <v>0</v>
      </c>
    </row>
    <row r="9902" spans="1:16" x14ac:dyDescent="0.3">
      <c r="A9902" s="56">
        <v>13085500</v>
      </c>
      <c r="B9902" s="57" t="s">
        <v>10</v>
      </c>
      <c r="C9902" s="58">
        <v>45290</v>
      </c>
      <c r="D9902" s="56">
        <v>0</v>
      </c>
      <c r="E9902" s="56">
        <v>0</v>
      </c>
      <c r="F9902" s="56">
        <v>0</v>
      </c>
      <c r="G9902" s="56">
        <v>0</v>
      </c>
      <c r="H9902" s="56">
        <v>0</v>
      </c>
      <c r="I9902" s="58">
        <v>45290</v>
      </c>
      <c r="J9902" s="56">
        <v>2024</v>
      </c>
      <c r="K9902">
        <f t="shared" si="930"/>
        <v>12</v>
      </c>
      <c r="L9902">
        <f t="shared" si="931"/>
        <v>30</v>
      </c>
      <c r="M9902">
        <f t="shared" si="932"/>
        <v>2023</v>
      </c>
      <c r="N9902">
        <f t="shared" si="933"/>
        <v>0</v>
      </c>
      <c r="O9902">
        <f t="shared" si="934"/>
        <v>0</v>
      </c>
      <c r="P9902">
        <f t="shared" si="935"/>
        <v>0</v>
      </c>
    </row>
    <row r="9903" spans="1:16" x14ac:dyDescent="0.3">
      <c r="A9903" s="56">
        <v>13085500</v>
      </c>
      <c r="B9903" s="57" t="s">
        <v>10</v>
      </c>
      <c r="C9903" s="58">
        <v>45291</v>
      </c>
      <c r="D9903" s="56">
        <v>0</v>
      </c>
      <c r="E9903" s="56">
        <v>0</v>
      </c>
      <c r="F9903" s="56">
        <v>0</v>
      </c>
      <c r="G9903" s="56">
        <v>0</v>
      </c>
      <c r="H9903" s="56">
        <v>0</v>
      </c>
      <c r="I9903" s="58">
        <v>45291</v>
      </c>
      <c r="J9903" s="56">
        <v>2024</v>
      </c>
      <c r="K9903">
        <f t="shared" si="930"/>
        <v>12</v>
      </c>
      <c r="L9903">
        <f t="shared" si="931"/>
        <v>31</v>
      </c>
      <c r="M9903">
        <f t="shared" si="932"/>
        <v>2023</v>
      </c>
      <c r="N9903">
        <f t="shared" si="933"/>
        <v>0</v>
      </c>
      <c r="O9903">
        <f t="shared" si="934"/>
        <v>0</v>
      </c>
      <c r="P9903">
        <f t="shared" si="935"/>
        <v>0</v>
      </c>
    </row>
    <row r="9904" spans="1:16" x14ac:dyDescent="0.3">
      <c r="A9904" s="56">
        <v>13085500</v>
      </c>
      <c r="B9904" s="57" t="s">
        <v>10</v>
      </c>
      <c r="C9904" s="58">
        <v>45292</v>
      </c>
      <c r="D9904" s="56">
        <v>0</v>
      </c>
      <c r="E9904" s="56">
        <v>0</v>
      </c>
      <c r="F9904" s="56">
        <v>0</v>
      </c>
      <c r="G9904" s="56">
        <v>0</v>
      </c>
      <c r="H9904" s="56">
        <v>0</v>
      </c>
      <c r="I9904" s="58">
        <v>45292</v>
      </c>
      <c r="J9904" s="56">
        <v>2024</v>
      </c>
      <c r="K9904">
        <f t="shared" si="930"/>
        <v>1</v>
      </c>
      <c r="L9904">
        <f t="shared" si="931"/>
        <v>1</v>
      </c>
      <c r="M9904">
        <f t="shared" si="932"/>
        <v>2024</v>
      </c>
      <c r="N9904">
        <f t="shared" si="933"/>
        <v>0</v>
      </c>
      <c r="O9904">
        <f t="shared" si="934"/>
        <v>0</v>
      </c>
      <c r="P9904">
        <f t="shared" si="935"/>
        <v>0</v>
      </c>
    </row>
    <row r="9905" spans="1:16" x14ac:dyDescent="0.3">
      <c r="A9905" s="56">
        <v>13085500</v>
      </c>
      <c r="B9905" s="57" t="s">
        <v>10</v>
      </c>
      <c r="C9905" s="58">
        <v>45293</v>
      </c>
      <c r="D9905" s="56">
        <v>0</v>
      </c>
      <c r="E9905" s="56">
        <v>0</v>
      </c>
      <c r="F9905" s="56">
        <v>0</v>
      </c>
      <c r="G9905" s="56">
        <v>0</v>
      </c>
      <c r="H9905" s="56">
        <v>0</v>
      </c>
      <c r="I9905" s="58">
        <v>45293</v>
      </c>
      <c r="J9905" s="56">
        <v>2024</v>
      </c>
      <c r="K9905">
        <f t="shared" si="930"/>
        <v>1</v>
      </c>
      <c r="L9905">
        <f t="shared" si="931"/>
        <v>2</v>
      </c>
      <c r="M9905">
        <f t="shared" si="932"/>
        <v>2024</v>
      </c>
      <c r="N9905">
        <f t="shared" si="933"/>
        <v>0</v>
      </c>
      <c r="O9905">
        <f t="shared" si="934"/>
        <v>0</v>
      </c>
      <c r="P9905">
        <f t="shared" si="935"/>
        <v>0</v>
      </c>
    </row>
    <row r="9906" spans="1:16" x14ac:dyDescent="0.3">
      <c r="A9906" s="56">
        <v>13085500</v>
      </c>
      <c r="B9906" s="57" t="s">
        <v>10</v>
      </c>
      <c r="C9906" s="58">
        <v>45294</v>
      </c>
      <c r="D9906" s="56">
        <v>0</v>
      </c>
      <c r="E9906" s="56">
        <v>0</v>
      </c>
      <c r="F9906" s="56">
        <v>0</v>
      </c>
      <c r="G9906" s="56">
        <v>0</v>
      </c>
      <c r="H9906" s="56">
        <v>0</v>
      </c>
      <c r="I9906" s="58">
        <v>45294</v>
      </c>
      <c r="J9906" s="56">
        <v>2024</v>
      </c>
      <c r="K9906">
        <f t="shared" si="930"/>
        <v>1</v>
      </c>
      <c r="L9906">
        <f t="shared" si="931"/>
        <v>3</v>
      </c>
      <c r="M9906">
        <f t="shared" si="932"/>
        <v>2024</v>
      </c>
      <c r="N9906">
        <f t="shared" si="933"/>
        <v>0</v>
      </c>
      <c r="O9906">
        <f t="shared" si="934"/>
        <v>0</v>
      </c>
      <c r="P9906">
        <f t="shared" si="935"/>
        <v>0</v>
      </c>
    </row>
    <row r="9907" spans="1:16" x14ac:dyDescent="0.3">
      <c r="A9907" s="56">
        <v>13085500</v>
      </c>
      <c r="B9907" s="57" t="s">
        <v>10</v>
      </c>
      <c r="C9907" s="58">
        <v>45295</v>
      </c>
      <c r="D9907" s="56">
        <v>0</v>
      </c>
      <c r="E9907" s="56">
        <v>0</v>
      </c>
      <c r="F9907" s="56">
        <v>0</v>
      </c>
      <c r="G9907" s="56">
        <v>0</v>
      </c>
      <c r="H9907" s="56">
        <v>0</v>
      </c>
      <c r="I9907" s="58">
        <v>45295</v>
      </c>
      <c r="J9907" s="56">
        <v>2024</v>
      </c>
      <c r="K9907">
        <f t="shared" ref="K9907:K9970" si="936">MONTH(I9907)</f>
        <v>1</v>
      </c>
      <c r="L9907">
        <f t="shared" ref="L9907:L9970" si="937">DAY(I9907)</f>
        <v>4</v>
      </c>
      <c r="M9907">
        <f t="shared" ref="M9907:M9970" si="938">YEAR(I9907)</f>
        <v>2024</v>
      </c>
      <c r="N9907">
        <f t="shared" ref="N9907:N9970" si="939">D9907*1.9835</f>
        <v>0</v>
      </c>
      <c r="O9907">
        <f t="shared" ref="O9907:O9970" si="940">F9907*1.9835</f>
        <v>0</v>
      </c>
      <c r="P9907">
        <f t="shared" ref="P9907:P9970" si="941">(D9907-F9907)*1.9835</f>
        <v>0</v>
      </c>
    </row>
    <row r="9908" spans="1:16" x14ac:dyDescent="0.3">
      <c r="A9908" s="56">
        <v>13085500</v>
      </c>
      <c r="B9908" s="57" t="s">
        <v>10</v>
      </c>
      <c r="C9908" s="58">
        <v>45296</v>
      </c>
      <c r="D9908" s="56">
        <v>0</v>
      </c>
      <c r="E9908" s="56">
        <v>0</v>
      </c>
      <c r="F9908" s="56">
        <v>0</v>
      </c>
      <c r="G9908" s="56">
        <v>0</v>
      </c>
      <c r="H9908" s="56">
        <v>0</v>
      </c>
      <c r="I9908" s="58">
        <v>45296</v>
      </c>
      <c r="J9908" s="56">
        <v>2024</v>
      </c>
      <c r="K9908">
        <f t="shared" si="936"/>
        <v>1</v>
      </c>
      <c r="L9908">
        <f t="shared" si="937"/>
        <v>5</v>
      </c>
      <c r="M9908">
        <f t="shared" si="938"/>
        <v>2024</v>
      </c>
      <c r="N9908">
        <f t="shared" si="939"/>
        <v>0</v>
      </c>
      <c r="O9908">
        <f t="shared" si="940"/>
        <v>0</v>
      </c>
      <c r="P9908">
        <f t="shared" si="941"/>
        <v>0</v>
      </c>
    </row>
    <row r="9909" spans="1:16" x14ac:dyDescent="0.3">
      <c r="A9909" s="56">
        <v>13085500</v>
      </c>
      <c r="B9909" s="57" t="s">
        <v>10</v>
      </c>
      <c r="C9909" s="58">
        <v>45297</v>
      </c>
      <c r="D9909" s="56">
        <v>0</v>
      </c>
      <c r="E9909" s="56">
        <v>0</v>
      </c>
      <c r="F9909" s="56">
        <v>0</v>
      </c>
      <c r="G9909" s="56">
        <v>0</v>
      </c>
      <c r="H9909" s="56">
        <v>0</v>
      </c>
      <c r="I9909" s="58">
        <v>45297</v>
      </c>
      <c r="J9909" s="56">
        <v>2024</v>
      </c>
      <c r="K9909">
        <f t="shared" si="936"/>
        <v>1</v>
      </c>
      <c r="L9909">
        <f t="shared" si="937"/>
        <v>6</v>
      </c>
      <c r="M9909">
        <f t="shared" si="938"/>
        <v>2024</v>
      </c>
      <c r="N9909">
        <f t="shared" si="939"/>
        <v>0</v>
      </c>
      <c r="O9909">
        <f t="shared" si="940"/>
        <v>0</v>
      </c>
      <c r="P9909">
        <f t="shared" si="941"/>
        <v>0</v>
      </c>
    </row>
    <row r="9910" spans="1:16" x14ac:dyDescent="0.3">
      <c r="A9910" s="56">
        <v>13085500</v>
      </c>
      <c r="B9910" s="57" t="s">
        <v>10</v>
      </c>
      <c r="C9910" s="58">
        <v>45298</v>
      </c>
      <c r="D9910" s="56">
        <v>0</v>
      </c>
      <c r="E9910" s="56">
        <v>0</v>
      </c>
      <c r="F9910" s="56">
        <v>0</v>
      </c>
      <c r="G9910" s="56">
        <v>0</v>
      </c>
      <c r="H9910" s="56">
        <v>0</v>
      </c>
      <c r="I9910" s="58">
        <v>45298</v>
      </c>
      <c r="J9910" s="56">
        <v>2024</v>
      </c>
      <c r="K9910">
        <f t="shared" si="936"/>
        <v>1</v>
      </c>
      <c r="L9910">
        <f t="shared" si="937"/>
        <v>7</v>
      </c>
      <c r="M9910">
        <f t="shared" si="938"/>
        <v>2024</v>
      </c>
      <c r="N9910">
        <f t="shared" si="939"/>
        <v>0</v>
      </c>
      <c r="O9910">
        <f t="shared" si="940"/>
        <v>0</v>
      </c>
      <c r="P9910">
        <f t="shared" si="941"/>
        <v>0</v>
      </c>
    </row>
    <row r="9911" spans="1:16" x14ac:dyDescent="0.3">
      <c r="A9911" s="56">
        <v>13085500</v>
      </c>
      <c r="B9911" s="57" t="s">
        <v>10</v>
      </c>
      <c r="C9911" s="58">
        <v>45299</v>
      </c>
      <c r="D9911" s="56">
        <v>0</v>
      </c>
      <c r="E9911" s="56">
        <v>0</v>
      </c>
      <c r="F9911" s="56">
        <v>0</v>
      </c>
      <c r="G9911" s="56">
        <v>0</v>
      </c>
      <c r="H9911" s="56">
        <v>0</v>
      </c>
      <c r="I9911" s="58">
        <v>45299</v>
      </c>
      <c r="J9911" s="56">
        <v>2024</v>
      </c>
      <c r="K9911">
        <f t="shared" si="936"/>
        <v>1</v>
      </c>
      <c r="L9911">
        <f t="shared" si="937"/>
        <v>8</v>
      </c>
      <c r="M9911">
        <f t="shared" si="938"/>
        <v>2024</v>
      </c>
      <c r="N9911">
        <f t="shared" si="939"/>
        <v>0</v>
      </c>
      <c r="O9911">
        <f t="shared" si="940"/>
        <v>0</v>
      </c>
      <c r="P9911">
        <f t="shared" si="941"/>
        <v>0</v>
      </c>
    </row>
    <row r="9912" spans="1:16" x14ac:dyDescent="0.3">
      <c r="A9912" s="56">
        <v>13085500</v>
      </c>
      <c r="B9912" s="57" t="s">
        <v>10</v>
      </c>
      <c r="C9912" s="58">
        <v>45300</v>
      </c>
      <c r="D9912" s="56">
        <v>0</v>
      </c>
      <c r="E9912" s="56">
        <v>0</v>
      </c>
      <c r="F9912" s="56">
        <v>0</v>
      </c>
      <c r="G9912" s="56">
        <v>0</v>
      </c>
      <c r="H9912" s="56">
        <v>0</v>
      </c>
      <c r="I9912" s="58">
        <v>45300</v>
      </c>
      <c r="J9912" s="56">
        <v>2024</v>
      </c>
      <c r="K9912">
        <f t="shared" si="936"/>
        <v>1</v>
      </c>
      <c r="L9912">
        <f t="shared" si="937"/>
        <v>9</v>
      </c>
      <c r="M9912">
        <f t="shared" si="938"/>
        <v>2024</v>
      </c>
      <c r="N9912">
        <f t="shared" si="939"/>
        <v>0</v>
      </c>
      <c r="O9912">
        <f t="shared" si="940"/>
        <v>0</v>
      </c>
      <c r="P9912">
        <f t="shared" si="941"/>
        <v>0</v>
      </c>
    </row>
    <row r="9913" spans="1:16" x14ac:dyDescent="0.3">
      <c r="A9913" s="56">
        <v>13085500</v>
      </c>
      <c r="B9913" s="57" t="s">
        <v>10</v>
      </c>
      <c r="C9913" s="58">
        <v>45301</v>
      </c>
      <c r="D9913" s="56">
        <v>0</v>
      </c>
      <c r="E9913" s="56">
        <v>0</v>
      </c>
      <c r="F9913" s="56">
        <v>0</v>
      </c>
      <c r="G9913" s="56">
        <v>0</v>
      </c>
      <c r="H9913" s="56">
        <v>0</v>
      </c>
      <c r="I9913" s="58">
        <v>45301</v>
      </c>
      <c r="J9913" s="56">
        <v>2024</v>
      </c>
      <c r="K9913">
        <f t="shared" si="936"/>
        <v>1</v>
      </c>
      <c r="L9913">
        <f t="shared" si="937"/>
        <v>10</v>
      </c>
      <c r="M9913">
        <f t="shared" si="938"/>
        <v>2024</v>
      </c>
      <c r="N9913">
        <f t="shared" si="939"/>
        <v>0</v>
      </c>
      <c r="O9913">
        <f t="shared" si="940"/>
        <v>0</v>
      </c>
      <c r="P9913">
        <f t="shared" si="941"/>
        <v>0</v>
      </c>
    </row>
    <row r="9914" spans="1:16" x14ac:dyDescent="0.3">
      <c r="A9914" s="56">
        <v>13085500</v>
      </c>
      <c r="B9914" s="57" t="s">
        <v>10</v>
      </c>
      <c r="C9914" s="58">
        <v>45302</v>
      </c>
      <c r="D9914" s="56">
        <v>0</v>
      </c>
      <c r="E9914" s="56">
        <v>0</v>
      </c>
      <c r="F9914" s="56">
        <v>0</v>
      </c>
      <c r="G9914" s="56">
        <v>0</v>
      </c>
      <c r="H9914" s="56">
        <v>0</v>
      </c>
      <c r="I9914" s="58">
        <v>45302</v>
      </c>
      <c r="J9914" s="56">
        <v>2024</v>
      </c>
      <c r="K9914">
        <f t="shared" si="936"/>
        <v>1</v>
      </c>
      <c r="L9914">
        <f t="shared" si="937"/>
        <v>11</v>
      </c>
      <c r="M9914">
        <f t="shared" si="938"/>
        <v>2024</v>
      </c>
      <c r="N9914">
        <f t="shared" si="939"/>
        <v>0</v>
      </c>
      <c r="O9914">
        <f t="shared" si="940"/>
        <v>0</v>
      </c>
      <c r="P9914">
        <f t="shared" si="941"/>
        <v>0</v>
      </c>
    </row>
    <row r="9915" spans="1:16" x14ac:dyDescent="0.3">
      <c r="A9915" s="56">
        <v>13085500</v>
      </c>
      <c r="B9915" s="57" t="s">
        <v>10</v>
      </c>
      <c r="C9915" s="58">
        <v>45303</v>
      </c>
      <c r="D9915" s="56">
        <v>0</v>
      </c>
      <c r="E9915" s="56">
        <v>0</v>
      </c>
      <c r="F9915" s="56">
        <v>0</v>
      </c>
      <c r="G9915" s="56">
        <v>0</v>
      </c>
      <c r="H9915" s="56">
        <v>0</v>
      </c>
      <c r="I9915" s="58">
        <v>45303</v>
      </c>
      <c r="J9915" s="56">
        <v>2024</v>
      </c>
      <c r="K9915">
        <f t="shared" si="936"/>
        <v>1</v>
      </c>
      <c r="L9915">
        <f t="shared" si="937"/>
        <v>12</v>
      </c>
      <c r="M9915">
        <f t="shared" si="938"/>
        <v>2024</v>
      </c>
      <c r="N9915">
        <f t="shared" si="939"/>
        <v>0</v>
      </c>
      <c r="O9915">
        <f t="shared" si="940"/>
        <v>0</v>
      </c>
      <c r="P9915">
        <f t="shared" si="941"/>
        <v>0</v>
      </c>
    </row>
    <row r="9916" spans="1:16" x14ac:dyDescent="0.3">
      <c r="A9916" s="56">
        <v>13085500</v>
      </c>
      <c r="B9916" s="57" t="s">
        <v>10</v>
      </c>
      <c r="C9916" s="58">
        <v>45304</v>
      </c>
      <c r="D9916" s="56">
        <v>0</v>
      </c>
      <c r="E9916" s="56">
        <v>0</v>
      </c>
      <c r="F9916" s="56">
        <v>0</v>
      </c>
      <c r="G9916" s="56">
        <v>0</v>
      </c>
      <c r="H9916" s="56">
        <v>0</v>
      </c>
      <c r="I9916" s="58">
        <v>45304</v>
      </c>
      <c r="J9916" s="56">
        <v>2024</v>
      </c>
      <c r="K9916">
        <f t="shared" si="936"/>
        <v>1</v>
      </c>
      <c r="L9916">
        <f t="shared" si="937"/>
        <v>13</v>
      </c>
      <c r="M9916">
        <f t="shared" si="938"/>
        <v>2024</v>
      </c>
      <c r="N9916">
        <f t="shared" si="939"/>
        <v>0</v>
      </c>
      <c r="O9916">
        <f t="shared" si="940"/>
        <v>0</v>
      </c>
      <c r="P9916">
        <f t="shared" si="941"/>
        <v>0</v>
      </c>
    </row>
    <row r="9917" spans="1:16" x14ac:dyDescent="0.3">
      <c r="A9917" s="56">
        <v>13085500</v>
      </c>
      <c r="B9917" s="57" t="s">
        <v>10</v>
      </c>
      <c r="C9917" s="58">
        <v>45305</v>
      </c>
      <c r="D9917" s="56">
        <v>0</v>
      </c>
      <c r="E9917" s="56">
        <v>0</v>
      </c>
      <c r="F9917" s="56">
        <v>0</v>
      </c>
      <c r="G9917" s="56">
        <v>0</v>
      </c>
      <c r="H9917" s="56">
        <v>0</v>
      </c>
      <c r="I9917" s="58">
        <v>45305</v>
      </c>
      <c r="J9917" s="56">
        <v>2024</v>
      </c>
      <c r="K9917">
        <f t="shared" si="936"/>
        <v>1</v>
      </c>
      <c r="L9917">
        <f t="shared" si="937"/>
        <v>14</v>
      </c>
      <c r="M9917">
        <f t="shared" si="938"/>
        <v>2024</v>
      </c>
      <c r="N9917">
        <f t="shared" si="939"/>
        <v>0</v>
      </c>
      <c r="O9917">
        <f t="shared" si="940"/>
        <v>0</v>
      </c>
      <c r="P9917">
        <f t="shared" si="941"/>
        <v>0</v>
      </c>
    </row>
    <row r="9918" spans="1:16" x14ac:dyDescent="0.3">
      <c r="A9918" s="56">
        <v>13085500</v>
      </c>
      <c r="B9918" s="57" t="s">
        <v>10</v>
      </c>
      <c r="C9918" s="58">
        <v>45306</v>
      </c>
      <c r="D9918" s="56">
        <v>0</v>
      </c>
      <c r="E9918" s="56">
        <v>0</v>
      </c>
      <c r="F9918" s="56">
        <v>0</v>
      </c>
      <c r="G9918" s="56">
        <v>0</v>
      </c>
      <c r="H9918" s="56">
        <v>0</v>
      </c>
      <c r="I9918" s="58">
        <v>45306</v>
      </c>
      <c r="J9918" s="56">
        <v>2024</v>
      </c>
      <c r="K9918">
        <f t="shared" si="936"/>
        <v>1</v>
      </c>
      <c r="L9918">
        <f t="shared" si="937"/>
        <v>15</v>
      </c>
      <c r="M9918">
        <f t="shared" si="938"/>
        <v>2024</v>
      </c>
      <c r="N9918">
        <f t="shared" si="939"/>
        <v>0</v>
      </c>
      <c r="O9918">
        <f t="shared" si="940"/>
        <v>0</v>
      </c>
      <c r="P9918">
        <f t="shared" si="941"/>
        <v>0</v>
      </c>
    </row>
    <row r="9919" spans="1:16" x14ac:dyDescent="0.3">
      <c r="A9919" s="56">
        <v>13085500</v>
      </c>
      <c r="B9919" s="57" t="s">
        <v>10</v>
      </c>
      <c r="C9919" s="58">
        <v>45307</v>
      </c>
      <c r="D9919" s="56">
        <v>0</v>
      </c>
      <c r="E9919" s="56">
        <v>0</v>
      </c>
      <c r="F9919" s="56">
        <v>0</v>
      </c>
      <c r="G9919" s="56">
        <v>0</v>
      </c>
      <c r="H9919" s="56">
        <v>0</v>
      </c>
      <c r="I9919" s="58">
        <v>45307</v>
      </c>
      <c r="J9919" s="56">
        <v>2024</v>
      </c>
      <c r="K9919">
        <f t="shared" si="936"/>
        <v>1</v>
      </c>
      <c r="L9919">
        <f t="shared" si="937"/>
        <v>16</v>
      </c>
      <c r="M9919">
        <f t="shared" si="938"/>
        <v>2024</v>
      </c>
      <c r="N9919">
        <f t="shared" si="939"/>
        <v>0</v>
      </c>
      <c r="O9919">
        <f t="shared" si="940"/>
        <v>0</v>
      </c>
      <c r="P9919">
        <f t="shared" si="941"/>
        <v>0</v>
      </c>
    </row>
    <row r="9920" spans="1:16" x14ac:dyDescent="0.3">
      <c r="A9920" s="56">
        <v>13085500</v>
      </c>
      <c r="B9920" s="57" t="s">
        <v>10</v>
      </c>
      <c r="C9920" s="58">
        <v>45308</v>
      </c>
      <c r="D9920" s="56">
        <v>0</v>
      </c>
      <c r="E9920" s="56">
        <v>0</v>
      </c>
      <c r="F9920" s="56">
        <v>0</v>
      </c>
      <c r="G9920" s="56">
        <v>0</v>
      </c>
      <c r="H9920" s="56">
        <v>0</v>
      </c>
      <c r="I9920" s="58">
        <v>45308</v>
      </c>
      <c r="J9920" s="56">
        <v>2024</v>
      </c>
      <c r="K9920">
        <f t="shared" si="936"/>
        <v>1</v>
      </c>
      <c r="L9920">
        <f t="shared" si="937"/>
        <v>17</v>
      </c>
      <c r="M9920">
        <f t="shared" si="938"/>
        <v>2024</v>
      </c>
      <c r="N9920">
        <f t="shared" si="939"/>
        <v>0</v>
      </c>
      <c r="O9920">
        <f t="shared" si="940"/>
        <v>0</v>
      </c>
      <c r="P9920">
        <f t="shared" si="941"/>
        <v>0</v>
      </c>
    </row>
    <row r="9921" spans="1:16" x14ac:dyDescent="0.3">
      <c r="A9921" s="56">
        <v>13085500</v>
      </c>
      <c r="B9921" s="57" t="s">
        <v>10</v>
      </c>
      <c r="C9921" s="58">
        <v>45309</v>
      </c>
      <c r="D9921" s="56">
        <v>0</v>
      </c>
      <c r="E9921" s="56">
        <v>0</v>
      </c>
      <c r="F9921" s="56">
        <v>0</v>
      </c>
      <c r="G9921" s="56">
        <v>0</v>
      </c>
      <c r="H9921" s="56">
        <v>0</v>
      </c>
      <c r="I9921" s="58">
        <v>45309</v>
      </c>
      <c r="J9921" s="56">
        <v>2024</v>
      </c>
      <c r="K9921">
        <f t="shared" si="936"/>
        <v>1</v>
      </c>
      <c r="L9921">
        <f t="shared" si="937"/>
        <v>18</v>
      </c>
      <c r="M9921">
        <f t="shared" si="938"/>
        <v>2024</v>
      </c>
      <c r="N9921">
        <f t="shared" si="939"/>
        <v>0</v>
      </c>
      <c r="O9921">
        <f t="shared" si="940"/>
        <v>0</v>
      </c>
      <c r="P9921">
        <f t="shared" si="941"/>
        <v>0</v>
      </c>
    </row>
    <row r="9922" spans="1:16" x14ac:dyDescent="0.3">
      <c r="A9922" s="56">
        <v>13085500</v>
      </c>
      <c r="B9922" s="57" t="s">
        <v>10</v>
      </c>
      <c r="C9922" s="58">
        <v>45310</v>
      </c>
      <c r="D9922" s="56">
        <v>0</v>
      </c>
      <c r="E9922" s="56">
        <v>0</v>
      </c>
      <c r="F9922" s="56">
        <v>0</v>
      </c>
      <c r="G9922" s="56">
        <v>0</v>
      </c>
      <c r="H9922" s="56">
        <v>0</v>
      </c>
      <c r="I9922" s="58">
        <v>45310</v>
      </c>
      <c r="J9922" s="56">
        <v>2024</v>
      </c>
      <c r="K9922">
        <f t="shared" si="936"/>
        <v>1</v>
      </c>
      <c r="L9922">
        <f t="shared" si="937"/>
        <v>19</v>
      </c>
      <c r="M9922">
        <f t="shared" si="938"/>
        <v>2024</v>
      </c>
      <c r="N9922">
        <f t="shared" si="939"/>
        <v>0</v>
      </c>
      <c r="O9922">
        <f t="shared" si="940"/>
        <v>0</v>
      </c>
      <c r="P9922">
        <f t="shared" si="941"/>
        <v>0</v>
      </c>
    </row>
    <row r="9923" spans="1:16" x14ac:dyDescent="0.3">
      <c r="A9923" s="56">
        <v>13085500</v>
      </c>
      <c r="B9923" s="57" t="s">
        <v>10</v>
      </c>
      <c r="C9923" s="58">
        <v>45311</v>
      </c>
      <c r="D9923" s="56">
        <v>0</v>
      </c>
      <c r="E9923" s="56">
        <v>0</v>
      </c>
      <c r="F9923" s="56">
        <v>0</v>
      </c>
      <c r="G9923" s="56">
        <v>0</v>
      </c>
      <c r="H9923" s="56">
        <v>0</v>
      </c>
      <c r="I9923" s="58">
        <v>45311</v>
      </c>
      <c r="J9923" s="56">
        <v>2024</v>
      </c>
      <c r="K9923">
        <f t="shared" si="936"/>
        <v>1</v>
      </c>
      <c r="L9923">
        <f t="shared" si="937"/>
        <v>20</v>
      </c>
      <c r="M9923">
        <f t="shared" si="938"/>
        <v>2024</v>
      </c>
      <c r="N9923">
        <f t="shared" si="939"/>
        <v>0</v>
      </c>
      <c r="O9923">
        <f t="shared" si="940"/>
        <v>0</v>
      </c>
      <c r="P9923">
        <f t="shared" si="941"/>
        <v>0</v>
      </c>
    </row>
    <row r="9924" spans="1:16" x14ac:dyDescent="0.3">
      <c r="A9924" s="56">
        <v>13085500</v>
      </c>
      <c r="B9924" s="57" t="s">
        <v>10</v>
      </c>
      <c r="C9924" s="58">
        <v>45312</v>
      </c>
      <c r="D9924" s="56">
        <v>0</v>
      </c>
      <c r="E9924" s="56">
        <v>0</v>
      </c>
      <c r="F9924" s="56">
        <v>0</v>
      </c>
      <c r="G9924" s="56">
        <v>0</v>
      </c>
      <c r="H9924" s="56">
        <v>0</v>
      </c>
      <c r="I9924" s="58">
        <v>45312</v>
      </c>
      <c r="J9924" s="56">
        <v>2024</v>
      </c>
      <c r="K9924">
        <f t="shared" si="936"/>
        <v>1</v>
      </c>
      <c r="L9924">
        <f t="shared" si="937"/>
        <v>21</v>
      </c>
      <c r="M9924">
        <f t="shared" si="938"/>
        <v>2024</v>
      </c>
      <c r="N9924">
        <f t="shared" si="939"/>
        <v>0</v>
      </c>
      <c r="O9924">
        <f t="shared" si="940"/>
        <v>0</v>
      </c>
      <c r="P9924">
        <f t="shared" si="941"/>
        <v>0</v>
      </c>
    </row>
    <row r="9925" spans="1:16" x14ac:dyDescent="0.3">
      <c r="A9925" s="56">
        <v>13085500</v>
      </c>
      <c r="B9925" s="57" t="s">
        <v>10</v>
      </c>
      <c r="C9925" s="58">
        <v>45313</v>
      </c>
      <c r="D9925" s="56">
        <v>0</v>
      </c>
      <c r="E9925" s="56">
        <v>0</v>
      </c>
      <c r="F9925" s="56">
        <v>0</v>
      </c>
      <c r="G9925" s="56">
        <v>0</v>
      </c>
      <c r="H9925" s="56">
        <v>0</v>
      </c>
      <c r="I9925" s="58">
        <v>45313</v>
      </c>
      <c r="J9925" s="56">
        <v>2024</v>
      </c>
      <c r="K9925">
        <f t="shared" si="936"/>
        <v>1</v>
      </c>
      <c r="L9925">
        <f t="shared" si="937"/>
        <v>22</v>
      </c>
      <c r="M9925">
        <f t="shared" si="938"/>
        <v>2024</v>
      </c>
      <c r="N9925">
        <f t="shared" si="939"/>
        <v>0</v>
      </c>
      <c r="O9925">
        <f t="shared" si="940"/>
        <v>0</v>
      </c>
      <c r="P9925">
        <f t="shared" si="941"/>
        <v>0</v>
      </c>
    </row>
    <row r="9926" spans="1:16" x14ac:dyDescent="0.3">
      <c r="A9926" s="56">
        <v>13085500</v>
      </c>
      <c r="B9926" s="57" t="s">
        <v>10</v>
      </c>
      <c r="C9926" s="58">
        <v>45314</v>
      </c>
      <c r="D9926" s="56">
        <v>0</v>
      </c>
      <c r="E9926" s="56">
        <v>0</v>
      </c>
      <c r="F9926" s="56">
        <v>0</v>
      </c>
      <c r="G9926" s="56">
        <v>0</v>
      </c>
      <c r="H9926" s="56">
        <v>0</v>
      </c>
      <c r="I9926" s="58">
        <v>45314</v>
      </c>
      <c r="J9926" s="56">
        <v>2024</v>
      </c>
      <c r="K9926">
        <f t="shared" si="936"/>
        <v>1</v>
      </c>
      <c r="L9926">
        <f t="shared" si="937"/>
        <v>23</v>
      </c>
      <c r="M9926">
        <f t="shared" si="938"/>
        <v>2024</v>
      </c>
      <c r="N9926">
        <f t="shared" si="939"/>
        <v>0</v>
      </c>
      <c r="O9926">
        <f t="shared" si="940"/>
        <v>0</v>
      </c>
      <c r="P9926">
        <f t="shared" si="941"/>
        <v>0</v>
      </c>
    </row>
    <row r="9927" spans="1:16" x14ac:dyDescent="0.3">
      <c r="A9927" s="56">
        <v>13085500</v>
      </c>
      <c r="B9927" s="57" t="s">
        <v>10</v>
      </c>
      <c r="C9927" s="58">
        <v>45315</v>
      </c>
      <c r="D9927" s="56">
        <v>0</v>
      </c>
      <c r="E9927" s="56">
        <v>0</v>
      </c>
      <c r="F9927" s="56">
        <v>0</v>
      </c>
      <c r="G9927" s="56">
        <v>0</v>
      </c>
      <c r="H9927" s="56">
        <v>0</v>
      </c>
      <c r="I9927" s="58">
        <v>45315</v>
      </c>
      <c r="J9927" s="56">
        <v>2024</v>
      </c>
      <c r="K9927">
        <f t="shared" si="936"/>
        <v>1</v>
      </c>
      <c r="L9927">
        <f t="shared" si="937"/>
        <v>24</v>
      </c>
      <c r="M9927">
        <f t="shared" si="938"/>
        <v>2024</v>
      </c>
      <c r="N9927">
        <f t="shared" si="939"/>
        <v>0</v>
      </c>
      <c r="O9927">
        <f t="shared" si="940"/>
        <v>0</v>
      </c>
      <c r="P9927">
        <f t="shared" si="941"/>
        <v>0</v>
      </c>
    </row>
    <row r="9928" spans="1:16" x14ac:dyDescent="0.3">
      <c r="A9928" s="56">
        <v>13085500</v>
      </c>
      <c r="B9928" s="57" t="s">
        <v>10</v>
      </c>
      <c r="C9928" s="58">
        <v>45316</v>
      </c>
      <c r="D9928" s="56">
        <v>0</v>
      </c>
      <c r="E9928" s="56">
        <v>0</v>
      </c>
      <c r="F9928" s="56">
        <v>0</v>
      </c>
      <c r="G9928" s="56">
        <v>0</v>
      </c>
      <c r="H9928" s="56">
        <v>0</v>
      </c>
      <c r="I9928" s="58">
        <v>45316</v>
      </c>
      <c r="J9928" s="56">
        <v>2024</v>
      </c>
      <c r="K9928">
        <f t="shared" si="936"/>
        <v>1</v>
      </c>
      <c r="L9928">
        <f t="shared" si="937"/>
        <v>25</v>
      </c>
      <c r="M9928">
        <f t="shared" si="938"/>
        <v>2024</v>
      </c>
      <c r="N9928">
        <f t="shared" si="939"/>
        <v>0</v>
      </c>
      <c r="O9928">
        <f t="shared" si="940"/>
        <v>0</v>
      </c>
      <c r="P9928">
        <f t="shared" si="941"/>
        <v>0</v>
      </c>
    </row>
    <row r="9929" spans="1:16" x14ac:dyDescent="0.3">
      <c r="A9929" s="56">
        <v>13085500</v>
      </c>
      <c r="B9929" s="57" t="s">
        <v>10</v>
      </c>
      <c r="C9929" s="58">
        <v>45317</v>
      </c>
      <c r="D9929" s="56">
        <v>0</v>
      </c>
      <c r="E9929" s="56">
        <v>0</v>
      </c>
      <c r="F9929" s="56">
        <v>0</v>
      </c>
      <c r="G9929" s="56">
        <v>0</v>
      </c>
      <c r="H9929" s="56">
        <v>0</v>
      </c>
      <c r="I9929" s="58">
        <v>45317</v>
      </c>
      <c r="J9929" s="56">
        <v>2024</v>
      </c>
      <c r="K9929">
        <f t="shared" si="936"/>
        <v>1</v>
      </c>
      <c r="L9929">
        <f t="shared" si="937"/>
        <v>26</v>
      </c>
      <c r="M9929">
        <f t="shared" si="938"/>
        <v>2024</v>
      </c>
      <c r="N9929">
        <f t="shared" si="939"/>
        <v>0</v>
      </c>
      <c r="O9929">
        <f t="shared" si="940"/>
        <v>0</v>
      </c>
      <c r="P9929">
        <f t="shared" si="941"/>
        <v>0</v>
      </c>
    </row>
    <row r="9930" spans="1:16" x14ac:dyDescent="0.3">
      <c r="A9930" s="56">
        <v>13085500</v>
      </c>
      <c r="B9930" s="57" t="s">
        <v>10</v>
      </c>
      <c r="C9930" s="58">
        <v>45318</v>
      </c>
      <c r="D9930" s="56">
        <v>0</v>
      </c>
      <c r="E9930" s="56">
        <v>0</v>
      </c>
      <c r="F9930" s="56">
        <v>0</v>
      </c>
      <c r="G9930" s="56">
        <v>0</v>
      </c>
      <c r="H9930" s="56">
        <v>0</v>
      </c>
      <c r="I9930" s="58">
        <v>45318</v>
      </c>
      <c r="J9930" s="56">
        <v>2024</v>
      </c>
      <c r="K9930">
        <f t="shared" si="936"/>
        <v>1</v>
      </c>
      <c r="L9930">
        <f t="shared" si="937"/>
        <v>27</v>
      </c>
      <c r="M9930">
        <f t="shared" si="938"/>
        <v>2024</v>
      </c>
      <c r="N9930">
        <f t="shared" si="939"/>
        <v>0</v>
      </c>
      <c r="O9930">
        <f t="shared" si="940"/>
        <v>0</v>
      </c>
      <c r="P9930">
        <f t="shared" si="941"/>
        <v>0</v>
      </c>
    </row>
    <row r="9931" spans="1:16" x14ac:dyDescent="0.3">
      <c r="A9931" s="56">
        <v>13085500</v>
      </c>
      <c r="B9931" s="57" t="s">
        <v>10</v>
      </c>
      <c r="C9931" s="58">
        <v>45319</v>
      </c>
      <c r="D9931" s="56">
        <v>0</v>
      </c>
      <c r="E9931" s="56">
        <v>0</v>
      </c>
      <c r="F9931" s="56">
        <v>0</v>
      </c>
      <c r="G9931" s="56">
        <v>0</v>
      </c>
      <c r="H9931" s="56">
        <v>0</v>
      </c>
      <c r="I9931" s="58">
        <v>45319</v>
      </c>
      <c r="J9931" s="56">
        <v>2024</v>
      </c>
      <c r="K9931">
        <f t="shared" si="936"/>
        <v>1</v>
      </c>
      <c r="L9931">
        <f t="shared" si="937"/>
        <v>28</v>
      </c>
      <c r="M9931">
        <f t="shared" si="938"/>
        <v>2024</v>
      </c>
      <c r="N9931">
        <f t="shared" si="939"/>
        <v>0</v>
      </c>
      <c r="O9931">
        <f t="shared" si="940"/>
        <v>0</v>
      </c>
      <c r="P9931">
        <f t="shared" si="941"/>
        <v>0</v>
      </c>
    </row>
    <row r="9932" spans="1:16" x14ac:dyDescent="0.3">
      <c r="A9932" s="56">
        <v>13085500</v>
      </c>
      <c r="B9932" s="57" t="s">
        <v>10</v>
      </c>
      <c r="C9932" s="58">
        <v>45320</v>
      </c>
      <c r="D9932" s="56">
        <v>0</v>
      </c>
      <c r="E9932" s="56">
        <v>0</v>
      </c>
      <c r="F9932" s="56">
        <v>0</v>
      </c>
      <c r="G9932" s="56">
        <v>0</v>
      </c>
      <c r="H9932" s="56">
        <v>0</v>
      </c>
      <c r="I9932" s="58">
        <v>45320</v>
      </c>
      <c r="J9932" s="56">
        <v>2024</v>
      </c>
      <c r="K9932">
        <f t="shared" si="936"/>
        <v>1</v>
      </c>
      <c r="L9932">
        <f t="shared" si="937"/>
        <v>29</v>
      </c>
      <c r="M9932">
        <f t="shared" si="938"/>
        <v>2024</v>
      </c>
      <c r="N9932">
        <f t="shared" si="939"/>
        <v>0</v>
      </c>
      <c r="O9932">
        <f t="shared" si="940"/>
        <v>0</v>
      </c>
      <c r="P9932">
        <f t="shared" si="941"/>
        <v>0</v>
      </c>
    </row>
    <row r="9933" spans="1:16" x14ac:dyDescent="0.3">
      <c r="A9933" s="56">
        <v>13085500</v>
      </c>
      <c r="B9933" s="57" t="s">
        <v>10</v>
      </c>
      <c r="C9933" s="58">
        <v>45321</v>
      </c>
      <c r="D9933" s="56">
        <v>0</v>
      </c>
      <c r="E9933" s="56">
        <v>0</v>
      </c>
      <c r="F9933" s="56">
        <v>0</v>
      </c>
      <c r="G9933" s="56">
        <v>0</v>
      </c>
      <c r="H9933" s="56">
        <v>0</v>
      </c>
      <c r="I9933" s="58">
        <v>45321</v>
      </c>
      <c r="J9933" s="56">
        <v>2024</v>
      </c>
      <c r="K9933">
        <f t="shared" si="936"/>
        <v>1</v>
      </c>
      <c r="L9933">
        <f t="shared" si="937"/>
        <v>30</v>
      </c>
      <c r="M9933">
        <f t="shared" si="938"/>
        <v>2024</v>
      </c>
      <c r="N9933">
        <f t="shared" si="939"/>
        <v>0</v>
      </c>
      <c r="O9933">
        <f t="shared" si="940"/>
        <v>0</v>
      </c>
      <c r="P9933">
        <f t="shared" si="941"/>
        <v>0</v>
      </c>
    </row>
    <row r="9934" spans="1:16" x14ac:dyDescent="0.3">
      <c r="A9934" s="56">
        <v>13085500</v>
      </c>
      <c r="B9934" s="57" t="s">
        <v>10</v>
      </c>
      <c r="C9934" s="58">
        <v>45322</v>
      </c>
      <c r="D9934" s="56">
        <v>0</v>
      </c>
      <c r="E9934" s="56">
        <v>0</v>
      </c>
      <c r="F9934" s="56">
        <v>0</v>
      </c>
      <c r="G9934" s="56">
        <v>0</v>
      </c>
      <c r="H9934" s="56">
        <v>0</v>
      </c>
      <c r="I9934" s="58">
        <v>45322</v>
      </c>
      <c r="J9934" s="56">
        <v>2024</v>
      </c>
      <c r="K9934">
        <f t="shared" si="936"/>
        <v>1</v>
      </c>
      <c r="L9934">
        <f t="shared" si="937"/>
        <v>31</v>
      </c>
      <c r="M9934">
        <f t="shared" si="938"/>
        <v>2024</v>
      </c>
      <c r="N9934">
        <f t="shared" si="939"/>
        <v>0</v>
      </c>
      <c r="O9934">
        <f t="shared" si="940"/>
        <v>0</v>
      </c>
      <c r="P9934">
        <f t="shared" si="941"/>
        <v>0</v>
      </c>
    </row>
    <row r="9935" spans="1:16" x14ac:dyDescent="0.3">
      <c r="A9935" s="56">
        <v>13085500</v>
      </c>
      <c r="B9935" s="57" t="s">
        <v>10</v>
      </c>
      <c r="C9935" s="58">
        <v>45323</v>
      </c>
      <c r="D9935" s="56">
        <v>0</v>
      </c>
      <c r="E9935" s="56">
        <v>0</v>
      </c>
      <c r="F9935" s="56">
        <v>0</v>
      </c>
      <c r="G9935" s="56">
        <v>0</v>
      </c>
      <c r="H9935" s="56">
        <v>0</v>
      </c>
      <c r="I9935" s="58">
        <v>45323</v>
      </c>
      <c r="J9935" s="56">
        <v>2024</v>
      </c>
      <c r="K9935">
        <f t="shared" si="936"/>
        <v>2</v>
      </c>
      <c r="L9935">
        <f t="shared" si="937"/>
        <v>1</v>
      </c>
      <c r="M9935">
        <f t="shared" si="938"/>
        <v>2024</v>
      </c>
      <c r="N9935">
        <f t="shared" si="939"/>
        <v>0</v>
      </c>
      <c r="O9935">
        <f t="shared" si="940"/>
        <v>0</v>
      </c>
      <c r="P9935">
        <f t="shared" si="941"/>
        <v>0</v>
      </c>
    </row>
    <row r="9936" spans="1:16" x14ac:dyDescent="0.3">
      <c r="A9936" s="56">
        <v>13085500</v>
      </c>
      <c r="B9936" s="57" t="s">
        <v>10</v>
      </c>
      <c r="C9936" s="58">
        <v>45324</v>
      </c>
      <c r="D9936" s="56">
        <v>0</v>
      </c>
      <c r="E9936" s="56">
        <v>0</v>
      </c>
      <c r="F9936" s="56">
        <v>0</v>
      </c>
      <c r="G9936" s="56">
        <v>0</v>
      </c>
      <c r="H9936" s="56">
        <v>0</v>
      </c>
      <c r="I9936" s="58">
        <v>45324</v>
      </c>
      <c r="J9936" s="56">
        <v>2024</v>
      </c>
      <c r="K9936">
        <f t="shared" si="936"/>
        <v>2</v>
      </c>
      <c r="L9936">
        <f t="shared" si="937"/>
        <v>2</v>
      </c>
      <c r="M9936">
        <f t="shared" si="938"/>
        <v>2024</v>
      </c>
      <c r="N9936">
        <f t="shared" si="939"/>
        <v>0</v>
      </c>
      <c r="O9936">
        <f t="shared" si="940"/>
        <v>0</v>
      </c>
      <c r="P9936">
        <f t="shared" si="941"/>
        <v>0</v>
      </c>
    </row>
    <row r="9937" spans="1:16" x14ac:dyDescent="0.3">
      <c r="A9937" s="56">
        <v>13085500</v>
      </c>
      <c r="B9937" s="57" t="s">
        <v>10</v>
      </c>
      <c r="C9937" s="58">
        <v>45325</v>
      </c>
      <c r="D9937" s="56">
        <v>0</v>
      </c>
      <c r="E9937" s="56">
        <v>0</v>
      </c>
      <c r="F9937" s="56">
        <v>0</v>
      </c>
      <c r="G9937" s="56">
        <v>0</v>
      </c>
      <c r="H9937" s="56">
        <v>0</v>
      </c>
      <c r="I9937" s="58">
        <v>45325</v>
      </c>
      <c r="J9937" s="56">
        <v>2024</v>
      </c>
      <c r="K9937">
        <f t="shared" si="936"/>
        <v>2</v>
      </c>
      <c r="L9937">
        <f t="shared" si="937"/>
        <v>3</v>
      </c>
      <c r="M9937">
        <f t="shared" si="938"/>
        <v>2024</v>
      </c>
      <c r="N9937">
        <f t="shared" si="939"/>
        <v>0</v>
      </c>
      <c r="O9937">
        <f t="shared" si="940"/>
        <v>0</v>
      </c>
      <c r="P9937">
        <f t="shared" si="941"/>
        <v>0</v>
      </c>
    </row>
    <row r="9938" spans="1:16" x14ac:dyDescent="0.3">
      <c r="A9938" s="56">
        <v>13085500</v>
      </c>
      <c r="B9938" s="57" t="s">
        <v>10</v>
      </c>
      <c r="C9938" s="58">
        <v>45326</v>
      </c>
      <c r="D9938" s="56">
        <v>0</v>
      </c>
      <c r="E9938" s="56">
        <v>0</v>
      </c>
      <c r="F9938" s="56">
        <v>0</v>
      </c>
      <c r="G9938" s="56">
        <v>0</v>
      </c>
      <c r="H9938" s="56">
        <v>0</v>
      </c>
      <c r="I9938" s="58">
        <v>45326</v>
      </c>
      <c r="J9938" s="56">
        <v>2024</v>
      </c>
      <c r="K9938">
        <f t="shared" si="936"/>
        <v>2</v>
      </c>
      <c r="L9938">
        <f t="shared" si="937"/>
        <v>4</v>
      </c>
      <c r="M9938">
        <f t="shared" si="938"/>
        <v>2024</v>
      </c>
      <c r="N9938">
        <f t="shared" si="939"/>
        <v>0</v>
      </c>
      <c r="O9938">
        <f t="shared" si="940"/>
        <v>0</v>
      </c>
      <c r="P9938">
        <f t="shared" si="941"/>
        <v>0</v>
      </c>
    </row>
    <row r="9939" spans="1:16" x14ac:dyDescent="0.3">
      <c r="A9939" s="56">
        <v>13085500</v>
      </c>
      <c r="B9939" s="57" t="s">
        <v>10</v>
      </c>
      <c r="C9939" s="58">
        <v>45327</v>
      </c>
      <c r="D9939" s="56">
        <v>0</v>
      </c>
      <c r="E9939" s="56">
        <v>0</v>
      </c>
      <c r="F9939" s="56">
        <v>0</v>
      </c>
      <c r="G9939" s="56">
        <v>0</v>
      </c>
      <c r="H9939" s="56">
        <v>0</v>
      </c>
      <c r="I9939" s="58">
        <v>45327</v>
      </c>
      <c r="J9939" s="56">
        <v>2024</v>
      </c>
      <c r="K9939">
        <f t="shared" si="936"/>
        <v>2</v>
      </c>
      <c r="L9939">
        <f t="shared" si="937"/>
        <v>5</v>
      </c>
      <c r="M9939">
        <f t="shared" si="938"/>
        <v>2024</v>
      </c>
      <c r="N9939">
        <f t="shared" si="939"/>
        <v>0</v>
      </c>
      <c r="O9939">
        <f t="shared" si="940"/>
        <v>0</v>
      </c>
      <c r="P9939">
        <f t="shared" si="941"/>
        <v>0</v>
      </c>
    </row>
    <row r="9940" spans="1:16" x14ac:dyDescent="0.3">
      <c r="A9940" s="56">
        <v>13085500</v>
      </c>
      <c r="B9940" s="57" t="s">
        <v>10</v>
      </c>
      <c r="C9940" s="58">
        <v>45328</v>
      </c>
      <c r="D9940" s="56">
        <v>0</v>
      </c>
      <c r="E9940" s="56">
        <v>0</v>
      </c>
      <c r="F9940" s="56">
        <v>0</v>
      </c>
      <c r="G9940" s="56">
        <v>0</v>
      </c>
      <c r="H9940" s="56">
        <v>0</v>
      </c>
      <c r="I9940" s="58">
        <v>45328</v>
      </c>
      <c r="J9940" s="56">
        <v>2024</v>
      </c>
      <c r="K9940">
        <f t="shared" si="936"/>
        <v>2</v>
      </c>
      <c r="L9940">
        <f t="shared" si="937"/>
        <v>6</v>
      </c>
      <c r="M9940">
        <f t="shared" si="938"/>
        <v>2024</v>
      </c>
      <c r="N9940">
        <f t="shared" si="939"/>
        <v>0</v>
      </c>
      <c r="O9940">
        <f t="shared" si="940"/>
        <v>0</v>
      </c>
      <c r="P9940">
        <f t="shared" si="941"/>
        <v>0</v>
      </c>
    </row>
    <row r="9941" spans="1:16" x14ac:dyDescent="0.3">
      <c r="A9941" s="56">
        <v>13085500</v>
      </c>
      <c r="B9941" s="57" t="s">
        <v>10</v>
      </c>
      <c r="C9941" s="58">
        <v>45329</v>
      </c>
      <c r="D9941" s="56">
        <v>0</v>
      </c>
      <c r="E9941" s="56">
        <v>0</v>
      </c>
      <c r="F9941" s="56">
        <v>0</v>
      </c>
      <c r="G9941" s="56">
        <v>0</v>
      </c>
      <c r="H9941" s="56">
        <v>0</v>
      </c>
      <c r="I9941" s="58">
        <v>45329</v>
      </c>
      <c r="J9941" s="56">
        <v>2024</v>
      </c>
      <c r="K9941">
        <f t="shared" si="936"/>
        <v>2</v>
      </c>
      <c r="L9941">
        <f t="shared" si="937"/>
        <v>7</v>
      </c>
      <c r="M9941">
        <f t="shared" si="938"/>
        <v>2024</v>
      </c>
      <c r="N9941">
        <f t="shared" si="939"/>
        <v>0</v>
      </c>
      <c r="O9941">
        <f t="shared" si="940"/>
        <v>0</v>
      </c>
      <c r="P9941">
        <f t="shared" si="941"/>
        <v>0</v>
      </c>
    </row>
    <row r="9942" spans="1:16" x14ac:dyDescent="0.3">
      <c r="A9942" s="56">
        <v>13085500</v>
      </c>
      <c r="B9942" s="57" t="s">
        <v>10</v>
      </c>
      <c r="C9942" s="58">
        <v>45330</v>
      </c>
      <c r="D9942" s="56">
        <v>0</v>
      </c>
      <c r="E9942" s="56">
        <v>0</v>
      </c>
      <c r="F9942" s="56">
        <v>0</v>
      </c>
      <c r="G9942" s="56">
        <v>0</v>
      </c>
      <c r="H9942" s="56">
        <v>0</v>
      </c>
      <c r="I9942" s="58">
        <v>45330</v>
      </c>
      <c r="J9942" s="56">
        <v>2024</v>
      </c>
      <c r="K9942">
        <f t="shared" si="936"/>
        <v>2</v>
      </c>
      <c r="L9942">
        <f t="shared" si="937"/>
        <v>8</v>
      </c>
      <c r="M9942">
        <f t="shared" si="938"/>
        <v>2024</v>
      </c>
      <c r="N9942">
        <f t="shared" si="939"/>
        <v>0</v>
      </c>
      <c r="O9942">
        <f t="shared" si="940"/>
        <v>0</v>
      </c>
      <c r="P9942">
        <f t="shared" si="941"/>
        <v>0</v>
      </c>
    </row>
    <row r="9943" spans="1:16" x14ac:dyDescent="0.3">
      <c r="A9943" s="56">
        <v>13085500</v>
      </c>
      <c r="B9943" s="57" t="s">
        <v>10</v>
      </c>
      <c r="C9943" s="58">
        <v>45331</v>
      </c>
      <c r="D9943" s="56">
        <v>0</v>
      </c>
      <c r="E9943" s="56">
        <v>0</v>
      </c>
      <c r="F9943" s="56">
        <v>0</v>
      </c>
      <c r="G9943" s="56">
        <v>0</v>
      </c>
      <c r="H9943" s="56">
        <v>0</v>
      </c>
      <c r="I9943" s="58">
        <v>45331</v>
      </c>
      <c r="J9943" s="56">
        <v>2024</v>
      </c>
      <c r="K9943">
        <f t="shared" si="936"/>
        <v>2</v>
      </c>
      <c r="L9943">
        <f t="shared" si="937"/>
        <v>9</v>
      </c>
      <c r="M9943">
        <f t="shared" si="938"/>
        <v>2024</v>
      </c>
      <c r="N9943">
        <f t="shared" si="939"/>
        <v>0</v>
      </c>
      <c r="O9943">
        <f t="shared" si="940"/>
        <v>0</v>
      </c>
      <c r="P9943">
        <f t="shared" si="941"/>
        <v>0</v>
      </c>
    </row>
    <row r="9944" spans="1:16" x14ac:dyDescent="0.3">
      <c r="A9944" s="56">
        <v>13085500</v>
      </c>
      <c r="B9944" s="57" t="s">
        <v>10</v>
      </c>
      <c r="C9944" s="58">
        <v>45332</v>
      </c>
      <c r="D9944" s="56">
        <v>0</v>
      </c>
      <c r="E9944" s="56">
        <v>0</v>
      </c>
      <c r="F9944" s="56">
        <v>0</v>
      </c>
      <c r="G9944" s="56">
        <v>0</v>
      </c>
      <c r="H9944" s="56">
        <v>0</v>
      </c>
      <c r="I9944" s="58">
        <v>45332</v>
      </c>
      <c r="J9944" s="56">
        <v>2024</v>
      </c>
      <c r="K9944">
        <f t="shared" si="936"/>
        <v>2</v>
      </c>
      <c r="L9944">
        <f t="shared" si="937"/>
        <v>10</v>
      </c>
      <c r="M9944">
        <f t="shared" si="938"/>
        <v>2024</v>
      </c>
      <c r="N9944">
        <f t="shared" si="939"/>
        <v>0</v>
      </c>
      <c r="O9944">
        <f t="shared" si="940"/>
        <v>0</v>
      </c>
      <c r="P9944">
        <f t="shared" si="941"/>
        <v>0</v>
      </c>
    </row>
    <row r="9945" spans="1:16" x14ac:dyDescent="0.3">
      <c r="A9945" s="56">
        <v>13085500</v>
      </c>
      <c r="B9945" s="57" t="s">
        <v>10</v>
      </c>
      <c r="C9945" s="58">
        <v>45333</v>
      </c>
      <c r="D9945" s="56">
        <v>0</v>
      </c>
      <c r="E9945" s="56">
        <v>0</v>
      </c>
      <c r="F9945" s="56">
        <v>0</v>
      </c>
      <c r="G9945" s="56">
        <v>0</v>
      </c>
      <c r="H9945" s="56">
        <v>0</v>
      </c>
      <c r="I9945" s="58">
        <v>45333</v>
      </c>
      <c r="J9945" s="56">
        <v>2024</v>
      </c>
      <c r="K9945">
        <f t="shared" si="936"/>
        <v>2</v>
      </c>
      <c r="L9945">
        <f t="shared" si="937"/>
        <v>11</v>
      </c>
      <c r="M9945">
        <f t="shared" si="938"/>
        <v>2024</v>
      </c>
      <c r="N9945">
        <f t="shared" si="939"/>
        <v>0</v>
      </c>
      <c r="O9945">
        <f t="shared" si="940"/>
        <v>0</v>
      </c>
      <c r="P9945">
        <f t="shared" si="941"/>
        <v>0</v>
      </c>
    </row>
    <row r="9946" spans="1:16" x14ac:dyDescent="0.3">
      <c r="A9946" s="56">
        <v>13085500</v>
      </c>
      <c r="B9946" s="57" t="s">
        <v>10</v>
      </c>
      <c r="C9946" s="58">
        <v>45334</v>
      </c>
      <c r="D9946" s="56">
        <v>0</v>
      </c>
      <c r="E9946" s="56">
        <v>0</v>
      </c>
      <c r="F9946" s="56">
        <v>0</v>
      </c>
      <c r="G9946" s="56">
        <v>0</v>
      </c>
      <c r="H9946" s="56">
        <v>0</v>
      </c>
      <c r="I9946" s="58">
        <v>45334</v>
      </c>
      <c r="J9946" s="56">
        <v>2024</v>
      </c>
      <c r="K9946">
        <f t="shared" si="936"/>
        <v>2</v>
      </c>
      <c r="L9946">
        <f t="shared" si="937"/>
        <v>12</v>
      </c>
      <c r="M9946">
        <f t="shared" si="938"/>
        <v>2024</v>
      </c>
      <c r="N9946">
        <f t="shared" si="939"/>
        <v>0</v>
      </c>
      <c r="O9946">
        <f t="shared" si="940"/>
        <v>0</v>
      </c>
      <c r="P9946">
        <f t="shared" si="941"/>
        <v>0</v>
      </c>
    </row>
    <row r="9947" spans="1:16" x14ac:dyDescent="0.3">
      <c r="A9947" s="56">
        <v>13085500</v>
      </c>
      <c r="B9947" s="57" t="s">
        <v>10</v>
      </c>
      <c r="C9947" s="58">
        <v>45335</v>
      </c>
      <c r="D9947" s="56">
        <v>0</v>
      </c>
      <c r="E9947" s="56">
        <v>0</v>
      </c>
      <c r="F9947" s="56">
        <v>0</v>
      </c>
      <c r="G9947" s="56">
        <v>0</v>
      </c>
      <c r="H9947" s="56">
        <v>0</v>
      </c>
      <c r="I9947" s="58">
        <v>45335</v>
      </c>
      <c r="J9947" s="56">
        <v>2024</v>
      </c>
      <c r="K9947">
        <f t="shared" si="936"/>
        <v>2</v>
      </c>
      <c r="L9947">
        <f t="shared" si="937"/>
        <v>13</v>
      </c>
      <c r="M9947">
        <f t="shared" si="938"/>
        <v>2024</v>
      </c>
      <c r="N9947">
        <f t="shared" si="939"/>
        <v>0</v>
      </c>
      <c r="O9947">
        <f t="shared" si="940"/>
        <v>0</v>
      </c>
      <c r="P9947">
        <f t="shared" si="941"/>
        <v>0</v>
      </c>
    </row>
    <row r="9948" spans="1:16" x14ac:dyDescent="0.3">
      <c r="A9948" s="56">
        <v>13085500</v>
      </c>
      <c r="B9948" s="57" t="s">
        <v>10</v>
      </c>
      <c r="C9948" s="58">
        <v>45336</v>
      </c>
      <c r="D9948" s="56">
        <v>0</v>
      </c>
      <c r="E9948" s="56">
        <v>0</v>
      </c>
      <c r="F9948" s="56">
        <v>0</v>
      </c>
      <c r="G9948" s="56">
        <v>0</v>
      </c>
      <c r="H9948" s="56">
        <v>0</v>
      </c>
      <c r="I9948" s="58">
        <v>45336</v>
      </c>
      <c r="J9948" s="56">
        <v>2024</v>
      </c>
      <c r="K9948">
        <f t="shared" si="936"/>
        <v>2</v>
      </c>
      <c r="L9948">
        <f t="shared" si="937"/>
        <v>14</v>
      </c>
      <c r="M9948">
        <f t="shared" si="938"/>
        <v>2024</v>
      </c>
      <c r="N9948">
        <f t="shared" si="939"/>
        <v>0</v>
      </c>
      <c r="O9948">
        <f t="shared" si="940"/>
        <v>0</v>
      </c>
      <c r="P9948">
        <f t="shared" si="941"/>
        <v>0</v>
      </c>
    </row>
    <row r="9949" spans="1:16" x14ac:dyDescent="0.3">
      <c r="A9949" s="56">
        <v>13085500</v>
      </c>
      <c r="B9949" s="57" t="s">
        <v>10</v>
      </c>
      <c r="C9949" s="58">
        <v>45337</v>
      </c>
      <c r="D9949" s="56">
        <v>0</v>
      </c>
      <c r="E9949" s="56">
        <v>0</v>
      </c>
      <c r="F9949" s="56">
        <v>0</v>
      </c>
      <c r="G9949" s="56">
        <v>0</v>
      </c>
      <c r="H9949" s="56">
        <v>0</v>
      </c>
      <c r="I9949" s="58">
        <v>45337</v>
      </c>
      <c r="J9949" s="56">
        <v>2024</v>
      </c>
      <c r="K9949">
        <f t="shared" si="936"/>
        <v>2</v>
      </c>
      <c r="L9949">
        <f t="shared" si="937"/>
        <v>15</v>
      </c>
      <c r="M9949">
        <f t="shared" si="938"/>
        <v>2024</v>
      </c>
      <c r="N9949">
        <f t="shared" si="939"/>
        <v>0</v>
      </c>
      <c r="O9949">
        <f t="shared" si="940"/>
        <v>0</v>
      </c>
      <c r="P9949">
        <f t="shared" si="941"/>
        <v>0</v>
      </c>
    </row>
    <row r="9950" spans="1:16" x14ac:dyDescent="0.3">
      <c r="A9950" s="56">
        <v>13085500</v>
      </c>
      <c r="B9950" s="57" t="s">
        <v>10</v>
      </c>
      <c r="C9950" s="58">
        <v>45338</v>
      </c>
      <c r="D9950" s="56">
        <v>0</v>
      </c>
      <c r="E9950" s="56">
        <v>0</v>
      </c>
      <c r="F9950" s="56">
        <v>0</v>
      </c>
      <c r="G9950" s="56">
        <v>0</v>
      </c>
      <c r="H9950" s="56">
        <v>0</v>
      </c>
      <c r="I9950" s="58">
        <v>45338</v>
      </c>
      <c r="J9950" s="56">
        <v>2024</v>
      </c>
      <c r="K9950">
        <f t="shared" si="936"/>
        <v>2</v>
      </c>
      <c r="L9950">
        <f t="shared" si="937"/>
        <v>16</v>
      </c>
      <c r="M9950">
        <f t="shared" si="938"/>
        <v>2024</v>
      </c>
      <c r="N9950">
        <f t="shared" si="939"/>
        <v>0</v>
      </c>
      <c r="O9950">
        <f t="shared" si="940"/>
        <v>0</v>
      </c>
      <c r="P9950">
        <f t="shared" si="941"/>
        <v>0</v>
      </c>
    </row>
    <row r="9951" spans="1:16" x14ac:dyDescent="0.3">
      <c r="A9951" s="56">
        <v>13085500</v>
      </c>
      <c r="B9951" s="57" t="s">
        <v>10</v>
      </c>
      <c r="C9951" s="58">
        <v>45339</v>
      </c>
      <c r="D9951" s="56">
        <v>0</v>
      </c>
      <c r="E9951" s="56">
        <v>0</v>
      </c>
      <c r="F9951" s="56">
        <v>0</v>
      </c>
      <c r="G9951" s="56">
        <v>0</v>
      </c>
      <c r="H9951" s="56">
        <v>0</v>
      </c>
      <c r="I9951" s="58">
        <v>45339</v>
      </c>
      <c r="J9951" s="56">
        <v>2024</v>
      </c>
      <c r="K9951">
        <f t="shared" si="936"/>
        <v>2</v>
      </c>
      <c r="L9951">
        <f t="shared" si="937"/>
        <v>17</v>
      </c>
      <c r="M9951">
        <f t="shared" si="938"/>
        <v>2024</v>
      </c>
      <c r="N9951">
        <f t="shared" si="939"/>
        <v>0</v>
      </c>
      <c r="O9951">
        <f t="shared" si="940"/>
        <v>0</v>
      </c>
      <c r="P9951">
        <f t="shared" si="941"/>
        <v>0</v>
      </c>
    </row>
    <row r="9952" spans="1:16" x14ac:dyDescent="0.3">
      <c r="A9952" s="56">
        <v>13085500</v>
      </c>
      <c r="B9952" s="57" t="s">
        <v>10</v>
      </c>
      <c r="C9952" s="58">
        <v>45340</v>
      </c>
      <c r="D9952" s="56">
        <v>0</v>
      </c>
      <c r="E9952" s="56">
        <v>0</v>
      </c>
      <c r="F9952" s="56">
        <v>0</v>
      </c>
      <c r="G9952" s="56">
        <v>0</v>
      </c>
      <c r="H9952" s="56">
        <v>0</v>
      </c>
      <c r="I9952" s="58">
        <v>45340</v>
      </c>
      <c r="J9952" s="56">
        <v>2024</v>
      </c>
      <c r="K9952">
        <f t="shared" si="936"/>
        <v>2</v>
      </c>
      <c r="L9952">
        <f t="shared" si="937"/>
        <v>18</v>
      </c>
      <c r="M9952">
        <f t="shared" si="938"/>
        <v>2024</v>
      </c>
      <c r="N9952">
        <f t="shared" si="939"/>
        <v>0</v>
      </c>
      <c r="O9952">
        <f t="shared" si="940"/>
        <v>0</v>
      </c>
      <c r="P9952">
        <f t="shared" si="941"/>
        <v>0</v>
      </c>
    </row>
    <row r="9953" spans="1:16" x14ac:dyDescent="0.3">
      <c r="A9953" s="56">
        <v>13085500</v>
      </c>
      <c r="B9953" s="57" t="s">
        <v>10</v>
      </c>
      <c r="C9953" s="58">
        <v>45341</v>
      </c>
      <c r="D9953" s="56">
        <v>0</v>
      </c>
      <c r="E9953" s="56">
        <v>0</v>
      </c>
      <c r="F9953" s="56">
        <v>0</v>
      </c>
      <c r="G9953" s="56">
        <v>0</v>
      </c>
      <c r="H9953" s="56">
        <v>0</v>
      </c>
      <c r="I9953" s="58">
        <v>45341</v>
      </c>
      <c r="J9953" s="56">
        <v>2024</v>
      </c>
      <c r="K9953">
        <f t="shared" si="936"/>
        <v>2</v>
      </c>
      <c r="L9953">
        <f t="shared" si="937"/>
        <v>19</v>
      </c>
      <c r="M9953">
        <f t="shared" si="938"/>
        <v>2024</v>
      </c>
      <c r="N9953">
        <f t="shared" si="939"/>
        <v>0</v>
      </c>
      <c r="O9953">
        <f t="shared" si="940"/>
        <v>0</v>
      </c>
      <c r="P9953">
        <f t="shared" si="941"/>
        <v>0</v>
      </c>
    </row>
    <row r="9954" spans="1:16" x14ac:dyDescent="0.3">
      <c r="A9954" s="56">
        <v>13085500</v>
      </c>
      <c r="B9954" s="57" t="s">
        <v>10</v>
      </c>
      <c r="C9954" s="58">
        <v>45342</v>
      </c>
      <c r="D9954" s="56">
        <v>0</v>
      </c>
      <c r="E9954" s="56">
        <v>0</v>
      </c>
      <c r="F9954" s="56">
        <v>0</v>
      </c>
      <c r="G9954" s="56">
        <v>0</v>
      </c>
      <c r="H9954" s="56">
        <v>0</v>
      </c>
      <c r="I9954" s="58">
        <v>45342</v>
      </c>
      <c r="J9954" s="56">
        <v>2024</v>
      </c>
      <c r="K9954">
        <f t="shared" si="936"/>
        <v>2</v>
      </c>
      <c r="L9954">
        <f t="shared" si="937"/>
        <v>20</v>
      </c>
      <c r="M9954">
        <f t="shared" si="938"/>
        <v>2024</v>
      </c>
      <c r="N9954">
        <f t="shared" si="939"/>
        <v>0</v>
      </c>
      <c r="O9954">
        <f t="shared" si="940"/>
        <v>0</v>
      </c>
      <c r="P9954">
        <f t="shared" si="941"/>
        <v>0</v>
      </c>
    </row>
    <row r="9955" spans="1:16" x14ac:dyDescent="0.3">
      <c r="A9955" s="56">
        <v>13085500</v>
      </c>
      <c r="B9955" s="57" t="s">
        <v>10</v>
      </c>
      <c r="C9955" s="58">
        <v>45343</v>
      </c>
      <c r="D9955" s="56">
        <v>0</v>
      </c>
      <c r="E9955" s="56">
        <v>0</v>
      </c>
      <c r="F9955" s="56">
        <v>0</v>
      </c>
      <c r="G9955" s="56">
        <v>0</v>
      </c>
      <c r="H9955" s="56">
        <v>0</v>
      </c>
      <c r="I9955" s="58">
        <v>45343</v>
      </c>
      <c r="J9955" s="56">
        <v>2024</v>
      </c>
      <c r="K9955">
        <f t="shared" si="936"/>
        <v>2</v>
      </c>
      <c r="L9955">
        <f t="shared" si="937"/>
        <v>21</v>
      </c>
      <c r="M9955">
        <f t="shared" si="938"/>
        <v>2024</v>
      </c>
      <c r="N9955">
        <f t="shared" si="939"/>
        <v>0</v>
      </c>
      <c r="O9955">
        <f t="shared" si="940"/>
        <v>0</v>
      </c>
      <c r="P9955">
        <f t="shared" si="941"/>
        <v>0</v>
      </c>
    </row>
    <row r="9956" spans="1:16" x14ac:dyDescent="0.3">
      <c r="A9956" s="56">
        <v>13085500</v>
      </c>
      <c r="B9956" s="57" t="s">
        <v>10</v>
      </c>
      <c r="C9956" s="58">
        <v>45344</v>
      </c>
      <c r="D9956" s="56">
        <v>0</v>
      </c>
      <c r="E9956" s="56">
        <v>0</v>
      </c>
      <c r="F9956" s="56">
        <v>0</v>
      </c>
      <c r="G9956" s="56">
        <v>0</v>
      </c>
      <c r="H9956" s="56">
        <v>0</v>
      </c>
      <c r="I9956" s="58">
        <v>45344</v>
      </c>
      <c r="J9956" s="56">
        <v>2024</v>
      </c>
      <c r="K9956">
        <f t="shared" si="936"/>
        <v>2</v>
      </c>
      <c r="L9956">
        <f t="shared" si="937"/>
        <v>22</v>
      </c>
      <c r="M9956">
        <f t="shared" si="938"/>
        <v>2024</v>
      </c>
      <c r="N9956">
        <f t="shared" si="939"/>
        <v>0</v>
      </c>
      <c r="O9956">
        <f t="shared" si="940"/>
        <v>0</v>
      </c>
      <c r="P9956">
        <f t="shared" si="941"/>
        <v>0</v>
      </c>
    </row>
    <row r="9957" spans="1:16" x14ac:dyDescent="0.3">
      <c r="A9957" s="56">
        <v>13085500</v>
      </c>
      <c r="B9957" s="57" t="s">
        <v>10</v>
      </c>
      <c r="C9957" s="58">
        <v>45345</v>
      </c>
      <c r="D9957" s="56">
        <v>0</v>
      </c>
      <c r="E9957" s="56">
        <v>0</v>
      </c>
      <c r="F9957" s="56">
        <v>0</v>
      </c>
      <c r="G9957" s="56">
        <v>0</v>
      </c>
      <c r="H9957" s="56">
        <v>0</v>
      </c>
      <c r="I9957" s="58">
        <v>45345</v>
      </c>
      <c r="J9957" s="56">
        <v>2024</v>
      </c>
      <c r="K9957">
        <f t="shared" si="936"/>
        <v>2</v>
      </c>
      <c r="L9957">
        <f t="shared" si="937"/>
        <v>23</v>
      </c>
      <c r="M9957">
        <f t="shared" si="938"/>
        <v>2024</v>
      </c>
      <c r="N9957">
        <f t="shared" si="939"/>
        <v>0</v>
      </c>
      <c r="O9957">
        <f t="shared" si="940"/>
        <v>0</v>
      </c>
      <c r="P9957">
        <f t="shared" si="941"/>
        <v>0</v>
      </c>
    </row>
    <row r="9958" spans="1:16" x14ac:dyDescent="0.3">
      <c r="A9958" s="56">
        <v>13085500</v>
      </c>
      <c r="B9958" s="57" t="s">
        <v>10</v>
      </c>
      <c r="C9958" s="58">
        <v>45346</v>
      </c>
      <c r="D9958" s="56">
        <v>0</v>
      </c>
      <c r="E9958" s="56">
        <v>0</v>
      </c>
      <c r="F9958" s="56">
        <v>0</v>
      </c>
      <c r="G9958" s="56">
        <v>0</v>
      </c>
      <c r="H9958" s="56">
        <v>0</v>
      </c>
      <c r="I9958" s="58">
        <v>45346</v>
      </c>
      <c r="J9958" s="56">
        <v>2024</v>
      </c>
      <c r="K9958">
        <f t="shared" si="936"/>
        <v>2</v>
      </c>
      <c r="L9958">
        <f t="shared" si="937"/>
        <v>24</v>
      </c>
      <c r="M9958">
        <f t="shared" si="938"/>
        <v>2024</v>
      </c>
      <c r="N9958">
        <f t="shared" si="939"/>
        <v>0</v>
      </c>
      <c r="O9958">
        <f t="shared" si="940"/>
        <v>0</v>
      </c>
      <c r="P9958">
        <f t="shared" si="941"/>
        <v>0</v>
      </c>
    </row>
    <row r="9959" spans="1:16" x14ac:dyDescent="0.3">
      <c r="A9959" s="56">
        <v>13085500</v>
      </c>
      <c r="B9959" s="57" t="s">
        <v>10</v>
      </c>
      <c r="C9959" s="58">
        <v>45347</v>
      </c>
      <c r="D9959" s="56">
        <v>0</v>
      </c>
      <c r="E9959" s="56">
        <v>0</v>
      </c>
      <c r="F9959" s="56">
        <v>0</v>
      </c>
      <c r="G9959" s="56">
        <v>0</v>
      </c>
      <c r="H9959" s="56">
        <v>0</v>
      </c>
      <c r="I9959" s="58">
        <v>45347</v>
      </c>
      <c r="J9959" s="56">
        <v>2024</v>
      </c>
      <c r="K9959">
        <f t="shared" si="936"/>
        <v>2</v>
      </c>
      <c r="L9959">
        <f t="shared" si="937"/>
        <v>25</v>
      </c>
      <c r="M9959">
        <f t="shared" si="938"/>
        <v>2024</v>
      </c>
      <c r="N9959">
        <f t="shared" si="939"/>
        <v>0</v>
      </c>
      <c r="O9959">
        <f t="shared" si="940"/>
        <v>0</v>
      </c>
      <c r="P9959">
        <f t="shared" si="941"/>
        <v>0</v>
      </c>
    </row>
    <row r="9960" spans="1:16" x14ac:dyDescent="0.3">
      <c r="A9960" s="56">
        <v>13085500</v>
      </c>
      <c r="B9960" s="57" t="s">
        <v>10</v>
      </c>
      <c r="C9960" s="58">
        <v>45348</v>
      </c>
      <c r="D9960" s="56">
        <v>0</v>
      </c>
      <c r="E9960" s="56">
        <v>0</v>
      </c>
      <c r="F9960" s="56">
        <v>0</v>
      </c>
      <c r="G9960" s="56">
        <v>0</v>
      </c>
      <c r="H9960" s="56">
        <v>0</v>
      </c>
      <c r="I9960" s="58">
        <v>45348</v>
      </c>
      <c r="J9960" s="56">
        <v>2024</v>
      </c>
      <c r="K9960">
        <f t="shared" si="936"/>
        <v>2</v>
      </c>
      <c r="L9960">
        <f t="shared" si="937"/>
        <v>26</v>
      </c>
      <c r="M9960">
        <f t="shared" si="938"/>
        <v>2024</v>
      </c>
      <c r="N9960">
        <f t="shared" si="939"/>
        <v>0</v>
      </c>
      <c r="O9960">
        <f t="shared" si="940"/>
        <v>0</v>
      </c>
      <c r="P9960">
        <f t="shared" si="941"/>
        <v>0</v>
      </c>
    </row>
    <row r="9961" spans="1:16" x14ac:dyDescent="0.3">
      <c r="A9961" s="56">
        <v>13085500</v>
      </c>
      <c r="B9961" s="57" t="s">
        <v>10</v>
      </c>
      <c r="C9961" s="58">
        <v>45349</v>
      </c>
      <c r="D9961" s="56">
        <v>0</v>
      </c>
      <c r="E9961" s="56">
        <v>0</v>
      </c>
      <c r="F9961" s="56">
        <v>0</v>
      </c>
      <c r="G9961" s="56">
        <v>0</v>
      </c>
      <c r="H9961" s="56">
        <v>0</v>
      </c>
      <c r="I9961" s="58">
        <v>45349</v>
      </c>
      <c r="J9961" s="56">
        <v>2024</v>
      </c>
      <c r="K9961">
        <f t="shared" si="936"/>
        <v>2</v>
      </c>
      <c r="L9961">
        <f t="shared" si="937"/>
        <v>27</v>
      </c>
      <c r="M9961">
        <f t="shared" si="938"/>
        <v>2024</v>
      </c>
      <c r="N9961">
        <f t="shared" si="939"/>
        <v>0</v>
      </c>
      <c r="O9961">
        <f t="shared" si="940"/>
        <v>0</v>
      </c>
      <c r="P9961">
        <f t="shared" si="941"/>
        <v>0</v>
      </c>
    </row>
    <row r="9962" spans="1:16" x14ac:dyDescent="0.3">
      <c r="A9962" s="56">
        <v>13085500</v>
      </c>
      <c r="B9962" s="57" t="s">
        <v>10</v>
      </c>
      <c r="C9962" s="58">
        <v>45350</v>
      </c>
      <c r="D9962" s="56">
        <v>0</v>
      </c>
      <c r="E9962" s="56">
        <v>0</v>
      </c>
      <c r="F9962" s="56">
        <v>0</v>
      </c>
      <c r="G9962" s="56">
        <v>0</v>
      </c>
      <c r="H9962" s="56">
        <v>0</v>
      </c>
      <c r="I9962" s="58">
        <v>45350</v>
      </c>
      <c r="J9962" s="56">
        <v>2024</v>
      </c>
      <c r="K9962">
        <f t="shared" si="936"/>
        <v>2</v>
      </c>
      <c r="L9962">
        <f t="shared" si="937"/>
        <v>28</v>
      </c>
      <c r="M9962">
        <f t="shared" si="938"/>
        <v>2024</v>
      </c>
      <c r="N9962">
        <f t="shared" si="939"/>
        <v>0</v>
      </c>
      <c r="O9962">
        <f t="shared" si="940"/>
        <v>0</v>
      </c>
      <c r="P9962">
        <f t="shared" si="941"/>
        <v>0</v>
      </c>
    </row>
    <row r="9963" spans="1:16" x14ac:dyDescent="0.3">
      <c r="A9963" s="56">
        <v>13085500</v>
      </c>
      <c r="B9963" s="57" t="s">
        <v>10</v>
      </c>
      <c r="C9963" s="58">
        <v>45351</v>
      </c>
      <c r="D9963" s="56">
        <v>0</v>
      </c>
      <c r="E9963" s="56">
        <v>0</v>
      </c>
      <c r="F9963" s="56">
        <v>0</v>
      </c>
      <c r="G9963" s="56">
        <v>0</v>
      </c>
      <c r="H9963" s="56">
        <v>0</v>
      </c>
      <c r="I9963" s="58">
        <v>45351</v>
      </c>
      <c r="J9963" s="56">
        <v>2024</v>
      </c>
      <c r="K9963">
        <f t="shared" si="936"/>
        <v>2</v>
      </c>
      <c r="L9963">
        <f t="shared" si="937"/>
        <v>29</v>
      </c>
      <c r="M9963">
        <f t="shared" si="938"/>
        <v>2024</v>
      </c>
      <c r="N9963">
        <f t="shared" si="939"/>
        <v>0</v>
      </c>
      <c r="O9963">
        <f t="shared" si="940"/>
        <v>0</v>
      </c>
      <c r="P9963">
        <f t="shared" si="941"/>
        <v>0</v>
      </c>
    </row>
    <row r="9964" spans="1:16" x14ac:dyDescent="0.3">
      <c r="A9964" s="56">
        <v>13085500</v>
      </c>
      <c r="B9964" s="57" t="s">
        <v>10</v>
      </c>
      <c r="C9964" s="58">
        <v>45352</v>
      </c>
      <c r="D9964" s="56">
        <v>0</v>
      </c>
      <c r="E9964" s="56">
        <v>0</v>
      </c>
      <c r="F9964" s="56">
        <v>0</v>
      </c>
      <c r="G9964" s="56">
        <v>0</v>
      </c>
      <c r="H9964" s="56">
        <v>0</v>
      </c>
      <c r="I9964" s="58">
        <v>45352</v>
      </c>
      <c r="J9964" s="56">
        <v>2024</v>
      </c>
      <c r="K9964">
        <f t="shared" si="936"/>
        <v>3</v>
      </c>
      <c r="L9964">
        <f t="shared" si="937"/>
        <v>1</v>
      </c>
      <c r="M9964">
        <f t="shared" si="938"/>
        <v>2024</v>
      </c>
      <c r="N9964">
        <f t="shared" si="939"/>
        <v>0</v>
      </c>
      <c r="O9964">
        <f t="shared" si="940"/>
        <v>0</v>
      </c>
      <c r="P9964">
        <f t="shared" si="941"/>
        <v>0</v>
      </c>
    </row>
    <row r="9965" spans="1:16" x14ac:dyDescent="0.3">
      <c r="A9965" s="56">
        <v>13085500</v>
      </c>
      <c r="B9965" s="57" t="s">
        <v>10</v>
      </c>
      <c r="C9965" s="58">
        <v>45353</v>
      </c>
      <c r="D9965" s="56">
        <v>0</v>
      </c>
      <c r="E9965" s="56">
        <v>0</v>
      </c>
      <c r="F9965" s="56">
        <v>0</v>
      </c>
      <c r="G9965" s="56">
        <v>0</v>
      </c>
      <c r="H9965" s="56">
        <v>0</v>
      </c>
      <c r="I9965" s="58">
        <v>45353</v>
      </c>
      <c r="J9965" s="56">
        <v>2024</v>
      </c>
      <c r="K9965">
        <f t="shared" si="936"/>
        <v>3</v>
      </c>
      <c r="L9965">
        <f t="shared" si="937"/>
        <v>2</v>
      </c>
      <c r="M9965">
        <f t="shared" si="938"/>
        <v>2024</v>
      </c>
      <c r="N9965">
        <f t="shared" si="939"/>
        <v>0</v>
      </c>
      <c r="O9965">
        <f t="shared" si="940"/>
        <v>0</v>
      </c>
      <c r="P9965">
        <f t="shared" si="941"/>
        <v>0</v>
      </c>
    </row>
    <row r="9966" spans="1:16" x14ac:dyDescent="0.3">
      <c r="A9966" s="56">
        <v>13085500</v>
      </c>
      <c r="B9966" s="57" t="s">
        <v>10</v>
      </c>
      <c r="C9966" s="58">
        <v>45354</v>
      </c>
      <c r="D9966" s="56">
        <v>0</v>
      </c>
      <c r="E9966" s="56">
        <v>0</v>
      </c>
      <c r="F9966" s="56">
        <v>0</v>
      </c>
      <c r="G9966" s="56">
        <v>0</v>
      </c>
      <c r="H9966" s="56">
        <v>0</v>
      </c>
      <c r="I9966" s="58">
        <v>45354</v>
      </c>
      <c r="J9966" s="56">
        <v>2024</v>
      </c>
      <c r="K9966">
        <f t="shared" si="936"/>
        <v>3</v>
      </c>
      <c r="L9966">
        <f t="shared" si="937"/>
        <v>3</v>
      </c>
      <c r="M9966">
        <f t="shared" si="938"/>
        <v>2024</v>
      </c>
      <c r="N9966">
        <f t="shared" si="939"/>
        <v>0</v>
      </c>
      <c r="O9966">
        <f t="shared" si="940"/>
        <v>0</v>
      </c>
      <c r="P9966">
        <f t="shared" si="941"/>
        <v>0</v>
      </c>
    </row>
    <row r="9967" spans="1:16" x14ac:dyDescent="0.3">
      <c r="A9967" s="56">
        <v>13085500</v>
      </c>
      <c r="B9967" s="57" t="s">
        <v>10</v>
      </c>
      <c r="C9967" s="58">
        <v>45355</v>
      </c>
      <c r="D9967" s="56">
        <v>0</v>
      </c>
      <c r="E9967" s="56">
        <v>0</v>
      </c>
      <c r="F9967" s="56">
        <v>0</v>
      </c>
      <c r="G9967" s="56">
        <v>0</v>
      </c>
      <c r="H9967" s="56">
        <v>0</v>
      </c>
      <c r="I9967" s="58">
        <v>45355</v>
      </c>
      <c r="J9967" s="56">
        <v>2024</v>
      </c>
      <c r="K9967">
        <f t="shared" si="936"/>
        <v>3</v>
      </c>
      <c r="L9967">
        <f t="shared" si="937"/>
        <v>4</v>
      </c>
      <c r="M9967">
        <f t="shared" si="938"/>
        <v>2024</v>
      </c>
      <c r="N9967">
        <f t="shared" si="939"/>
        <v>0</v>
      </c>
      <c r="O9967">
        <f t="shared" si="940"/>
        <v>0</v>
      </c>
      <c r="P9967">
        <f t="shared" si="941"/>
        <v>0</v>
      </c>
    </row>
    <row r="9968" spans="1:16" x14ac:dyDescent="0.3">
      <c r="A9968" s="56">
        <v>13085500</v>
      </c>
      <c r="B9968" s="57" t="s">
        <v>10</v>
      </c>
      <c r="C9968" s="58">
        <v>45356</v>
      </c>
      <c r="D9968" s="56">
        <v>0</v>
      </c>
      <c r="E9968" s="56">
        <v>0</v>
      </c>
      <c r="F9968" s="56">
        <v>0</v>
      </c>
      <c r="G9968" s="56">
        <v>0</v>
      </c>
      <c r="H9968" s="56">
        <v>0</v>
      </c>
      <c r="I9968" s="58">
        <v>45356</v>
      </c>
      <c r="J9968" s="56">
        <v>2024</v>
      </c>
      <c r="K9968">
        <f t="shared" si="936"/>
        <v>3</v>
      </c>
      <c r="L9968">
        <f t="shared" si="937"/>
        <v>5</v>
      </c>
      <c r="M9968">
        <f t="shared" si="938"/>
        <v>2024</v>
      </c>
      <c r="N9968">
        <f t="shared" si="939"/>
        <v>0</v>
      </c>
      <c r="O9968">
        <f t="shared" si="940"/>
        <v>0</v>
      </c>
      <c r="P9968">
        <f t="shared" si="941"/>
        <v>0</v>
      </c>
    </row>
    <row r="9969" spans="1:16" x14ac:dyDescent="0.3">
      <c r="A9969" s="56">
        <v>13085500</v>
      </c>
      <c r="B9969" s="57" t="s">
        <v>10</v>
      </c>
      <c r="C9969" s="58">
        <v>45357</v>
      </c>
      <c r="D9969" s="56">
        <v>0</v>
      </c>
      <c r="E9969" s="56">
        <v>0</v>
      </c>
      <c r="F9969" s="56">
        <v>0</v>
      </c>
      <c r="G9969" s="56">
        <v>0</v>
      </c>
      <c r="H9969" s="56">
        <v>0</v>
      </c>
      <c r="I9969" s="58">
        <v>45357</v>
      </c>
      <c r="J9969" s="56">
        <v>2024</v>
      </c>
      <c r="K9969">
        <f t="shared" si="936"/>
        <v>3</v>
      </c>
      <c r="L9969">
        <f t="shared" si="937"/>
        <v>6</v>
      </c>
      <c r="M9969">
        <f t="shared" si="938"/>
        <v>2024</v>
      </c>
      <c r="N9969">
        <f t="shared" si="939"/>
        <v>0</v>
      </c>
      <c r="O9969">
        <f t="shared" si="940"/>
        <v>0</v>
      </c>
      <c r="P9969">
        <f t="shared" si="941"/>
        <v>0</v>
      </c>
    </row>
    <row r="9970" spans="1:16" x14ac:dyDescent="0.3">
      <c r="A9970" s="56">
        <v>13085500</v>
      </c>
      <c r="B9970" s="57" t="s">
        <v>10</v>
      </c>
      <c r="C9970" s="58">
        <v>45358</v>
      </c>
      <c r="D9970" s="56">
        <v>0</v>
      </c>
      <c r="E9970" s="56">
        <v>0</v>
      </c>
      <c r="F9970" s="56">
        <v>0</v>
      </c>
      <c r="G9970" s="56">
        <v>0</v>
      </c>
      <c r="H9970" s="56">
        <v>0</v>
      </c>
      <c r="I9970" s="58">
        <v>45358</v>
      </c>
      <c r="J9970" s="56">
        <v>2024</v>
      </c>
      <c r="K9970">
        <f t="shared" si="936"/>
        <v>3</v>
      </c>
      <c r="L9970">
        <f t="shared" si="937"/>
        <v>7</v>
      </c>
      <c r="M9970">
        <f t="shared" si="938"/>
        <v>2024</v>
      </c>
      <c r="N9970">
        <f t="shared" si="939"/>
        <v>0</v>
      </c>
      <c r="O9970">
        <f t="shared" si="940"/>
        <v>0</v>
      </c>
      <c r="P9970">
        <f t="shared" si="941"/>
        <v>0</v>
      </c>
    </row>
    <row r="9971" spans="1:16" x14ac:dyDescent="0.3">
      <c r="A9971" s="56">
        <v>13085500</v>
      </c>
      <c r="B9971" s="57" t="s">
        <v>10</v>
      </c>
      <c r="C9971" s="58">
        <v>45359</v>
      </c>
      <c r="D9971" s="56">
        <v>0</v>
      </c>
      <c r="E9971" s="56">
        <v>0</v>
      </c>
      <c r="F9971" s="56">
        <v>0</v>
      </c>
      <c r="G9971" s="56">
        <v>0</v>
      </c>
      <c r="H9971" s="56">
        <v>0</v>
      </c>
      <c r="I9971" s="58">
        <v>45359</v>
      </c>
      <c r="J9971" s="56">
        <v>2024</v>
      </c>
      <c r="K9971">
        <f t="shared" ref="K9971:K10034" si="942">MONTH(I9971)</f>
        <v>3</v>
      </c>
      <c r="L9971">
        <f t="shared" ref="L9971:L10034" si="943">DAY(I9971)</f>
        <v>8</v>
      </c>
      <c r="M9971">
        <f t="shared" ref="M9971:M10034" si="944">YEAR(I9971)</f>
        <v>2024</v>
      </c>
      <c r="N9971">
        <f t="shared" ref="N9971:N10034" si="945">D9971*1.9835</f>
        <v>0</v>
      </c>
      <c r="O9971">
        <f t="shared" ref="O9971:O10034" si="946">F9971*1.9835</f>
        <v>0</v>
      </c>
      <c r="P9971">
        <f t="shared" ref="P9971:P10034" si="947">(D9971-F9971)*1.9835</f>
        <v>0</v>
      </c>
    </row>
    <row r="9972" spans="1:16" x14ac:dyDescent="0.3">
      <c r="A9972" s="56">
        <v>13085500</v>
      </c>
      <c r="B9972" s="57" t="s">
        <v>10</v>
      </c>
      <c r="C9972" s="58">
        <v>45360</v>
      </c>
      <c r="D9972" s="56">
        <v>0</v>
      </c>
      <c r="E9972" s="56">
        <v>0</v>
      </c>
      <c r="F9972" s="56">
        <v>0</v>
      </c>
      <c r="G9972" s="56">
        <v>0</v>
      </c>
      <c r="H9972" s="56">
        <v>0</v>
      </c>
      <c r="I9972" s="58">
        <v>45360</v>
      </c>
      <c r="J9972" s="56">
        <v>2024</v>
      </c>
      <c r="K9972">
        <f t="shared" si="942"/>
        <v>3</v>
      </c>
      <c r="L9972">
        <f t="shared" si="943"/>
        <v>9</v>
      </c>
      <c r="M9972">
        <f t="shared" si="944"/>
        <v>2024</v>
      </c>
      <c r="N9972">
        <f t="shared" si="945"/>
        <v>0</v>
      </c>
      <c r="O9972">
        <f t="shared" si="946"/>
        <v>0</v>
      </c>
      <c r="P9972">
        <f t="shared" si="947"/>
        <v>0</v>
      </c>
    </row>
    <row r="9973" spans="1:16" x14ac:dyDescent="0.3">
      <c r="A9973" s="56">
        <v>13085500</v>
      </c>
      <c r="B9973" s="57" t="s">
        <v>10</v>
      </c>
      <c r="C9973" s="58">
        <v>45361</v>
      </c>
      <c r="D9973" s="56">
        <v>0</v>
      </c>
      <c r="E9973" s="56">
        <v>0</v>
      </c>
      <c r="F9973" s="56">
        <v>0</v>
      </c>
      <c r="G9973" s="56">
        <v>0</v>
      </c>
      <c r="H9973" s="56">
        <v>0</v>
      </c>
      <c r="I9973" s="58">
        <v>45361</v>
      </c>
      <c r="J9973" s="56">
        <v>2024</v>
      </c>
      <c r="K9973">
        <f t="shared" si="942"/>
        <v>3</v>
      </c>
      <c r="L9973">
        <f t="shared" si="943"/>
        <v>10</v>
      </c>
      <c r="M9973">
        <f t="shared" si="944"/>
        <v>2024</v>
      </c>
      <c r="N9973">
        <f t="shared" si="945"/>
        <v>0</v>
      </c>
      <c r="O9973">
        <f t="shared" si="946"/>
        <v>0</v>
      </c>
      <c r="P9973">
        <f t="shared" si="947"/>
        <v>0</v>
      </c>
    </row>
    <row r="9974" spans="1:16" x14ac:dyDescent="0.3">
      <c r="A9974" s="56">
        <v>13085500</v>
      </c>
      <c r="B9974" s="57" t="s">
        <v>10</v>
      </c>
      <c r="C9974" s="58">
        <v>45362</v>
      </c>
      <c r="D9974" s="56">
        <v>0</v>
      </c>
      <c r="E9974" s="56">
        <v>0</v>
      </c>
      <c r="F9974" s="56">
        <v>0</v>
      </c>
      <c r="G9974" s="56">
        <v>0</v>
      </c>
      <c r="H9974" s="56">
        <v>0</v>
      </c>
      <c r="I9974" s="58">
        <v>45362</v>
      </c>
      <c r="J9974" s="56">
        <v>2024</v>
      </c>
      <c r="K9974">
        <f t="shared" si="942"/>
        <v>3</v>
      </c>
      <c r="L9974">
        <f t="shared" si="943"/>
        <v>11</v>
      </c>
      <c r="M9974">
        <f t="shared" si="944"/>
        <v>2024</v>
      </c>
      <c r="N9974">
        <f t="shared" si="945"/>
        <v>0</v>
      </c>
      <c r="O9974">
        <f t="shared" si="946"/>
        <v>0</v>
      </c>
      <c r="P9974">
        <f t="shared" si="947"/>
        <v>0</v>
      </c>
    </row>
    <row r="9975" spans="1:16" x14ac:dyDescent="0.3">
      <c r="A9975" s="56">
        <v>13085500</v>
      </c>
      <c r="B9975" s="57" t="s">
        <v>10</v>
      </c>
      <c r="C9975" s="58">
        <v>45363</v>
      </c>
      <c r="D9975" s="56">
        <v>0</v>
      </c>
      <c r="E9975" s="56">
        <v>0</v>
      </c>
      <c r="F9975" s="56">
        <v>0</v>
      </c>
      <c r="G9975" s="56">
        <v>0</v>
      </c>
      <c r="H9975" s="56">
        <v>0</v>
      </c>
      <c r="I9975" s="58">
        <v>45363</v>
      </c>
      <c r="J9975" s="56">
        <v>2024</v>
      </c>
      <c r="K9975">
        <f t="shared" si="942"/>
        <v>3</v>
      </c>
      <c r="L9975">
        <f t="shared" si="943"/>
        <v>12</v>
      </c>
      <c r="M9975">
        <f t="shared" si="944"/>
        <v>2024</v>
      </c>
      <c r="N9975">
        <f t="shared" si="945"/>
        <v>0</v>
      </c>
      <c r="O9975">
        <f t="shared" si="946"/>
        <v>0</v>
      </c>
      <c r="P9975">
        <f t="shared" si="947"/>
        <v>0</v>
      </c>
    </row>
    <row r="9976" spans="1:16" x14ac:dyDescent="0.3">
      <c r="A9976" s="56">
        <v>13085500</v>
      </c>
      <c r="B9976" s="57" t="s">
        <v>10</v>
      </c>
      <c r="C9976" s="58">
        <v>45364</v>
      </c>
      <c r="D9976" s="56">
        <v>0</v>
      </c>
      <c r="E9976" s="56">
        <v>0</v>
      </c>
      <c r="F9976" s="56">
        <v>0</v>
      </c>
      <c r="G9976" s="56">
        <v>0</v>
      </c>
      <c r="H9976" s="56">
        <v>0</v>
      </c>
      <c r="I9976" s="58">
        <v>45364</v>
      </c>
      <c r="J9976" s="56">
        <v>2024</v>
      </c>
      <c r="K9976">
        <f t="shared" si="942"/>
        <v>3</v>
      </c>
      <c r="L9976">
        <f t="shared" si="943"/>
        <v>13</v>
      </c>
      <c r="M9976">
        <f t="shared" si="944"/>
        <v>2024</v>
      </c>
      <c r="N9976">
        <f t="shared" si="945"/>
        <v>0</v>
      </c>
      <c r="O9976">
        <f t="shared" si="946"/>
        <v>0</v>
      </c>
      <c r="P9976">
        <f t="shared" si="947"/>
        <v>0</v>
      </c>
    </row>
    <row r="9977" spans="1:16" x14ac:dyDescent="0.3">
      <c r="A9977" s="56">
        <v>13085500</v>
      </c>
      <c r="B9977" s="57" t="s">
        <v>10</v>
      </c>
      <c r="C9977" s="58">
        <v>45365</v>
      </c>
      <c r="D9977" s="56">
        <v>0</v>
      </c>
      <c r="E9977" s="56">
        <v>0</v>
      </c>
      <c r="F9977" s="56">
        <v>0</v>
      </c>
      <c r="G9977" s="56">
        <v>0</v>
      </c>
      <c r="H9977" s="56">
        <v>0</v>
      </c>
      <c r="I9977" s="58">
        <v>45365</v>
      </c>
      <c r="J9977" s="56">
        <v>2024</v>
      </c>
      <c r="K9977">
        <f t="shared" si="942"/>
        <v>3</v>
      </c>
      <c r="L9977">
        <f t="shared" si="943"/>
        <v>14</v>
      </c>
      <c r="M9977">
        <f t="shared" si="944"/>
        <v>2024</v>
      </c>
      <c r="N9977">
        <f t="shared" si="945"/>
        <v>0</v>
      </c>
      <c r="O9977">
        <f t="shared" si="946"/>
        <v>0</v>
      </c>
      <c r="P9977">
        <f t="shared" si="947"/>
        <v>0</v>
      </c>
    </row>
    <row r="9978" spans="1:16" x14ac:dyDescent="0.3">
      <c r="A9978" s="56">
        <v>13085500</v>
      </c>
      <c r="B9978" s="57" t="s">
        <v>10</v>
      </c>
      <c r="C9978" s="58">
        <v>45366</v>
      </c>
      <c r="D9978" s="56">
        <v>0</v>
      </c>
      <c r="E9978" s="56">
        <v>0</v>
      </c>
      <c r="F9978" s="56">
        <v>0</v>
      </c>
      <c r="G9978" s="56">
        <v>0</v>
      </c>
      <c r="H9978" s="56">
        <v>0</v>
      </c>
      <c r="I9978" s="58">
        <v>45366</v>
      </c>
      <c r="J9978" s="56">
        <v>2024</v>
      </c>
      <c r="K9978">
        <f t="shared" si="942"/>
        <v>3</v>
      </c>
      <c r="L9978">
        <f t="shared" si="943"/>
        <v>15</v>
      </c>
      <c r="M9978">
        <f t="shared" si="944"/>
        <v>2024</v>
      </c>
      <c r="N9978">
        <f t="shared" si="945"/>
        <v>0</v>
      </c>
      <c r="O9978">
        <f t="shared" si="946"/>
        <v>0</v>
      </c>
      <c r="P9978">
        <f t="shared" si="947"/>
        <v>0</v>
      </c>
    </row>
    <row r="9979" spans="1:16" x14ac:dyDescent="0.3">
      <c r="A9979" s="56">
        <v>13085500</v>
      </c>
      <c r="B9979" s="57" t="s">
        <v>10</v>
      </c>
      <c r="C9979" s="58">
        <v>45367</v>
      </c>
      <c r="D9979" s="56">
        <v>0</v>
      </c>
      <c r="E9979" s="56">
        <v>0</v>
      </c>
      <c r="F9979" s="56">
        <v>0</v>
      </c>
      <c r="G9979" s="56">
        <v>0</v>
      </c>
      <c r="H9979" s="56">
        <v>0</v>
      </c>
      <c r="I9979" s="58">
        <v>45367</v>
      </c>
      <c r="J9979" s="56">
        <v>2024</v>
      </c>
      <c r="K9979">
        <f t="shared" si="942"/>
        <v>3</v>
      </c>
      <c r="L9979">
        <f t="shared" si="943"/>
        <v>16</v>
      </c>
      <c r="M9979">
        <f t="shared" si="944"/>
        <v>2024</v>
      </c>
      <c r="N9979">
        <f t="shared" si="945"/>
        <v>0</v>
      </c>
      <c r="O9979">
        <f t="shared" si="946"/>
        <v>0</v>
      </c>
      <c r="P9979">
        <f t="shared" si="947"/>
        <v>0</v>
      </c>
    </row>
    <row r="9980" spans="1:16" x14ac:dyDescent="0.3">
      <c r="A9980" s="56">
        <v>13085500</v>
      </c>
      <c r="B9980" s="57" t="s">
        <v>10</v>
      </c>
      <c r="C9980" s="58">
        <v>45368</v>
      </c>
      <c r="D9980" s="56">
        <v>0</v>
      </c>
      <c r="E9980" s="56">
        <v>0</v>
      </c>
      <c r="F9980" s="56">
        <v>0</v>
      </c>
      <c r="G9980" s="56">
        <v>0</v>
      </c>
      <c r="H9980" s="56">
        <v>0</v>
      </c>
      <c r="I9980" s="58">
        <v>45368</v>
      </c>
      <c r="J9980" s="56">
        <v>2024</v>
      </c>
      <c r="K9980">
        <f t="shared" si="942"/>
        <v>3</v>
      </c>
      <c r="L9980">
        <f t="shared" si="943"/>
        <v>17</v>
      </c>
      <c r="M9980">
        <f t="shared" si="944"/>
        <v>2024</v>
      </c>
      <c r="N9980">
        <f t="shared" si="945"/>
        <v>0</v>
      </c>
      <c r="O9980">
        <f t="shared" si="946"/>
        <v>0</v>
      </c>
      <c r="P9980">
        <f t="shared" si="947"/>
        <v>0</v>
      </c>
    </row>
    <row r="9981" spans="1:16" x14ac:dyDescent="0.3">
      <c r="A9981" s="56">
        <v>13085500</v>
      </c>
      <c r="B9981" s="57" t="s">
        <v>10</v>
      </c>
      <c r="C9981" s="58">
        <v>45369</v>
      </c>
      <c r="D9981" s="56">
        <v>0</v>
      </c>
      <c r="E9981" s="56">
        <v>0</v>
      </c>
      <c r="F9981" s="56">
        <v>0</v>
      </c>
      <c r="G9981" s="56">
        <v>0</v>
      </c>
      <c r="H9981" s="56">
        <v>0</v>
      </c>
      <c r="I9981" s="58">
        <v>45369</v>
      </c>
      <c r="J9981" s="56">
        <v>2024</v>
      </c>
      <c r="K9981">
        <f t="shared" si="942"/>
        <v>3</v>
      </c>
      <c r="L9981">
        <f t="shared" si="943"/>
        <v>18</v>
      </c>
      <c r="M9981">
        <f t="shared" si="944"/>
        <v>2024</v>
      </c>
      <c r="N9981">
        <f t="shared" si="945"/>
        <v>0</v>
      </c>
      <c r="O9981">
        <f t="shared" si="946"/>
        <v>0</v>
      </c>
      <c r="P9981">
        <f t="shared" si="947"/>
        <v>0</v>
      </c>
    </row>
    <row r="9982" spans="1:16" x14ac:dyDescent="0.3">
      <c r="A9982" s="56">
        <v>13085500</v>
      </c>
      <c r="B9982" s="57" t="s">
        <v>10</v>
      </c>
      <c r="C9982" s="58">
        <v>45370</v>
      </c>
      <c r="D9982" s="56">
        <v>0</v>
      </c>
      <c r="E9982" s="56">
        <v>0</v>
      </c>
      <c r="F9982" s="56">
        <v>0</v>
      </c>
      <c r="G9982" s="56">
        <v>0</v>
      </c>
      <c r="H9982" s="56">
        <v>0</v>
      </c>
      <c r="I9982" s="58">
        <v>45370</v>
      </c>
      <c r="J9982" s="56">
        <v>2024</v>
      </c>
      <c r="K9982">
        <f t="shared" si="942"/>
        <v>3</v>
      </c>
      <c r="L9982">
        <f t="shared" si="943"/>
        <v>19</v>
      </c>
      <c r="M9982">
        <f t="shared" si="944"/>
        <v>2024</v>
      </c>
      <c r="N9982">
        <f t="shared" si="945"/>
        <v>0</v>
      </c>
      <c r="O9982">
        <f t="shared" si="946"/>
        <v>0</v>
      </c>
      <c r="P9982">
        <f t="shared" si="947"/>
        <v>0</v>
      </c>
    </row>
    <row r="9983" spans="1:16" x14ac:dyDescent="0.3">
      <c r="A9983" s="56">
        <v>13085500</v>
      </c>
      <c r="B9983" s="57" t="s">
        <v>10</v>
      </c>
      <c r="C9983" s="58">
        <v>45371</v>
      </c>
      <c r="D9983" s="56">
        <v>0</v>
      </c>
      <c r="E9983" s="56">
        <v>0</v>
      </c>
      <c r="F9983" s="56">
        <v>0</v>
      </c>
      <c r="G9983" s="56">
        <v>0</v>
      </c>
      <c r="H9983" s="56">
        <v>0</v>
      </c>
      <c r="I9983" s="58">
        <v>45371</v>
      </c>
      <c r="J9983" s="56">
        <v>2024</v>
      </c>
      <c r="K9983">
        <f t="shared" si="942"/>
        <v>3</v>
      </c>
      <c r="L9983">
        <f t="shared" si="943"/>
        <v>20</v>
      </c>
      <c r="M9983">
        <f t="shared" si="944"/>
        <v>2024</v>
      </c>
      <c r="N9983">
        <f t="shared" si="945"/>
        <v>0</v>
      </c>
      <c r="O9983">
        <f t="shared" si="946"/>
        <v>0</v>
      </c>
      <c r="P9983">
        <f t="shared" si="947"/>
        <v>0</v>
      </c>
    </row>
    <row r="9984" spans="1:16" x14ac:dyDescent="0.3">
      <c r="A9984" s="56">
        <v>13085500</v>
      </c>
      <c r="B9984" s="57" t="s">
        <v>10</v>
      </c>
      <c r="C9984" s="58">
        <v>45372</v>
      </c>
      <c r="D9984" s="56">
        <v>0</v>
      </c>
      <c r="E9984" s="56">
        <v>0</v>
      </c>
      <c r="F9984" s="56">
        <v>0</v>
      </c>
      <c r="G9984" s="56">
        <v>0</v>
      </c>
      <c r="H9984" s="56">
        <v>0</v>
      </c>
      <c r="I9984" s="58">
        <v>45372</v>
      </c>
      <c r="J9984" s="56">
        <v>2024</v>
      </c>
      <c r="K9984">
        <f t="shared" si="942"/>
        <v>3</v>
      </c>
      <c r="L9984">
        <f t="shared" si="943"/>
        <v>21</v>
      </c>
      <c r="M9984">
        <f t="shared" si="944"/>
        <v>2024</v>
      </c>
      <c r="N9984">
        <f t="shared" si="945"/>
        <v>0</v>
      </c>
      <c r="O9984">
        <f t="shared" si="946"/>
        <v>0</v>
      </c>
      <c r="P9984">
        <f t="shared" si="947"/>
        <v>0</v>
      </c>
    </row>
    <row r="9985" spans="1:16" x14ac:dyDescent="0.3">
      <c r="A9985" s="56">
        <v>13085500</v>
      </c>
      <c r="B9985" s="57" t="s">
        <v>10</v>
      </c>
      <c r="C9985" s="58">
        <v>45373</v>
      </c>
      <c r="D9985" s="56">
        <v>0</v>
      </c>
      <c r="E9985" s="56">
        <v>0</v>
      </c>
      <c r="F9985" s="56">
        <v>0</v>
      </c>
      <c r="G9985" s="56">
        <v>0</v>
      </c>
      <c r="H9985" s="56">
        <v>0</v>
      </c>
      <c r="I9985" s="58">
        <v>45373</v>
      </c>
      <c r="J9985" s="56">
        <v>2024</v>
      </c>
      <c r="K9985">
        <f t="shared" si="942"/>
        <v>3</v>
      </c>
      <c r="L9985">
        <f t="shared" si="943"/>
        <v>22</v>
      </c>
      <c r="M9985">
        <f t="shared" si="944"/>
        <v>2024</v>
      </c>
      <c r="N9985">
        <f t="shared" si="945"/>
        <v>0</v>
      </c>
      <c r="O9985">
        <f t="shared" si="946"/>
        <v>0</v>
      </c>
      <c r="P9985">
        <f t="shared" si="947"/>
        <v>0</v>
      </c>
    </row>
    <row r="9986" spans="1:16" x14ac:dyDescent="0.3">
      <c r="A9986" s="56">
        <v>13085500</v>
      </c>
      <c r="B9986" s="57" t="s">
        <v>10</v>
      </c>
      <c r="C9986" s="58">
        <v>45374</v>
      </c>
      <c r="D9986" s="56">
        <v>0</v>
      </c>
      <c r="E9986" s="56">
        <v>0</v>
      </c>
      <c r="F9986" s="56">
        <v>0</v>
      </c>
      <c r="G9986" s="56">
        <v>0</v>
      </c>
      <c r="H9986" s="56">
        <v>0</v>
      </c>
      <c r="I9986" s="58">
        <v>45374</v>
      </c>
      <c r="J9986" s="56">
        <v>2024</v>
      </c>
      <c r="K9986">
        <f t="shared" si="942"/>
        <v>3</v>
      </c>
      <c r="L9986">
        <f t="shared" si="943"/>
        <v>23</v>
      </c>
      <c r="M9986">
        <f t="shared" si="944"/>
        <v>2024</v>
      </c>
      <c r="N9986">
        <f t="shared" si="945"/>
        <v>0</v>
      </c>
      <c r="O9986">
        <f t="shared" si="946"/>
        <v>0</v>
      </c>
      <c r="P9986">
        <f t="shared" si="947"/>
        <v>0</v>
      </c>
    </row>
    <row r="9987" spans="1:16" x14ac:dyDescent="0.3">
      <c r="A9987" s="56">
        <v>13085500</v>
      </c>
      <c r="B9987" s="57" t="s">
        <v>10</v>
      </c>
      <c r="C9987" s="58">
        <v>45375</v>
      </c>
      <c r="D9987" s="56">
        <v>0</v>
      </c>
      <c r="E9987" s="56">
        <v>0</v>
      </c>
      <c r="F9987" s="56">
        <v>0</v>
      </c>
      <c r="G9987" s="56">
        <v>0</v>
      </c>
      <c r="H9987" s="56">
        <v>0</v>
      </c>
      <c r="I9987" s="58">
        <v>45375</v>
      </c>
      <c r="J9987" s="56">
        <v>2024</v>
      </c>
      <c r="K9987">
        <f t="shared" si="942"/>
        <v>3</v>
      </c>
      <c r="L9987">
        <f t="shared" si="943"/>
        <v>24</v>
      </c>
      <c r="M9987">
        <f t="shared" si="944"/>
        <v>2024</v>
      </c>
      <c r="N9987">
        <f t="shared" si="945"/>
        <v>0</v>
      </c>
      <c r="O9987">
        <f t="shared" si="946"/>
        <v>0</v>
      </c>
      <c r="P9987">
        <f t="shared" si="947"/>
        <v>0</v>
      </c>
    </row>
    <row r="9988" spans="1:16" x14ac:dyDescent="0.3">
      <c r="A9988" s="56">
        <v>13085500</v>
      </c>
      <c r="B9988" s="57" t="s">
        <v>10</v>
      </c>
      <c r="C9988" s="58">
        <v>45376</v>
      </c>
      <c r="D9988" s="56">
        <v>0</v>
      </c>
      <c r="E9988" s="56">
        <v>0</v>
      </c>
      <c r="F9988" s="56">
        <v>0</v>
      </c>
      <c r="G9988" s="56">
        <v>0</v>
      </c>
      <c r="H9988" s="56">
        <v>0</v>
      </c>
      <c r="I9988" s="58">
        <v>45376</v>
      </c>
      <c r="J9988" s="56">
        <v>2024</v>
      </c>
      <c r="K9988">
        <f t="shared" si="942"/>
        <v>3</v>
      </c>
      <c r="L9988">
        <f t="shared" si="943"/>
        <v>25</v>
      </c>
      <c r="M9988">
        <f t="shared" si="944"/>
        <v>2024</v>
      </c>
      <c r="N9988">
        <f t="shared" si="945"/>
        <v>0</v>
      </c>
      <c r="O9988">
        <f t="shared" si="946"/>
        <v>0</v>
      </c>
      <c r="P9988">
        <f t="shared" si="947"/>
        <v>0</v>
      </c>
    </row>
    <row r="9989" spans="1:16" x14ac:dyDescent="0.3">
      <c r="A9989" s="56">
        <v>13085500</v>
      </c>
      <c r="B9989" s="57" t="s">
        <v>10</v>
      </c>
      <c r="C9989" s="58">
        <v>45377</v>
      </c>
      <c r="D9989" s="56">
        <v>0</v>
      </c>
      <c r="E9989" s="56">
        <v>0</v>
      </c>
      <c r="F9989" s="56">
        <v>0</v>
      </c>
      <c r="G9989" s="56">
        <v>0</v>
      </c>
      <c r="H9989" s="56">
        <v>0</v>
      </c>
      <c r="I9989" s="58">
        <v>45377</v>
      </c>
      <c r="J9989" s="56">
        <v>2024</v>
      </c>
      <c r="K9989">
        <f t="shared" si="942"/>
        <v>3</v>
      </c>
      <c r="L9989">
        <f t="shared" si="943"/>
        <v>26</v>
      </c>
      <c r="M9989">
        <f t="shared" si="944"/>
        <v>2024</v>
      </c>
      <c r="N9989">
        <f t="shared" si="945"/>
        <v>0</v>
      </c>
      <c r="O9989">
        <f t="shared" si="946"/>
        <v>0</v>
      </c>
      <c r="P9989">
        <f t="shared" si="947"/>
        <v>0</v>
      </c>
    </row>
    <row r="9990" spans="1:16" x14ac:dyDescent="0.3">
      <c r="A9990" s="56">
        <v>13085500</v>
      </c>
      <c r="B9990" s="57" t="s">
        <v>10</v>
      </c>
      <c r="C9990" s="58">
        <v>45378</v>
      </c>
      <c r="D9990" s="56">
        <v>0</v>
      </c>
      <c r="E9990" s="56">
        <v>0</v>
      </c>
      <c r="F9990" s="56">
        <v>0</v>
      </c>
      <c r="G9990" s="56">
        <v>0</v>
      </c>
      <c r="H9990" s="56">
        <v>0</v>
      </c>
      <c r="I9990" s="58">
        <v>45378</v>
      </c>
      <c r="J9990" s="56">
        <v>2024</v>
      </c>
      <c r="K9990">
        <f t="shared" si="942"/>
        <v>3</v>
      </c>
      <c r="L9990">
        <f t="shared" si="943"/>
        <v>27</v>
      </c>
      <c r="M9990">
        <f t="shared" si="944"/>
        <v>2024</v>
      </c>
      <c r="N9990">
        <f t="shared" si="945"/>
        <v>0</v>
      </c>
      <c r="O9990">
        <f t="shared" si="946"/>
        <v>0</v>
      </c>
      <c r="P9990">
        <f t="shared" si="947"/>
        <v>0</v>
      </c>
    </row>
    <row r="9991" spans="1:16" x14ac:dyDescent="0.3">
      <c r="A9991" s="56">
        <v>13085500</v>
      </c>
      <c r="B9991" s="57" t="s">
        <v>10</v>
      </c>
      <c r="C9991" s="58">
        <v>45379</v>
      </c>
      <c r="D9991" s="56">
        <v>0</v>
      </c>
      <c r="E9991" s="56">
        <v>0</v>
      </c>
      <c r="F9991" s="56">
        <v>0</v>
      </c>
      <c r="G9991" s="56">
        <v>0</v>
      </c>
      <c r="H9991" s="56">
        <v>0</v>
      </c>
      <c r="I9991" s="58">
        <v>45379</v>
      </c>
      <c r="J9991" s="56">
        <v>2024</v>
      </c>
      <c r="K9991">
        <f t="shared" si="942"/>
        <v>3</v>
      </c>
      <c r="L9991">
        <f t="shared" si="943"/>
        <v>28</v>
      </c>
      <c r="M9991">
        <f t="shared" si="944"/>
        <v>2024</v>
      </c>
      <c r="N9991">
        <f t="shared" si="945"/>
        <v>0</v>
      </c>
      <c r="O9991">
        <f t="shared" si="946"/>
        <v>0</v>
      </c>
      <c r="P9991">
        <f t="shared" si="947"/>
        <v>0</v>
      </c>
    </row>
    <row r="9992" spans="1:16" x14ac:dyDescent="0.3">
      <c r="A9992" s="56">
        <v>13085500</v>
      </c>
      <c r="B9992" s="57" t="s">
        <v>10</v>
      </c>
      <c r="C9992" s="58">
        <v>45380</v>
      </c>
      <c r="D9992" s="56">
        <v>0</v>
      </c>
      <c r="E9992" s="56">
        <v>0</v>
      </c>
      <c r="F9992" s="56">
        <v>0</v>
      </c>
      <c r="G9992" s="56">
        <v>0</v>
      </c>
      <c r="H9992" s="56">
        <v>0</v>
      </c>
      <c r="I9992" s="58">
        <v>45380</v>
      </c>
      <c r="J9992" s="56">
        <v>2024</v>
      </c>
      <c r="K9992">
        <f t="shared" si="942"/>
        <v>3</v>
      </c>
      <c r="L9992">
        <f t="shared" si="943"/>
        <v>29</v>
      </c>
      <c r="M9992">
        <f t="shared" si="944"/>
        <v>2024</v>
      </c>
      <c r="N9992">
        <f t="shared" si="945"/>
        <v>0</v>
      </c>
      <c r="O9992">
        <f t="shared" si="946"/>
        <v>0</v>
      </c>
      <c r="P9992">
        <f t="shared" si="947"/>
        <v>0</v>
      </c>
    </row>
    <row r="9993" spans="1:16" x14ac:dyDescent="0.3">
      <c r="A9993" s="56">
        <v>13085500</v>
      </c>
      <c r="B9993" s="57" t="s">
        <v>10</v>
      </c>
      <c r="C9993" s="58">
        <v>45381</v>
      </c>
      <c r="D9993" s="56">
        <v>0</v>
      </c>
      <c r="E9993" s="56">
        <v>0</v>
      </c>
      <c r="F9993" s="56">
        <v>0</v>
      </c>
      <c r="G9993" s="56">
        <v>0</v>
      </c>
      <c r="H9993" s="56">
        <v>0</v>
      </c>
      <c r="I9993" s="58">
        <v>45381</v>
      </c>
      <c r="J9993" s="56">
        <v>2024</v>
      </c>
      <c r="K9993">
        <f t="shared" si="942"/>
        <v>3</v>
      </c>
      <c r="L9993">
        <f t="shared" si="943"/>
        <v>30</v>
      </c>
      <c r="M9993">
        <f t="shared" si="944"/>
        <v>2024</v>
      </c>
      <c r="N9993">
        <f t="shared" si="945"/>
        <v>0</v>
      </c>
      <c r="O9993">
        <f t="shared" si="946"/>
        <v>0</v>
      </c>
      <c r="P9993">
        <f t="shared" si="947"/>
        <v>0</v>
      </c>
    </row>
    <row r="9994" spans="1:16" x14ac:dyDescent="0.3">
      <c r="A9994" s="56">
        <v>13085500</v>
      </c>
      <c r="B9994" s="57" t="s">
        <v>10</v>
      </c>
      <c r="C9994" s="58">
        <v>45382</v>
      </c>
      <c r="D9994" s="56">
        <v>0</v>
      </c>
      <c r="E9994" s="56">
        <v>0</v>
      </c>
      <c r="F9994" s="56">
        <v>0</v>
      </c>
      <c r="G9994" s="56">
        <v>0</v>
      </c>
      <c r="H9994" s="56">
        <v>0</v>
      </c>
      <c r="I9994" s="58">
        <v>45382</v>
      </c>
      <c r="J9994" s="56">
        <v>2024</v>
      </c>
      <c r="K9994">
        <f t="shared" si="942"/>
        <v>3</v>
      </c>
      <c r="L9994">
        <f t="shared" si="943"/>
        <v>31</v>
      </c>
      <c r="M9994">
        <f t="shared" si="944"/>
        <v>2024</v>
      </c>
      <c r="N9994">
        <f t="shared" si="945"/>
        <v>0</v>
      </c>
      <c r="O9994">
        <f t="shared" si="946"/>
        <v>0</v>
      </c>
      <c r="P9994">
        <f t="shared" si="947"/>
        <v>0</v>
      </c>
    </row>
    <row r="9995" spans="1:16" x14ac:dyDescent="0.3">
      <c r="A9995" s="56">
        <v>13085500</v>
      </c>
      <c r="B9995" s="57" t="s">
        <v>10</v>
      </c>
      <c r="C9995" s="58">
        <v>45383</v>
      </c>
      <c r="D9995" s="56">
        <v>0</v>
      </c>
      <c r="E9995" s="56">
        <v>0</v>
      </c>
      <c r="F9995" s="56">
        <v>0</v>
      </c>
      <c r="G9995" s="56">
        <v>0</v>
      </c>
      <c r="H9995" s="56">
        <v>0</v>
      </c>
      <c r="I9995" s="58">
        <v>45383</v>
      </c>
      <c r="J9995" s="56">
        <v>2024</v>
      </c>
      <c r="K9995">
        <f t="shared" si="942"/>
        <v>4</v>
      </c>
      <c r="L9995">
        <f t="shared" si="943"/>
        <v>1</v>
      </c>
      <c r="M9995">
        <f t="shared" si="944"/>
        <v>2024</v>
      </c>
      <c r="N9995">
        <f t="shared" si="945"/>
        <v>0</v>
      </c>
      <c r="O9995">
        <f t="shared" si="946"/>
        <v>0</v>
      </c>
      <c r="P9995">
        <f t="shared" si="947"/>
        <v>0</v>
      </c>
    </row>
    <row r="9996" spans="1:16" x14ac:dyDescent="0.3">
      <c r="A9996" s="56">
        <v>13085500</v>
      </c>
      <c r="B9996" s="57" t="s">
        <v>10</v>
      </c>
      <c r="C9996" s="58">
        <v>45384</v>
      </c>
      <c r="D9996" s="56">
        <v>0</v>
      </c>
      <c r="E9996" s="56">
        <v>0</v>
      </c>
      <c r="F9996" s="56">
        <v>0</v>
      </c>
      <c r="G9996" s="56">
        <v>0</v>
      </c>
      <c r="H9996" s="56">
        <v>0</v>
      </c>
      <c r="I9996" s="58">
        <v>45384</v>
      </c>
      <c r="J9996" s="56">
        <v>2024</v>
      </c>
      <c r="K9996">
        <f t="shared" si="942"/>
        <v>4</v>
      </c>
      <c r="L9996">
        <f t="shared" si="943"/>
        <v>2</v>
      </c>
      <c r="M9996">
        <f t="shared" si="944"/>
        <v>2024</v>
      </c>
      <c r="N9996">
        <f t="shared" si="945"/>
        <v>0</v>
      </c>
      <c r="O9996">
        <f t="shared" si="946"/>
        <v>0</v>
      </c>
      <c r="P9996">
        <f t="shared" si="947"/>
        <v>0</v>
      </c>
    </row>
    <row r="9997" spans="1:16" x14ac:dyDescent="0.3">
      <c r="A9997" s="56">
        <v>13085500</v>
      </c>
      <c r="B9997" s="57" t="s">
        <v>10</v>
      </c>
      <c r="C9997" s="58">
        <v>45385</v>
      </c>
      <c r="D9997" s="56">
        <v>0</v>
      </c>
      <c r="E9997" s="56">
        <v>0</v>
      </c>
      <c r="F9997" s="56">
        <v>0</v>
      </c>
      <c r="G9997" s="56">
        <v>0</v>
      </c>
      <c r="H9997" s="56">
        <v>0</v>
      </c>
      <c r="I9997" s="58">
        <v>45385</v>
      </c>
      <c r="J9997" s="56">
        <v>2024</v>
      </c>
      <c r="K9997">
        <f t="shared" si="942"/>
        <v>4</v>
      </c>
      <c r="L9997">
        <f t="shared" si="943"/>
        <v>3</v>
      </c>
      <c r="M9997">
        <f t="shared" si="944"/>
        <v>2024</v>
      </c>
      <c r="N9997">
        <f t="shared" si="945"/>
        <v>0</v>
      </c>
      <c r="O9997">
        <f t="shared" si="946"/>
        <v>0</v>
      </c>
      <c r="P9997">
        <f t="shared" si="947"/>
        <v>0</v>
      </c>
    </row>
    <row r="9998" spans="1:16" x14ac:dyDescent="0.3">
      <c r="A9998" s="56">
        <v>13085500</v>
      </c>
      <c r="B9998" s="57" t="s">
        <v>10</v>
      </c>
      <c r="C9998" s="58">
        <v>45386</v>
      </c>
      <c r="D9998" s="56">
        <v>0</v>
      </c>
      <c r="E9998" s="56">
        <v>0</v>
      </c>
      <c r="F9998" s="56">
        <v>0</v>
      </c>
      <c r="G9998" s="56">
        <v>0</v>
      </c>
      <c r="H9998" s="56">
        <v>0</v>
      </c>
      <c r="I9998" s="58">
        <v>45386</v>
      </c>
      <c r="J9998" s="56">
        <v>2024</v>
      </c>
      <c r="K9998">
        <f t="shared" si="942"/>
        <v>4</v>
      </c>
      <c r="L9998">
        <f t="shared" si="943"/>
        <v>4</v>
      </c>
      <c r="M9998">
        <f t="shared" si="944"/>
        <v>2024</v>
      </c>
      <c r="N9998">
        <f t="shared" si="945"/>
        <v>0</v>
      </c>
      <c r="O9998">
        <f t="shared" si="946"/>
        <v>0</v>
      </c>
      <c r="P9998">
        <f t="shared" si="947"/>
        <v>0</v>
      </c>
    </row>
    <row r="9999" spans="1:16" x14ac:dyDescent="0.3">
      <c r="A9999" s="56">
        <v>13085500</v>
      </c>
      <c r="B9999" s="57" t="s">
        <v>10</v>
      </c>
      <c r="C9999" s="58">
        <v>45387</v>
      </c>
      <c r="D9999" s="56">
        <v>0</v>
      </c>
      <c r="E9999" s="56">
        <v>0</v>
      </c>
      <c r="F9999" s="56">
        <v>0</v>
      </c>
      <c r="G9999" s="56">
        <v>0</v>
      </c>
      <c r="H9999" s="56">
        <v>0</v>
      </c>
      <c r="I9999" s="58">
        <v>45387</v>
      </c>
      <c r="J9999" s="56">
        <v>2024</v>
      </c>
      <c r="K9999">
        <f t="shared" si="942"/>
        <v>4</v>
      </c>
      <c r="L9999">
        <f t="shared" si="943"/>
        <v>5</v>
      </c>
      <c r="M9999">
        <f t="shared" si="944"/>
        <v>2024</v>
      </c>
      <c r="N9999">
        <f t="shared" si="945"/>
        <v>0</v>
      </c>
      <c r="O9999">
        <f t="shared" si="946"/>
        <v>0</v>
      </c>
      <c r="P9999">
        <f t="shared" si="947"/>
        <v>0</v>
      </c>
    </row>
    <row r="10000" spans="1:16" x14ac:dyDescent="0.3">
      <c r="A10000" s="56">
        <v>13085500</v>
      </c>
      <c r="B10000" s="57" t="s">
        <v>10</v>
      </c>
      <c r="C10000" s="58">
        <v>45388</v>
      </c>
      <c r="D10000" s="56">
        <v>0</v>
      </c>
      <c r="E10000" s="56">
        <v>0</v>
      </c>
      <c r="F10000" s="56">
        <v>0</v>
      </c>
      <c r="G10000" s="56">
        <v>0</v>
      </c>
      <c r="H10000" s="56">
        <v>0</v>
      </c>
      <c r="I10000" s="58">
        <v>45388</v>
      </c>
      <c r="J10000" s="56">
        <v>2024</v>
      </c>
      <c r="K10000">
        <f t="shared" si="942"/>
        <v>4</v>
      </c>
      <c r="L10000">
        <f t="shared" si="943"/>
        <v>6</v>
      </c>
      <c r="M10000">
        <f t="shared" si="944"/>
        <v>2024</v>
      </c>
      <c r="N10000">
        <f t="shared" si="945"/>
        <v>0</v>
      </c>
      <c r="O10000">
        <f t="shared" si="946"/>
        <v>0</v>
      </c>
      <c r="P10000">
        <f t="shared" si="947"/>
        <v>0</v>
      </c>
    </row>
    <row r="10001" spans="1:16" x14ac:dyDescent="0.3">
      <c r="A10001" s="56">
        <v>13085500</v>
      </c>
      <c r="B10001" s="57" t="s">
        <v>10</v>
      </c>
      <c r="C10001" s="58">
        <v>45389</v>
      </c>
      <c r="D10001" s="56">
        <v>0</v>
      </c>
      <c r="E10001" s="56">
        <v>0</v>
      </c>
      <c r="F10001" s="56">
        <v>0</v>
      </c>
      <c r="G10001" s="56">
        <v>0</v>
      </c>
      <c r="H10001" s="56">
        <v>0</v>
      </c>
      <c r="I10001" s="58">
        <v>45389</v>
      </c>
      <c r="J10001" s="56">
        <v>2024</v>
      </c>
      <c r="K10001">
        <f t="shared" si="942"/>
        <v>4</v>
      </c>
      <c r="L10001">
        <f t="shared" si="943"/>
        <v>7</v>
      </c>
      <c r="M10001">
        <f t="shared" si="944"/>
        <v>2024</v>
      </c>
      <c r="N10001">
        <f t="shared" si="945"/>
        <v>0</v>
      </c>
      <c r="O10001">
        <f t="shared" si="946"/>
        <v>0</v>
      </c>
      <c r="P10001">
        <f t="shared" si="947"/>
        <v>0</v>
      </c>
    </row>
    <row r="10002" spans="1:16" x14ac:dyDescent="0.3">
      <c r="A10002" s="56">
        <v>13085500</v>
      </c>
      <c r="B10002" s="57" t="s">
        <v>10</v>
      </c>
      <c r="C10002" s="58">
        <v>45390</v>
      </c>
      <c r="D10002" s="56">
        <v>0</v>
      </c>
      <c r="E10002" s="56">
        <v>0</v>
      </c>
      <c r="F10002" s="56">
        <v>0</v>
      </c>
      <c r="G10002" s="56">
        <v>0</v>
      </c>
      <c r="H10002" s="56">
        <v>0</v>
      </c>
      <c r="I10002" s="58">
        <v>45390</v>
      </c>
      <c r="J10002" s="56">
        <v>2024</v>
      </c>
      <c r="K10002">
        <f t="shared" si="942"/>
        <v>4</v>
      </c>
      <c r="L10002">
        <f t="shared" si="943"/>
        <v>8</v>
      </c>
      <c r="M10002">
        <f t="shared" si="944"/>
        <v>2024</v>
      </c>
      <c r="N10002">
        <f t="shared" si="945"/>
        <v>0</v>
      </c>
      <c r="O10002">
        <f t="shared" si="946"/>
        <v>0</v>
      </c>
      <c r="P10002">
        <f t="shared" si="947"/>
        <v>0</v>
      </c>
    </row>
    <row r="10003" spans="1:16" x14ac:dyDescent="0.3">
      <c r="A10003" s="56">
        <v>13085500</v>
      </c>
      <c r="B10003" s="57" t="s">
        <v>10</v>
      </c>
      <c r="C10003" s="58">
        <v>45391</v>
      </c>
      <c r="D10003" s="56">
        <v>0</v>
      </c>
      <c r="E10003" s="56">
        <v>0</v>
      </c>
      <c r="F10003" s="56">
        <v>0</v>
      </c>
      <c r="G10003" s="56">
        <v>0</v>
      </c>
      <c r="H10003" s="56">
        <v>0</v>
      </c>
      <c r="I10003" s="58">
        <v>45391</v>
      </c>
      <c r="J10003" s="56">
        <v>2024</v>
      </c>
      <c r="K10003">
        <f t="shared" si="942"/>
        <v>4</v>
      </c>
      <c r="L10003">
        <f t="shared" si="943"/>
        <v>9</v>
      </c>
      <c r="M10003">
        <f t="shared" si="944"/>
        <v>2024</v>
      </c>
      <c r="N10003">
        <f t="shared" si="945"/>
        <v>0</v>
      </c>
      <c r="O10003">
        <f t="shared" si="946"/>
        <v>0</v>
      </c>
      <c r="P10003">
        <f t="shared" si="947"/>
        <v>0</v>
      </c>
    </row>
    <row r="10004" spans="1:16" x14ac:dyDescent="0.3">
      <c r="A10004" s="56">
        <v>13085500</v>
      </c>
      <c r="B10004" s="57" t="s">
        <v>10</v>
      </c>
      <c r="C10004" s="58">
        <v>45392</v>
      </c>
      <c r="D10004" s="56">
        <v>0</v>
      </c>
      <c r="E10004" s="56">
        <v>0</v>
      </c>
      <c r="F10004" s="56">
        <v>0</v>
      </c>
      <c r="G10004" s="56">
        <v>0</v>
      </c>
      <c r="H10004" s="56">
        <v>0</v>
      </c>
      <c r="I10004" s="58">
        <v>45392</v>
      </c>
      <c r="J10004" s="56">
        <v>2024</v>
      </c>
      <c r="K10004">
        <f t="shared" si="942"/>
        <v>4</v>
      </c>
      <c r="L10004">
        <f t="shared" si="943"/>
        <v>10</v>
      </c>
      <c r="M10004">
        <f t="shared" si="944"/>
        <v>2024</v>
      </c>
      <c r="N10004">
        <f t="shared" si="945"/>
        <v>0</v>
      </c>
      <c r="O10004">
        <f t="shared" si="946"/>
        <v>0</v>
      </c>
      <c r="P10004">
        <f t="shared" si="947"/>
        <v>0</v>
      </c>
    </row>
    <row r="10005" spans="1:16" x14ac:dyDescent="0.3">
      <c r="A10005" s="56">
        <v>13085500</v>
      </c>
      <c r="B10005" s="57" t="s">
        <v>10</v>
      </c>
      <c r="C10005" s="58">
        <v>45393</v>
      </c>
      <c r="D10005" s="56">
        <v>43</v>
      </c>
      <c r="E10005" s="56">
        <v>85.3</v>
      </c>
      <c r="F10005" s="56">
        <v>0</v>
      </c>
      <c r="G10005" s="56">
        <v>0</v>
      </c>
      <c r="H10005" s="56">
        <v>0</v>
      </c>
      <c r="I10005" s="58">
        <v>45393</v>
      </c>
      <c r="J10005" s="56">
        <v>2024</v>
      </c>
      <c r="K10005">
        <f t="shared" si="942"/>
        <v>4</v>
      </c>
      <c r="L10005">
        <f t="shared" si="943"/>
        <v>11</v>
      </c>
      <c r="M10005">
        <f t="shared" si="944"/>
        <v>2024</v>
      </c>
      <c r="N10005">
        <f t="shared" si="945"/>
        <v>85.290500000000009</v>
      </c>
      <c r="O10005">
        <f t="shared" si="946"/>
        <v>0</v>
      </c>
      <c r="P10005">
        <f t="shared" si="947"/>
        <v>85.290500000000009</v>
      </c>
    </row>
    <row r="10006" spans="1:16" x14ac:dyDescent="0.3">
      <c r="A10006" s="56">
        <v>13085500</v>
      </c>
      <c r="B10006" s="57" t="s">
        <v>10</v>
      </c>
      <c r="C10006" s="58">
        <v>45394</v>
      </c>
      <c r="D10006" s="56">
        <v>31</v>
      </c>
      <c r="E10006" s="56">
        <v>146.80000000000001</v>
      </c>
      <c r="F10006" s="56">
        <v>0</v>
      </c>
      <c r="G10006" s="56">
        <v>0</v>
      </c>
      <c r="H10006" s="56">
        <v>0</v>
      </c>
      <c r="I10006" s="58">
        <v>45394</v>
      </c>
      <c r="J10006" s="56">
        <v>2024</v>
      </c>
      <c r="K10006">
        <f t="shared" si="942"/>
        <v>4</v>
      </c>
      <c r="L10006">
        <f t="shared" si="943"/>
        <v>12</v>
      </c>
      <c r="M10006">
        <f t="shared" si="944"/>
        <v>2024</v>
      </c>
      <c r="N10006">
        <f t="shared" si="945"/>
        <v>61.488500000000002</v>
      </c>
      <c r="O10006">
        <f t="shared" si="946"/>
        <v>0</v>
      </c>
      <c r="P10006">
        <f t="shared" si="947"/>
        <v>61.488500000000002</v>
      </c>
    </row>
    <row r="10007" spans="1:16" x14ac:dyDescent="0.3">
      <c r="A10007" s="56">
        <v>13085500</v>
      </c>
      <c r="B10007" s="57" t="s">
        <v>10</v>
      </c>
      <c r="C10007" s="58">
        <v>45395</v>
      </c>
      <c r="D10007" s="56">
        <v>25</v>
      </c>
      <c r="E10007" s="56">
        <v>196.4</v>
      </c>
      <c r="F10007" s="56">
        <v>0</v>
      </c>
      <c r="G10007" s="56">
        <v>0</v>
      </c>
      <c r="H10007" s="56">
        <v>0</v>
      </c>
      <c r="I10007" s="58">
        <v>45395</v>
      </c>
      <c r="J10007" s="56">
        <v>2024</v>
      </c>
      <c r="K10007">
        <f t="shared" si="942"/>
        <v>4</v>
      </c>
      <c r="L10007">
        <f t="shared" si="943"/>
        <v>13</v>
      </c>
      <c r="M10007">
        <f t="shared" si="944"/>
        <v>2024</v>
      </c>
      <c r="N10007">
        <f t="shared" si="945"/>
        <v>49.587499999999999</v>
      </c>
      <c r="O10007">
        <f t="shared" si="946"/>
        <v>0</v>
      </c>
      <c r="P10007">
        <f t="shared" si="947"/>
        <v>49.587499999999999</v>
      </c>
    </row>
    <row r="10008" spans="1:16" x14ac:dyDescent="0.3">
      <c r="A10008" s="56">
        <v>13085500</v>
      </c>
      <c r="B10008" s="57" t="s">
        <v>10</v>
      </c>
      <c r="C10008" s="58">
        <v>45396</v>
      </c>
      <c r="D10008" s="56">
        <v>23</v>
      </c>
      <c r="E10008" s="56">
        <v>242</v>
      </c>
      <c r="F10008" s="56">
        <v>23</v>
      </c>
      <c r="G10008" s="56">
        <v>46</v>
      </c>
      <c r="H10008" s="56">
        <v>-45.6</v>
      </c>
      <c r="I10008" s="58">
        <v>45396</v>
      </c>
      <c r="J10008" s="56">
        <v>2024</v>
      </c>
      <c r="K10008">
        <f t="shared" si="942"/>
        <v>4</v>
      </c>
      <c r="L10008">
        <f t="shared" si="943"/>
        <v>14</v>
      </c>
      <c r="M10008">
        <f t="shared" si="944"/>
        <v>2024</v>
      </c>
      <c r="N10008">
        <f t="shared" si="945"/>
        <v>45.6205</v>
      </c>
      <c r="O10008">
        <f t="shared" si="946"/>
        <v>45.6205</v>
      </c>
      <c r="P10008">
        <f t="shared" si="947"/>
        <v>0</v>
      </c>
    </row>
    <row r="10009" spans="1:16" x14ac:dyDescent="0.3">
      <c r="A10009" s="56">
        <v>13085500</v>
      </c>
      <c r="B10009" s="57" t="s">
        <v>10</v>
      </c>
      <c r="C10009" s="58">
        <v>45397</v>
      </c>
      <c r="D10009" s="56">
        <v>23</v>
      </c>
      <c r="E10009" s="56">
        <v>287.60000000000002</v>
      </c>
      <c r="F10009" s="56">
        <v>0</v>
      </c>
      <c r="G10009" s="56">
        <v>46</v>
      </c>
      <c r="H10009" s="56">
        <v>-45.6</v>
      </c>
      <c r="I10009" s="58">
        <v>45397</v>
      </c>
      <c r="J10009" s="56">
        <v>2024</v>
      </c>
      <c r="K10009">
        <f t="shared" si="942"/>
        <v>4</v>
      </c>
      <c r="L10009">
        <f t="shared" si="943"/>
        <v>15</v>
      </c>
      <c r="M10009">
        <f t="shared" si="944"/>
        <v>2024</v>
      </c>
      <c r="N10009">
        <f t="shared" si="945"/>
        <v>45.6205</v>
      </c>
      <c r="O10009">
        <f t="shared" si="946"/>
        <v>0</v>
      </c>
      <c r="P10009">
        <f t="shared" si="947"/>
        <v>45.6205</v>
      </c>
    </row>
    <row r="10010" spans="1:16" x14ac:dyDescent="0.3">
      <c r="A10010" s="56">
        <v>13085500</v>
      </c>
      <c r="B10010" s="57" t="s">
        <v>10</v>
      </c>
      <c r="C10010" s="58">
        <v>45398</v>
      </c>
      <c r="D10010" s="56">
        <v>26</v>
      </c>
      <c r="E10010" s="56">
        <v>339.2</v>
      </c>
      <c r="F10010" s="56">
        <v>0</v>
      </c>
      <c r="G10010" s="56">
        <v>46</v>
      </c>
      <c r="H10010" s="56">
        <v>-45.6</v>
      </c>
      <c r="I10010" s="58">
        <v>45398</v>
      </c>
      <c r="J10010" s="56">
        <v>2024</v>
      </c>
      <c r="K10010">
        <f t="shared" si="942"/>
        <v>4</v>
      </c>
      <c r="L10010">
        <f t="shared" si="943"/>
        <v>16</v>
      </c>
      <c r="M10010">
        <f t="shared" si="944"/>
        <v>2024</v>
      </c>
      <c r="N10010">
        <f t="shared" si="945"/>
        <v>51.570999999999998</v>
      </c>
      <c r="O10010">
        <f t="shared" si="946"/>
        <v>0</v>
      </c>
      <c r="P10010">
        <f t="shared" si="947"/>
        <v>51.570999999999998</v>
      </c>
    </row>
    <row r="10011" spans="1:16" x14ac:dyDescent="0.3">
      <c r="A10011" s="56">
        <v>13085500</v>
      </c>
      <c r="B10011" s="57" t="s">
        <v>10</v>
      </c>
      <c r="C10011" s="58">
        <v>45399</v>
      </c>
      <c r="D10011" s="56">
        <v>25</v>
      </c>
      <c r="E10011" s="56">
        <v>388.8</v>
      </c>
      <c r="F10011" s="56">
        <v>0</v>
      </c>
      <c r="G10011" s="56">
        <v>46</v>
      </c>
      <c r="H10011" s="56">
        <v>-45.6</v>
      </c>
      <c r="I10011" s="58">
        <v>45399</v>
      </c>
      <c r="J10011" s="56">
        <v>2024</v>
      </c>
      <c r="K10011">
        <f t="shared" si="942"/>
        <v>4</v>
      </c>
      <c r="L10011">
        <f t="shared" si="943"/>
        <v>17</v>
      </c>
      <c r="M10011">
        <f t="shared" si="944"/>
        <v>2024</v>
      </c>
      <c r="N10011">
        <f t="shared" si="945"/>
        <v>49.587499999999999</v>
      </c>
      <c r="O10011">
        <f t="shared" si="946"/>
        <v>0</v>
      </c>
      <c r="P10011">
        <f t="shared" si="947"/>
        <v>49.587499999999999</v>
      </c>
    </row>
    <row r="10012" spans="1:16" x14ac:dyDescent="0.3">
      <c r="A10012" s="56">
        <v>13085500</v>
      </c>
      <c r="B10012" s="57" t="s">
        <v>10</v>
      </c>
      <c r="C10012" s="58">
        <v>45400</v>
      </c>
      <c r="D10012" s="56">
        <v>34</v>
      </c>
      <c r="E10012" s="56">
        <v>456.2</v>
      </c>
      <c r="F10012" s="56">
        <v>0</v>
      </c>
      <c r="G10012" s="56">
        <v>46</v>
      </c>
      <c r="H10012" s="56">
        <v>-45.6</v>
      </c>
      <c r="I10012" s="58">
        <v>45400</v>
      </c>
      <c r="J10012" s="56">
        <v>2024</v>
      </c>
      <c r="K10012">
        <f t="shared" si="942"/>
        <v>4</v>
      </c>
      <c r="L10012">
        <f t="shared" si="943"/>
        <v>18</v>
      </c>
      <c r="M10012">
        <f t="shared" si="944"/>
        <v>2024</v>
      </c>
      <c r="N10012">
        <f t="shared" si="945"/>
        <v>67.439000000000007</v>
      </c>
      <c r="O10012">
        <f t="shared" si="946"/>
        <v>0</v>
      </c>
      <c r="P10012">
        <f t="shared" si="947"/>
        <v>67.439000000000007</v>
      </c>
    </row>
    <row r="10013" spans="1:16" x14ac:dyDescent="0.3">
      <c r="A10013" s="56">
        <v>13085500</v>
      </c>
      <c r="B10013" s="57" t="s">
        <v>10</v>
      </c>
      <c r="C10013" s="58">
        <v>45401</v>
      </c>
      <c r="D10013" s="56">
        <v>42</v>
      </c>
      <c r="E10013" s="56">
        <v>539.5</v>
      </c>
      <c r="F10013" s="56">
        <v>0</v>
      </c>
      <c r="G10013" s="56">
        <v>46</v>
      </c>
      <c r="H10013" s="56">
        <v>-45.6</v>
      </c>
      <c r="I10013" s="58">
        <v>45401</v>
      </c>
      <c r="J10013" s="56">
        <v>2024</v>
      </c>
      <c r="K10013">
        <f t="shared" si="942"/>
        <v>4</v>
      </c>
      <c r="L10013">
        <f t="shared" si="943"/>
        <v>19</v>
      </c>
      <c r="M10013">
        <f t="shared" si="944"/>
        <v>2024</v>
      </c>
      <c r="N10013">
        <f t="shared" si="945"/>
        <v>83.307000000000002</v>
      </c>
      <c r="O10013">
        <f t="shared" si="946"/>
        <v>0</v>
      </c>
      <c r="P10013">
        <f t="shared" si="947"/>
        <v>83.307000000000002</v>
      </c>
    </row>
    <row r="10014" spans="1:16" x14ac:dyDescent="0.3">
      <c r="A10014" s="56">
        <v>13085500</v>
      </c>
      <c r="B10014" s="57" t="s">
        <v>10</v>
      </c>
      <c r="C10014" s="58">
        <v>45402</v>
      </c>
      <c r="D10014" s="56">
        <v>51</v>
      </c>
      <c r="E10014" s="56">
        <v>640.70000000000005</v>
      </c>
      <c r="F10014" s="56">
        <v>0</v>
      </c>
      <c r="G10014" s="56">
        <v>46</v>
      </c>
      <c r="H10014" s="56">
        <v>-45.6</v>
      </c>
      <c r="I10014" s="58">
        <v>45402</v>
      </c>
      <c r="J10014" s="56">
        <v>2024</v>
      </c>
      <c r="K10014">
        <f t="shared" si="942"/>
        <v>4</v>
      </c>
      <c r="L10014">
        <f t="shared" si="943"/>
        <v>20</v>
      </c>
      <c r="M10014">
        <f t="shared" si="944"/>
        <v>2024</v>
      </c>
      <c r="N10014">
        <f t="shared" si="945"/>
        <v>101.1585</v>
      </c>
      <c r="O10014">
        <f t="shared" si="946"/>
        <v>0</v>
      </c>
      <c r="P10014">
        <f t="shared" si="947"/>
        <v>101.1585</v>
      </c>
    </row>
    <row r="10015" spans="1:16" x14ac:dyDescent="0.3">
      <c r="A10015" s="56">
        <v>13085500</v>
      </c>
      <c r="B10015" s="57" t="s">
        <v>10</v>
      </c>
      <c r="C10015" s="58">
        <v>45403</v>
      </c>
      <c r="D10015" s="56">
        <v>54</v>
      </c>
      <c r="E10015" s="56">
        <v>747.8</v>
      </c>
      <c r="F10015" s="56">
        <v>0</v>
      </c>
      <c r="G10015" s="56">
        <v>46</v>
      </c>
      <c r="H10015" s="56">
        <v>-45.6</v>
      </c>
      <c r="I10015" s="58">
        <v>45403</v>
      </c>
      <c r="J10015" s="56">
        <v>2024</v>
      </c>
      <c r="K10015">
        <f t="shared" si="942"/>
        <v>4</v>
      </c>
      <c r="L10015">
        <f t="shared" si="943"/>
        <v>21</v>
      </c>
      <c r="M10015">
        <f t="shared" si="944"/>
        <v>2024</v>
      </c>
      <c r="N10015">
        <f t="shared" si="945"/>
        <v>107.10900000000001</v>
      </c>
      <c r="O10015">
        <f t="shared" si="946"/>
        <v>0</v>
      </c>
      <c r="P10015">
        <f t="shared" si="947"/>
        <v>107.10900000000001</v>
      </c>
    </row>
    <row r="10016" spans="1:16" x14ac:dyDescent="0.3">
      <c r="A10016" s="56">
        <v>13085500</v>
      </c>
      <c r="B10016" s="57" t="s">
        <v>10</v>
      </c>
      <c r="C10016" s="58">
        <v>45404</v>
      </c>
      <c r="D10016" s="56">
        <v>74</v>
      </c>
      <c r="E10016" s="56">
        <v>894.6</v>
      </c>
      <c r="F10016" s="56">
        <v>0</v>
      </c>
      <c r="G10016" s="56">
        <v>46</v>
      </c>
      <c r="H10016" s="56">
        <v>-45.6</v>
      </c>
      <c r="I10016" s="58">
        <v>45404</v>
      </c>
      <c r="J10016" s="56">
        <v>2024</v>
      </c>
      <c r="K10016">
        <f t="shared" si="942"/>
        <v>4</v>
      </c>
      <c r="L10016">
        <f t="shared" si="943"/>
        <v>22</v>
      </c>
      <c r="M10016">
        <f t="shared" si="944"/>
        <v>2024</v>
      </c>
      <c r="N10016">
        <f t="shared" si="945"/>
        <v>146.779</v>
      </c>
      <c r="O10016">
        <f t="shared" si="946"/>
        <v>0</v>
      </c>
      <c r="P10016">
        <f t="shared" si="947"/>
        <v>146.779</v>
      </c>
    </row>
    <row r="10017" spans="1:16" x14ac:dyDescent="0.3">
      <c r="A10017" s="56">
        <v>13085500</v>
      </c>
      <c r="B10017" s="57" t="s">
        <v>10</v>
      </c>
      <c r="C10017" s="58">
        <v>45405</v>
      </c>
      <c r="D10017" s="56">
        <v>97</v>
      </c>
      <c r="E10017" s="56">
        <v>1087</v>
      </c>
      <c r="F10017" s="56">
        <v>0</v>
      </c>
      <c r="G10017" s="56">
        <v>46</v>
      </c>
      <c r="H10017" s="56">
        <v>-45.6</v>
      </c>
      <c r="I10017" s="58">
        <v>45405</v>
      </c>
      <c r="J10017" s="56">
        <v>2024</v>
      </c>
      <c r="K10017">
        <f t="shared" si="942"/>
        <v>4</v>
      </c>
      <c r="L10017">
        <f t="shared" si="943"/>
        <v>23</v>
      </c>
      <c r="M10017">
        <f t="shared" si="944"/>
        <v>2024</v>
      </c>
      <c r="N10017">
        <f t="shared" si="945"/>
        <v>192.39950000000002</v>
      </c>
      <c r="O10017">
        <f t="shared" si="946"/>
        <v>0</v>
      </c>
      <c r="P10017">
        <f t="shared" si="947"/>
        <v>192.39950000000002</v>
      </c>
    </row>
    <row r="10018" spans="1:16" x14ac:dyDescent="0.3">
      <c r="A10018" s="56">
        <v>13085500</v>
      </c>
      <c r="B10018" s="57" t="s">
        <v>10</v>
      </c>
      <c r="C10018" s="58">
        <v>45406</v>
      </c>
      <c r="D10018" s="56">
        <v>112</v>
      </c>
      <c r="E10018" s="56">
        <v>1309.0999999999999</v>
      </c>
      <c r="F10018" s="56">
        <v>0</v>
      </c>
      <c r="G10018" s="56">
        <v>46</v>
      </c>
      <c r="H10018" s="56">
        <v>-45.6</v>
      </c>
      <c r="I10018" s="58">
        <v>45406</v>
      </c>
      <c r="J10018" s="56">
        <v>2024</v>
      </c>
      <c r="K10018">
        <f t="shared" si="942"/>
        <v>4</v>
      </c>
      <c r="L10018">
        <f t="shared" si="943"/>
        <v>24</v>
      </c>
      <c r="M10018">
        <f t="shared" si="944"/>
        <v>2024</v>
      </c>
      <c r="N10018">
        <f t="shared" si="945"/>
        <v>222.15200000000002</v>
      </c>
      <c r="O10018">
        <f t="shared" si="946"/>
        <v>0</v>
      </c>
      <c r="P10018">
        <f t="shared" si="947"/>
        <v>222.15200000000002</v>
      </c>
    </row>
    <row r="10019" spans="1:16" x14ac:dyDescent="0.3">
      <c r="A10019" s="56">
        <v>13085500</v>
      </c>
      <c r="B10019" s="57" t="s">
        <v>10</v>
      </c>
      <c r="C10019" s="58">
        <v>45407</v>
      </c>
      <c r="D10019" s="56">
        <v>113</v>
      </c>
      <c r="E10019" s="56">
        <v>1533.2</v>
      </c>
      <c r="F10019" s="56">
        <v>0</v>
      </c>
      <c r="G10019" s="56">
        <v>46</v>
      </c>
      <c r="H10019" s="56">
        <v>-45.6</v>
      </c>
      <c r="I10019" s="58">
        <v>45407</v>
      </c>
      <c r="J10019" s="56">
        <v>2024</v>
      </c>
      <c r="K10019">
        <f t="shared" si="942"/>
        <v>4</v>
      </c>
      <c r="L10019">
        <f t="shared" si="943"/>
        <v>25</v>
      </c>
      <c r="M10019">
        <f t="shared" si="944"/>
        <v>2024</v>
      </c>
      <c r="N10019">
        <f t="shared" si="945"/>
        <v>224.13550000000001</v>
      </c>
      <c r="O10019">
        <f t="shared" si="946"/>
        <v>0</v>
      </c>
      <c r="P10019">
        <f t="shared" si="947"/>
        <v>224.13550000000001</v>
      </c>
    </row>
    <row r="10020" spans="1:16" x14ac:dyDescent="0.3">
      <c r="A10020" s="56">
        <v>13085500</v>
      </c>
      <c r="B10020" s="57" t="s">
        <v>10</v>
      </c>
      <c r="C10020" s="58">
        <v>45408</v>
      </c>
      <c r="D10020" s="56">
        <v>98</v>
      </c>
      <c r="E10020" s="56">
        <v>1727.6</v>
      </c>
      <c r="F10020" s="56">
        <v>0</v>
      </c>
      <c r="G10020" s="56">
        <v>46</v>
      </c>
      <c r="H10020" s="56">
        <v>-45.6</v>
      </c>
      <c r="I10020" s="58">
        <v>45408</v>
      </c>
      <c r="J10020" s="56">
        <v>2024</v>
      </c>
      <c r="K10020">
        <f t="shared" si="942"/>
        <v>4</v>
      </c>
      <c r="L10020">
        <f t="shared" si="943"/>
        <v>26</v>
      </c>
      <c r="M10020">
        <f t="shared" si="944"/>
        <v>2024</v>
      </c>
      <c r="N10020">
        <f t="shared" si="945"/>
        <v>194.38300000000001</v>
      </c>
      <c r="O10020">
        <f t="shared" si="946"/>
        <v>0</v>
      </c>
      <c r="P10020">
        <f t="shared" si="947"/>
        <v>194.38300000000001</v>
      </c>
    </row>
    <row r="10021" spans="1:16" x14ac:dyDescent="0.3">
      <c r="A10021" s="56">
        <v>13085500</v>
      </c>
      <c r="B10021" s="57" t="s">
        <v>10</v>
      </c>
      <c r="C10021" s="58">
        <v>45409</v>
      </c>
      <c r="D10021" s="56">
        <v>85</v>
      </c>
      <c r="E10021" s="56">
        <v>1896.2</v>
      </c>
      <c r="F10021" s="56">
        <v>0</v>
      </c>
      <c r="G10021" s="56">
        <v>46</v>
      </c>
      <c r="H10021" s="56">
        <v>-45.6</v>
      </c>
      <c r="I10021" s="58">
        <v>45409</v>
      </c>
      <c r="J10021" s="56">
        <v>2024</v>
      </c>
      <c r="K10021">
        <f t="shared" si="942"/>
        <v>4</v>
      </c>
      <c r="L10021">
        <f t="shared" si="943"/>
        <v>27</v>
      </c>
      <c r="M10021">
        <f t="shared" si="944"/>
        <v>2024</v>
      </c>
      <c r="N10021">
        <f t="shared" si="945"/>
        <v>168.5975</v>
      </c>
      <c r="O10021">
        <f t="shared" si="946"/>
        <v>0</v>
      </c>
      <c r="P10021">
        <f t="shared" si="947"/>
        <v>168.5975</v>
      </c>
    </row>
    <row r="10022" spans="1:16" x14ac:dyDescent="0.3">
      <c r="A10022" s="56">
        <v>13085500</v>
      </c>
      <c r="B10022" s="57" t="s">
        <v>10</v>
      </c>
      <c r="C10022" s="58">
        <v>45410</v>
      </c>
      <c r="D10022" s="56">
        <v>82</v>
      </c>
      <c r="E10022" s="56">
        <v>2058.9</v>
      </c>
      <c r="F10022" s="56">
        <v>0</v>
      </c>
      <c r="G10022" s="56">
        <v>46</v>
      </c>
      <c r="H10022" s="56">
        <v>-45.6</v>
      </c>
      <c r="I10022" s="58">
        <v>45410</v>
      </c>
      <c r="J10022" s="56">
        <v>2024</v>
      </c>
      <c r="K10022">
        <f t="shared" si="942"/>
        <v>4</v>
      </c>
      <c r="L10022">
        <f t="shared" si="943"/>
        <v>28</v>
      </c>
      <c r="M10022">
        <f t="shared" si="944"/>
        <v>2024</v>
      </c>
      <c r="N10022">
        <f t="shared" si="945"/>
        <v>162.64699999999999</v>
      </c>
      <c r="O10022">
        <f t="shared" si="946"/>
        <v>0</v>
      </c>
      <c r="P10022">
        <f t="shared" si="947"/>
        <v>162.64699999999999</v>
      </c>
    </row>
    <row r="10023" spans="1:16" x14ac:dyDescent="0.3">
      <c r="A10023" s="56">
        <v>13085500</v>
      </c>
      <c r="B10023" s="57" t="s">
        <v>10</v>
      </c>
      <c r="C10023" s="58">
        <v>45411</v>
      </c>
      <c r="D10023" s="56">
        <v>100</v>
      </c>
      <c r="E10023" s="56">
        <v>2257.1999999999998</v>
      </c>
      <c r="F10023" s="56">
        <v>0</v>
      </c>
      <c r="G10023" s="56">
        <v>46</v>
      </c>
      <c r="H10023" s="56">
        <v>-45.6</v>
      </c>
      <c r="I10023" s="58">
        <v>45411</v>
      </c>
      <c r="J10023" s="56">
        <v>2024</v>
      </c>
      <c r="K10023">
        <f t="shared" si="942"/>
        <v>4</v>
      </c>
      <c r="L10023">
        <f t="shared" si="943"/>
        <v>29</v>
      </c>
      <c r="M10023">
        <f t="shared" si="944"/>
        <v>2024</v>
      </c>
      <c r="N10023">
        <f t="shared" si="945"/>
        <v>198.35</v>
      </c>
      <c r="O10023">
        <f t="shared" si="946"/>
        <v>0</v>
      </c>
      <c r="P10023">
        <f t="shared" si="947"/>
        <v>198.35</v>
      </c>
    </row>
    <row r="10024" spans="1:16" x14ac:dyDescent="0.3">
      <c r="A10024" s="56">
        <v>13085500</v>
      </c>
      <c r="B10024" s="57" t="s">
        <v>10</v>
      </c>
      <c r="C10024" s="58">
        <v>45412</v>
      </c>
      <c r="D10024" s="56">
        <v>91</v>
      </c>
      <c r="E10024" s="56">
        <v>2437.6999999999998</v>
      </c>
      <c r="F10024" s="56">
        <v>0</v>
      </c>
      <c r="G10024" s="56">
        <v>46</v>
      </c>
      <c r="H10024" s="56">
        <v>-45.6</v>
      </c>
      <c r="I10024" s="58">
        <v>45412</v>
      </c>
      <c r="J10024" s="56">
        <v>2024</v>
      </c>
      <c r="K10024">
        <f t="shared" si="942"/>
        <v>4</v>
      </c>
      <c r="L10024">
        <f t="shared" si="943"/>
        <v>30</v>
      </c>
      <c r="M10024">
        <f t="shared" si="944"/>
        <v>2024</v>
      </c>
      <c r="N10024">
        <f t="shared" si="945"/>
        <v>180.49850000000001</v>
      </c>
      <c r="O10024">
        <f t="shared" si="946"/>
        <v>0</v>
      </c>
      <c r="P10024">
        <f t="shared" si="947"/>
        <v>180.49850000000001</v>
      </c>
    </row>
    <row r="10025" spans="1:16" x14ac:dyDescent="0.3">
      <c r="A10025" s="56">
        <v>13085500</v>
      </c>
      <c r="B10025" s="57" t="s">
        <v>10</v>
      </c>
      <c r="C10025" s="58">
        <v>45413</v>
      </c>
      <c r="D10025" s="56">
        <v>95</v>
      </c>
      <c r="E10025" s="56">
        <v>2626.2</v>
      </c>
      <c r="F10025" s="56">
        <v>0</v>
      </c>
      <c r="G10025" s="56">
        <v>46</v>
      </c>
      <c r="H10025" s="56">
        <v>-45.6</v>
      </c>
      <c r="I10025" s="58">
        <v>45413</v>
      </c>
      <c r="J10025" s="56">
        <v>2024</v>
      </c>
      <c r="K10025">
        <f t="shared" si="942"/>
        <v>5</v>
      </c>
      <c r="L10025">
        <f t="shared" si="943"/>
        <v>1</v>
      </c>
      <c r="M10025">
        <f t="shared" si="944"/>
        <v>2024</v>
      </c>
      <c r="N10025">
        <f t="shared" si="945"/>
        <v>188.4325</v>
      </c>
      <c r="O10025">
        <f t="shared" si="946"/>
        <v>0</v>
      </c>
      <c r="P10025">
        <f t="shared" si="947"/>
        <v>188.4325</v>
      </c>
    </row>
    <row r="10026" spans="1:16" x14ac:dyDescent="0.3">
      <c r="A10026" s="56">
        <v>13085500</v>
      </c>
      <c r="B10026" s="57" t="s">
        <v>10</v>
      </c>
      <c r="C10026" s="58">
        <v>45414</v>
      </c>
      <c r="D10026" s="56">
        <v>118</v>
      </c>
      <c r="E10026" s="56">
        <v>2860.2</v>
      </c>
      <c r="F10026" s="56">
        <v>0</v>
      </c>
      <c r="G10026" s="56">
        <v>46</v>
      </c>
      <c r="H10026" s="56">
        <v>-45.6</v>
      </c>
      <c r="I10026" s="58">
        <v>45414</v>
      </c>
      <c r="J10026" s="56">
        <v>2024</v>
      </c>
      <c r="K10026">
        <f t="shared" si="942"/>
        <v>5</v>
      </c>
      <c r="L10026">
        <f t="shared" si="943"/>
        <v>2</v>
      </c>
      <c r="M10026">
        <f t="shared" si="944"/>
        <v>2024</v>
      </c>
      <c r="N10026">
        <f t="shared" si="945"/>
        <v>234.053</v>
      </c>
      <c r="O10026">
        <f t="shared" si="946"/>
        <v>0</v>
      </c>
      <c r="P10026">
        <f t="shared" si="947"/>
        <v>234.053</v>
      </c>
    </row>
    <row r="10027" spans="1:16" x14ac:dyDescent="0.3">
      <c r="A10027" s="56">
        <v>13085500</v>
      </c>
      <c r="B10027" s="57" t="s">
        <v>10</v>
      </c>
      <c r="C10027" s="58">
        <v>45415</v>
      </c>
      <c r="D10027" s="56">
        <v>138</v>
      </c>
      <c r="E10027" s="56">
        <v>3133.9</v>
      </c>
      <c r="F10027" s="56">
        <v>0</v>
      </c>
      <c r="G10027" s="56">
        <v>46</v>
      </c>
      <c r="H10027" s="56">
        <v>-45.6</v>
      </c>
      <c r="I10027" s="58">
        <v>45415</v>
      </c>
      <c r="J10027" s="56">
        <v>2024</v>
      </c>
      <c r="K10027">
        <f t="shared" si="942"/>
        <v>5</v>
      </c>
      <c r="L10027">
        <f t="shared" si="943"/>
        <v>3</v>
      </c>
      <c r="M10027">
        <f t="shared" si="944"/>
        <v>2024</v>
      </c>
      <c r="N10027">
        <f t="shared" si="945"/>
        <v>273.72300000000001</v>
      </c>
      <c r="O10027">
        <f t="shared" si="946"/>
        <v>0</v>
      </c>
      <c r="P10027">
        <f t="shared" si="947"/>
        <v>273.72300000000001</v>
      </c>
    </row>
    <row r="10028" spans="1:16" x14ac:dyDescent="0.3">
      <c r="A10028" s="56">
        <v>13085500</v>
      </c>
      <c r="B10028" s="57" t="s">
        <v>10</v>
      </c>
      <c r="C10028" s="58">
        <v>45416</v>
      </c>
      <c r="D10028" s="56">
        <v>136</v>
      </c>
      <c r="E10028" s="56">
        <v>3403.7</v>
      </c>
      <c r="F10028" s="56">
        <v>0</v>
      </c>
      <c r="G10028" s="56">
        <v>46</v>
      </c>
      <c r="H10028" s="56">
        <v>-45.6</v>
      </c>
      <c r="I10028" s="58">
        <v>45416</v>
      </c>
      <c r="J10028" s="56">
        <v>2024</v>
      </c>
      <c r="K10028">
        <f t="shared" si="942"/>
        <v>5</v>
      </c>
      <c r="L10028">
        <f t="shared" si="943"/>
        <v>4</v>
      </c>
      <c r="M10028">
        <f t="shared" si="944"/>
        <v>2024</v>
      </c>
      <c r="N10028">
        <f t="shared" si="945"/>
        <v>269.75600000000003</v>
      </c>
      <c r="O10028">
        <f t="shared" si="946"/>
        <v>0</v>
      </c>
      <c r="P10028">
        <f t="shared" si="947"/>
        <v>269.75600000000003</v>
      </c>
    </row>
    <row r="10029" spans="1:16" x14ac:dyDescent="0.3">
      <c r="A10029" s="56">
        <v>13085500</v>
      </c>
      <c r="B10029" s="57" t="s">
        <v>10</v>
      </c>
      <c r="C10029" s="58">
        <v>45417</v>
      </c>
      <c r="D10029" s="56">
        <v>127</v>
      </c>
      <c r="E10029" s="56">
        <v>3655.6</v>
      </c>
      <c r="F10029" s="56">
        <v>0</v>
      </c>
      <c r="G10029" s="56">
        <v>46</v>
      </c>
      <c r="H10029" s="56">
        <v>-45.6</v>
      </c>
      <c r="I10029" s="58">
        <v>45417</v>
      </c>
      <c r="J10029" s="56">
        <v>2024</v>
      </c>
      <c r="K10029">
        <f t="shared" si="942"/>
        <v>5</v>
      </c>
      <c r="L10029">
        <f t="shared" si="943"/>
        <v>5</v>
      </c>
      <c r="M10029">
        <f t="shared" si="944"/>
        <v>2024</v>
      </c>
      <c r="N10029">
        <f t="shared" si="945"/>
        <v>251.90450000000001</v>
      </c>
      <c r="O10029">
        <f t="shared" si="946"/>
        <v>0</v>
      </c>
      <c r="P10029">
        <f t="shared" si="947"/>
        <v>251.90450000000001</v>
      </c>
    </row>
    <row r="10030" spans="1:16" x14ac:dyDescent="0.3">
      <c r="A10030" s="56">
        <v>13085500</v>
      </c>
      <c r="B10030" s="57" t="s">
        <v>10</v>
      </c>
      <c r="C10030" s="58">
        <v>45418</v>
      </c>
      <c r="D10030" s="56">
        <v>115</v>
      </c>
      <c r="E10030" s="56">
        <v>3883.7</v>
      </c>
      <c r="F10030" s="56">
        <v>0</v>
      </c>
      <c r="G10030" s="56">
        <v>46</v>
      </c>
      <c r="H10030" s="56">
        <v>-45.6</v>
      </c>
      <c r="I10030" s="58">
        <v>45418</v>
      </c>
      <c r="J10030" s="56">
        <v>2024</v>
      </c>
      <c r="K10030">
        <f t="shared" si="942"/>
        <v>5</v>
      </c>
      <c r="L10030">
        <f t="shared" si="943"/>
        <v>6</v>
      </c>
      <c r="M10030">
        <f t="shared" si="944"/>
        <v>2024</v>
      </c>
      <c r="N10030">
        <f t="shared" si="945"/>
        <v>228.10249999999999</v>
      </c>
      <c r="O10030">
        <f t="shared" si="946"/>
        <v>0</v>
      </c>
      <c r="P10030">
        <f t="shared" si="947"/>
        <v>228.10249999999999</v>
      </c>
    </row>
    <row r="10031" spans="1:16" x14ac:dyDescent="0.3">
      <c r="A10031" s="56">
        <v>13085500</v>
      </c>
      <c r="B10031" s="57" t="s">
        <v>10</v>
      </c>
      <c r="C10031" s="58">
        <v>45419</v>
      </c>
      <c r="D10031" s="56">
        <v>95</v>
      </c>
      <c r="E10031" s="56">
        <v>4072.1</v>
      </c>
      <c r="F10031" s="56">
        <v>0</v>
      </c>
      <c r="G10031" s="56">
        <v>46</v>
      </c>
      <c r="H10031" s="56">
        <v>-45.6</v>
      </c>
      <c r="I10031" s="58">
        <v>45419</v>
      </c>
      <c r="J10031" s="56">
        <v>2024</v>
      </c>
      <c r="K10031">
        <f t="shared" si="942"/>
        <v>5</v>
      </c>
      <c r="L10031">
        <f t="shared" si="943"/>
        <v>7</v>
      </c>
      <c r="M10031">
        <f t="shared" si="944"/>
        <v>2024</v>
      </c>
      <c r="N10031">
        <f t="shared" si="945"/>
        <v>188.4325</v>
      </c>
      <c r="O10031">
        <f t="shared" si="946"/>
        <v>0</v>
      </c>
      <c r="P10031">
        <f t="shared" si="947"/>
        <v>188.4325</v>
      </c>
    </row>
    <row r="10032" spans="1:16" x14ac:dyDescent="0.3">
      <c r="A10032" s="56">
        <v>13085500</v>
      </c>
      <c r="B10032" s="57" t="s">
        <v>10</v>
      </c>
      <c r="C10032" s="58">
        <v>45420</v>
      </c>
      <c r="D10032" s="56">
        <v>95</v>
      </c>
      <c r="E10032" s="56">
        <v>4260.6000000000004</v>
      </c>
      <c r="F10032" s="56">
        <v>0</v>
      </c>
      <c r="G10032" s="56">
        <v>46</v>
      </c>
      <c r="H10032" s="56">
        <v>-45.6</v>
      </c>
      <c r="I10032" s="58">
        <v>45420</v>
      </c>
      <c r="J10032" s="56">
        <v>2024</v>
      </c>
      <c r="K10032">
        <f t="shared" si="942"/>
        <v>5</v>
      </c>
      <c r="L10032">
        <f t="shared" si="943"/>
        <v>8</v>
      </c>
      <c r="M10032">
        <f t="shared" si="944"/>
        <v>2024</v>
      </c>
      <c r="N10032">
        <f t="shared" si="945"/>
        <v>188.4325</v>
      </c>
      <c r="O10032">
        <f t="shared" si="946"/>
        <v>0</v>
      </c>
      <c r="P10032">
        <f t="shared" si="947"/>
        <v>188.4325</v>
      </c>
    </row>
    <row r="10033" spans="1:16" x14ac:dyDescent="0.3">
      <c r="A10033" s="56">
        <v>13085500</v>
      </c>
      <c r="B10033" s="57" t="s">
        <v>10</v>
      </c>
      <c r="C10033" s="58">
        <v>45421</v>
      </c>
      <c r="D10033" s="56">
        <v>75</v>
      </c>
      <c r="E10033" s="56">
        <v>4409.3</v>
      </c>
      <c r="F10033" s="56">
        <v>0</v>
      </c>
      <c r="G10033" s="56">
        <v>46</v>
      </c>
      <c r="H10033" s="56">
        <v>-45.6</v>
      </c>
      <c r="I10033" s="58">
        <v>45421</v>
      </c>
      <c r="J10033" s="56">
        <v>2024</v>
      </c>
      <c r="K10033">
        <f t="shared" si="942"/>
        <v>5</v>
      </c>
      <c r="L10033">
        <f t="shared" si="943"/>
        <v>9</v>
      </c>
      <c r="M10033">
        <f t="shared" si="944"/>
        <v>2024</v>
      </c>
      <c r="N10033">
        <f t="shared" si="945"/>
        <v>148.76250000000002</v>
      </c>
      <c r="O10033">
        <f t="shared" si="946"/>
        <v>0</v>
      </c>
      <c r="P10033">
        <f t="shared" si="947"/>
        <v>148.76250000000002</v>
      </c>
    </row>
    <row r="10034" spans="1:16" x14ac:dyDescent="0.3">
      <c r="A10034" s="56">
        <v>13085500</v>
      </c>
      <c r="B10034" s="57" t="s">
        <v>10</v>
      </c>
      <c r="C10034" s="58">
        <v>45422</v>
      </c>
      <c r="D10034" s="56">
        <v>97</v>
      </c>
      <c r="E10034" s="56">
        <v>4601.7</v>
      </c>
      <c r="F10034" s="56">
        <v>0</v>
      </c>
      <c r="G10034" s="56">
        <v>46</v>
      </c>
      <c r="H10034" s="56">
        <v>-45.6</v>
      </c>
      <c r="I10034" s="58">
        <v>45422</v>
      </c>
      <c r="J10034" s="56">
        <v>2024</v>
      </c>
      <c r="K10034">
        <f t="shared" si="942"/>
        <v>5</v>
      </c>
      <c r="L10034">
        <f t="shared" si="943"/>
        <v>10</v>
      </c>
      <c r="M10034">
        <f t="shared" si="944"/>
        <v>2024</v>
      </c>
      <c r="N10034">
        <f t="shared" si="945"/>
        <v>192.39950000000002</v>
      </c>
      <c r="O10034">
        <f t="shared" si="946"/>
        <v>0</v>
      </c>
      <c r="P10034">
        <f t="shared" si="947"/>
        <v>192.39950000000002</v>
      </c>
    </row>
    <row r="10035" spans="1:16" x14ac:dyDescent="0.3">
      <c r="A10035" s="56">
        <v>13085500</v>
      </c>
      <c r="B10035" s="57" t="s">
        <v>10</v>
      </c>
      <c r="C10035" s="58">
        <v>45423</v>
      </c>
      <c r="D10035" s="56">
        <v>144</v>
      </c>
      <c r="E10035" s="56">
        <v>4887.3</v>
      </c>
      <c r="F10035" s="56">
        <v>0</v>
      </c>
      <c r="G10035" s="56">
        <v>46</v>
      </c>
      <c r="H10035" s="56">
        <v>-45.6</v>
      </c>
      <c r="I10035" s="58">
        <v>45423</v>
      </c>
      <c r="J10035" s="56">
        <v>2024</v>
      </c>
      <c r="K10035">
        <f t="shared" ref="K10035:K10085" si="948">MONTH(I10035)</f>
        <v>5</v>
      </c>
      <c r="L10035">
        <f t="shared" ref="L10035:L10085" si="949">DAY(I10035)</f>
        <v>11</v>
      </c>
      <c r="M10035">
        <f t="shared" ref="M10035:M10085" si="950">YEAR(I10035)</f>
        <v>2024</v>
      </c>
      <c r="N10035">
        <f t="shared" ref="N10035:N10085" si="951">D10035*1.9835</f>
        <v>285.62400000000002</v>
      </c>
      <c r="O10035">
        <f t="shared" ref="O10035:O10085" si="952">F10035*1.9835</f>
        <v>0</v>
      </c>
      <c r="P10035">
        <f t="shared" ref="P10035:P10085" si="953">(D10035-F10035)*1.9835</f>
        <v>285.62400000000002</v>
      </c>
    </row>
    <row r="10036" spans="1:16" x14ac:dyDescent="0.3">
      <c r="A10036" s="56">
        <v>13085500</v>
      </c>
      <c r="B10036" s="57" t="s">
        <v>10</v>
      </c>
      <c r="C10036" s="58">
        <v>45424</v>
      </c>
      <c r="D10036" s="56">
        <v>154</v>
      </c>
      <c r="E10036" s="56">
        <v>5192.8</v>
      </c>
      <c r="F10036" s="56">
        <v>0</v>
      </c>
      <c r="G10036" s="56">
        <v>46</v>
      </c>
      <c r="H10036" s="56">
        <v>-45.6</v>
      </c>
      <c r="I10036" s="58">
        <v>45424</v>
      </c>
      <c r="J10036" s="56">
        <v>2024</v>
      </c>
      <c r="K10036">
        <f t="shared" si="948"/>
        <v>5</v>
      </c>
      <c r="L10036">
        <f t="shared" si="949"/>
        <v>12</v>
      </c>
      <c r="M10036">
        <f t="shared" si="950"/>
        <v>2024</v>
      </c>
      <c r="N10036">
        <f t="shared" si="951"/>
        <v>305.459</v>
      </c>
      <c r="O10036">
        <f t="shared" si="952"/>
        <v>0</v>
      </c>
      <c r="P10036">
        <f t="shared" si="953"/>
        <v>305.459</v>
      </c>
    </row>
    <row r="10037" spans="1:16" x14ac:dyDescent="0.3">
      <c r="A10037" s="56">
        <v>13085500</v>
      </c>
      <c r="B10037" s="57" t="s">
        <v>10</v>
      </c>
      <c r="C10037" s="58">
        <v>45425</v>
      </c>
      <c r="D10037" s="56">
        <v>180</v>
      </c>
      <c r="E10037" s="56">
        <v>5549.8</v>
      </c>
      <c r="F10037" s="56">
        <v>0</v>
      </c>
      <c r="G10037" s="56">
        <v>46</v>
      </c>
      <c r="H10037" s="56">
        <v>-45.6</v>
      </c>
      <c r="I10037" s="58">
        <v>45425</v>
      </c>
      <c r="J10037" s="56">
        <v>2024</v>
      </c>
      <c r="K10037">
        <f t="shared" si="948"/>
        <v>5</v>
      </c>
      <c r="L10037">
        <f t="shared" si="949"/>
        <v>13</v>
      </c>
      <c r="M10037">
        <f t="shared" si="950"/>
        <v>2024</v>
      </c>
      <c r="N10037">
        <f t="shared" si="951"/>
        <v>357.03000000000003</v>
      </c>
      <c r="O10037">
        <f t="shared" si="952"/>
        <v>0</v>
      </c>
      <c r="P10037">
        <f t="shared" si="953"/>
        <v>357.03000000000003</v>
      </c>
    </row>
    <row r="10038" spans="1:16" x14ac:dyDescent="0.3">
      <c r="A10038" s="56">
        <v>13085500</v>
      </c>
      <c r="B10038" s="57" t="s">
        <v>10</v>
      </c>
      <c r="C10038" s="58">
        <v>45426</v>
      </c>
      <c r="D10038" s="56">
        <v>207</v>
      </c>
      <c r="E10038" s="56">
        <v>5960.4</v>
      </c>
      <c r="F10038" s="56">
        <v>147</v>
      </c>
      <c r="G10038" s="56">
        <v>338</v>
      </c>
      <c r="H10038" s="56">
        <v>-337.5</v>
      </c>
      <c r="I10038" s="58">
        <v>45426</v>
      </c>
      <c r="J10038" s="56">
        <v>2024</v>
      </c>
      <c r="K10038">
        <f t="shared" si="948"/>
        <v>5</v>
      </c>
      <c r="L10038">
        <f t="shared" si="949"/>
        <v>14</v>
      </c>
      <c r="M10038">
        <f t="shared" si="950"/>
        <v>2024</v>
      </c>
      <c r="N10038">
        <f t="shared" si="951"/>
        <v>410.58449999999999</v>
      </c>
      <c r="O10038">
        <f t="shared" si="952"/>
        <v>291.5745</v>
      </c>
      <c r="P10038">
        <f t="shared" si="953"/>
        <v>119.01</v>
      </c>
    </row>
    <row r="10039" spans="1:16" x14ac:dyDescent="0.3">
      <c r="A10039" s="56">
        <v>13085500</v>
      </c>
      <c r="B10039" s="57" t="s">
        <v>10</v>
      </c>
      <c r="C10039" s="58">
        <v>45427</v>
      </c>
      <c r="D10039" s="56">
        <v>230</v>
      </c>
      <c r="E10039" s="56">
        <v>6416.6</v>
      </c>
      <c r="F10039" s="56">
        <v>230</v>
      </c>
      <c r="G10039" s="56">
        <v>794</v>
      </c>
      <c r="H10039" s="56">
        <v>-793.8</v>
      </c>
      <c r="I10039" s="58">
        <v>45427</v>
      </c>
      <c r="J10039" s="56">
        <v>2024</v>
      </c>
      <c r="K10039">
        <f t="shared" si="948"/>
        <v>5</v>
      </c>
      <c r="L10039">
        <f t="shared" si="949"/>
        <v>15</v>
      </c>
      <c r="M10039">
        <f t="shared" si="950"/>
        <v>2024</v>
      </c>
      <c r="N10039">
        <f t="shared" si="951"/>
        <v>456.20499999999998</v>
      </c>
      <c r="O10039">
        <f t="shared" si="952"/>
        <v>456.20499999999998</v>
      </c>
      <c r="P10039">
        <f t="shared" si="953"/>
        <v>0</v>
      </c>
    </row>
    <row r="10040" spans="1:16" x14ac:dyDescent="0.3">
      <c r="A10040" s="56">
        <v>13085500</v>
      </c>
      <c r="B10040" s="57" t="s">
        <v>10</v>
      </c>
      <c r="C10040" s="58">
        <v>45428</v>
      </c>
      <c r="D10040" s="56">
        <v>215</v>
      </c>
      <c r="E10040" s="56">
        <v>6843.1</v>
      </c>
      <c r="F10040" s="56">
        <v>0</v>
      </c>
      <c r="G10040" s="56">
        <v>794</v>
      </c>
      <c r="H10040" s="56">
        <v>-793.8</v>
      </c>
      <c r="I10040" s="58">
        <v>45428</v>
      </c>
      <c r="J10040" s="56">
        <v>2024</v>
      </c>
      <c r="K10040">
        <f t="shared" si="948"/>
        <v>5</v>
      </c>
      <c r="L10040">
        <f t="shared" si="949"/>
        <v>16</v>
      </c>
      <c r="M10040">
        <f t="shared" si="950"/>
        <v>2024</v>
      </c>
      <c r="N10040">
        <f t="shared" si="951"/>
        <v>426.45249999999999</v>
      </c>
      <c r="O10040">
        <f t="shared" si="952"/>
        <v>0</v>
      </c>
      <c r="P10040">
        <f t="shared" si="953"/>
        <v>426.45249999999999</v>
      </c>
    </row>
    <row r="10041" spans="1:16" x14ac:dyDescent="0.3">
      <c r="A10041" s="56">
        <v>13085500</v>
      </c>
      <c r="B10041" s="57" t="s">
        <v>10</v>
      </c>
      <c r="C10041" s="58">
        <v>45429</v>
      </c>
      <c r="D10041" s="56">
        <v>226</v>
      </c>
      <c r="E10041" s="56">
        <v>7291.3</v>
      </c>
      <c r="F10041" s="56">
        <v>0</v>
      </c>
      <c r="G10041" s="56">
        <v>794</v>
      </c>
      <c r="H10041" s="56">
        <v>-793.8</v>
      </c>
      <c r="I10041" s="58">
        <v>45429</v>
      </c>
      <c r="J10041" s="56">
        <v>2024</v>
      </c>
      <c r="K10041">
        <f t="shared" si="948"/>
        <v>5</v>
      </c>
      <c r="L10041">
        <f t="shared" si="949"/>
        <v>17</v>
      </c>
      <c r="M10041">
        <f t="shared" si="950"/>
        <v>2024</v>
      </c>
      <c r="N10041">
        <f t="shared" si="951"/>
        <v>448.27100000000002</v>
      </c>
      <c r="O10041">
        <f t="shared" si="952"/>
        <v>0</v>
      </c>
      <c r="P10041">
        <f t="shared" si="953"/>
        <v>448.27100000000002</v>
      </c>
    </row>
    <row r="10042" spans="1:16" x14ac:dyDescent="0.3">
      <c r="A10042" s="56">
        <v>13085500</v>
      </c>
      <c r="B10042" s="57" t="s">
        <v>10</v>
      </c>
      <c r="C10042" s="58">
        <v>45430</v>
      </c>
      <c r="D10042" s="56">
        <v>207</v>
      </c>
      <c r="E10042" s="56">
        <v>7701.9</v>
      </c>
      <c r="F10042" s="56">
        <v>0</v>
      </c>
      <c r="G10042" s="56">
        <v>794</v>
      </c>
      <c r="H10042" s="56">
        <v>-793.8</v>
      </c>
      <c r="I10042" s="58">
        <v>45430</v>
      </c>
      <c r="J10042" s="56">
        <v>2024</v>
      </c>
      <c r="K10042">
        <f t="shared" si="948"/>
        <v>5</v>
      </c>
      <c r="L10042">
        <f t="shared" si="949"/>
        <v>18</v>
      </c>
      <c r="M10042">
        <f t="shared" si="950"/>
        <v>2024</v>
      </c>
      <c r="N10042">
        <f t="shared" si="951"/>
        <v>410.58449999999999</v>
      </c>
      <c r="O10042">
        <f t="shared" si="952"/>
        <v>0</v>
      </c>
      <c r="P10042">
        <f t="shared" si="953"/>
        <v>410.58449999999999</v>
      </c>
    </row>
    <row r="10043" spans="1:16" x14ac:dyDescent="0.3">
      <c r="A10043" s="56">
        <v>13085500</v>
      </c>
      <c r="B10043" s="57" t="s">
        <v>10</v>
      </c>
      <c r="C10043" s="58">
        <v>45431</v>
      </c>
      <c r="D10043" s="56">
        <v>202</v>
      </c>
      <c r="E10043" s="56">
        <v>8102.6</v>
      </c>
      <c r="F10043" s="56">
        <v>0</v>
      </c>
      <c r="G10043" s="56">
        <v>794</v>
      </c>
      <c r="H10043" s="56">
        <v>-793.8</v>
      </c>
      <c r="I10043" s="58">
        <v>45431</v>
      </c>
      <c r="J10043" s="56">
        <v>2024</v>
      </c>
      <c r="K10043">
        <f t="shared" si="948"/>
        <v>5</v>
      </c>
      <c r="L10043">
        <f t="shared" si="949"/>
        <v>19</v>
      </c>
      <c r="M10043">
        <f t="shared" si="950"/>
        <v>2024</v>
      </c>
      <c r="N10043">
        <f t="shared" si="951"/>
        <v>400.66700000000003</v>
      </c>
      <c r="O10043">
        <f t="shared" si="952"/>
        <v>0</v>
      </c>
      <c r="P10043">
        <f t="shared" si="953"/>
        <v>400.66700000000003</v>
      </c>
    </row>
    <row r="10044" spans="1:16" x14ac:dyDescent="0.3">
      <c r="A10044" s="56">
        <v>13085500</v>
      </c>
      <c r="B10044" s="57" t="s">
        <v>10</v>
      </c>
      <c r="C10044" s="58">
        <v>45432</v>
      </c>
      <c r="D10044" s="56">
        <v>187</v>
      </c>
      <c r="E10044" s="56">
        <v>8473.5</v>
      </c>
      <c r="F10044" s="56">
        <v>0</v>
      </c>
      <c r="G10044" s="56">
        <v>794</v>
      </c>
      <c r="H10044" s="56">
        <v>-793.8</v>
      </c>
      <c r="I10044" s="58">
        <v>45432</v>
      </c>
      <c r="J10044" s="56">
        <v>2024</v>
      </c>
      <c r="K10044">
        <f t="shared" si="948"/>
        <v>5</v>
      </c>
      <c r="L10044">
        <f t="shared" si="949"/>
        <v>20</v>
      </c>
      <c r="M10044">
        <f t="shared" si="950"/>
        <v>2024</v>
      </c>
      <c r="N10044">
        <f t="shared" si="951"/>
        <v>370.91450000000003</v>
      </c>
      <c r="O10044">
        <f t="shared" si="952"/>
        <v>0</v>
      </c>
      <c r="P10044">
        <f t="shared" si="953"/>
        <v>370.91450000000003</v>
      </c>
    </row>
    <row r="10045" spans="1:16" x14ac:dyDescent="0.3">
      <c r="A10045" s="56">
        <v>13085500</v>
      </c>
      <c r="B10045" s="57" t="s">
        <v>10</v>
      </c>
      <c r="C10045" s="58">
        <v>45433</v>
      </c>
      <c r="D10045" s="56">
        <v>179</v>
      </c>
      <c r="E10045" s="56">
        <v>8828.6</v>
      </c>
      <c r="F10045" s="56">
        <v>0</v>
      </c>
      <c r="G10045" s="56">
        <v>794</v>
      </c>
      <c r="H10045" s="56">
        <v>-793.8</v>
      </c>
      <c r="I10045" s="58">
        <v>45433</v>
      </c>
      <c r="J10045" s="56">
        <v>2024</v>
      </c>
      <c r="K10045">
        <f t="shared" si="948"/>
        <v>5</v>
      </c>
      <c r="L10045">
        <f t="shared" si="949"/>
        <v>21</v>
      </c>
      <c r="M10045">
        <f t="shared" si="950"/>
        <v>2024</v>
      </c>
      <c r="N10045">
        <f t="shared" si="951"/>
        <v>355.04649999999998</v>
      </c>
      <c r="O10045">
        <f t="shared" si="952"/>
        <v>0</v>
      </c>
      <c r="P10045">
        <f t="shared" si="953"/>
        <v>355.04649999999998</v>
      </c>
    </row>
    <row r="10046" spans="1:16" x14ac:dyDescent="0.3">
      <c r="A10046" s="56">
        <v>13085500</v>
      </c>
      <c r="B10046" s="57" t="s">
        <v>10</v>
      </c>
      <c r="C10046" s="58">
        <v>45434</v>
      </c>
      <c r="D10046" s="56">
        <v>178</v>
      </c>
      <c r="E10046" s="56">
        <v>9181.6</v>
      </c>
      <c r="F10046" s="56">
        <v>0</v>
      </c>
      <c r="G10046" s="56">
        <v>794</v>
      </c>
      <c r="H10046" s="56">
        <v>-793.8</v>
      </c>
      <c r="I10046" s="58">
        <v>45434</v>
      </c>
      <c r="J10046" s="56">
        <v>2024</v>
      </c>
      <c r="K10046">
        <f t="shared" si="948"/>
        <v>5</v>
      </c>
      <c r="L10046">
        <f t="shared" si="949"/>
        <v>22</v>
      </c>
      <c r="M10046">
        <f t="shared" si="950"/>
        <v>2024</v>
      </c>
      <c r="N10046">
        <f t="shared" si="951"/>
        <v>353.06299999999999</v>
      </c>
      <c r="O10046">
        <f t="shared" si="952"/>
        <v>0</v>
      </c>
      <c r="P10046">
        <f t="shared" si="953"/>
        <v>353.06299999999999</v>
      </c>
    </row>
    <row r="10047" spans="1:16" x14ac:dyDescent="0.3">
      <c r="A10047" s="56">
        <v>13085500</v>
      </c>
      <c r="B10047" s="57" t="s">
        <v>10</v>
      </c>
      <c r="C10047" s="58">
        <v>45435</v>
      </c>
      <c r="D10047" s="56">
        <v>169</v>
      </c>
      <c r="E10047" s="56">
        <v>9516.7999999999993</v>
      </c>
      <c r="F10047" s="56">
        <v>0</v>
      </c>
      <c r="G10047" s="56">
        <v>794</v>
      </c>
      <c r="H10047" s="56">
        <v>-793.8</v>
      </c>
      <c r="I10047" s="58">
        <v>45435</v>
      </c>
      <c r="J10047" s="56">
        <v>2024</v>
      </c>
      <c r="K10047">
        <f t="shared" si="948"/>
        <v>5</v>
      </c>
      <c r="L10047">
        <f t="shared" si="949"/>
        <v>23</v>
      </c>
      <c r="M10047">
        <f t="shared" si="950"/>
        <v>2024</v>
      </c>
      <c r="N10047">
        <f t="shared" si="951"/>
        <v>335.2115</v>
      </c>
      <c r="O10047">
        <f t="shared" si="952"/>
        <v>0</v>
      </c>
      <c r="P10047">
        <f t="shared" si="953"/>
        <v>335.2115</v>
      </c>
    </row>
    <row r="10048" spans="1:16" x14ac:dyDescent="0.3">
      <c r="A10048" s="56">
        <v>13085500</v>
      </c>
      <c r="B10048" s="57" t="s">
        <v>10</v>
      </c>
      <c r="C10048" s="58">
        <v>45436</v>
      </c>
      <c r="D10048" s="56">
        <v>159</v>
      </c>
      <c r="E10048" s="56">
        <v>9832.2000000000007</v>
      </c>
      <c r="F10048" s="56">
        <v>0</v>
      </c>
      <c r="G10048" s="56">
        <v>794</v>
      </c>
      <c r="H10048" s="56">
        <v>-793.8</v>
      </c>
      <c r="I10048" s="58">
        <v>45436</v>
      </c>
      <c r="J10048" s="56">
        <v>2024</v>
      </c>
      <c r="K10048">
        <f t="shared" si="948"/>
        <v>5</v>
      </c>
      <c r="L10048">
        <f t="shared" si="949"/>
        <v>24</v>
      </c>
      <c r="M10048">
        <f t="shared" si="950"/>
        <v>2024</v>
      </c>
      <c r="N10048">
        <f t="shared" si="951"/>
        <v>315.37650000000002</v>
      </c>
      <c r="O10048">
        <f t="shared" si="952"/>
        <v>0</v>
      </c>
      <c r="P10048">
        <f t="shared" si="953"/>
        <v>315.37650000000002</v>
      </c>
    </row>
    <row r="10049" spans="1:16" x14ac:dyDescent="0.3">
      <c r="A10049" s="56">
        <v>13085500</v>
      </c>
      <c r="B10049" s="57" t="s">
        <v>10</v>
      </c>
      <c r="C10049" s="58">
        <v>45437</v>
      </c>
      <c r="D10049" s="56">
        <v>155</v>
      </c>
      <c r="E10049" s="56">
        <v>10139.700000000001</v>
      </c>
      <c r="F10049" s="56">
        <v>0</v>
      </c>
      <c r="G10049" s="56">
        <v>794</v>
      </c>
      <c r="H10049" s="56">
        <v>-793.8</v>
      </c>
      <c r="I10049" s="58">
        <v>45437</v>
      </c>
      <c r="J10049" s="56">
        <v>2024</v>
      </c>
      <c r="K10049">
        <f t="shared" si="948"/>
        <v>5</v>
      </c>
      <c r="L10049">
        <f t="shared" si="949"/>
        <v>25</v>
      </c>
      <c r="M10049">
        <f t="shared" si="950"/>
        <v>2024</v>
      </c>
      <c r="N10049">
        <f t="shared" si="951"/>
        <v>307.4425</v>
      </c>
      <c r="O10049">
        <f t="shared" si="952"/>
        <v>0</v>
      </c>
      <c r="P10049">
        <f t="shared" si="953"/>
        <v>307.4425</v>
      </c>
    </row>
    <row r="10050" spans="1:16" x14ac:dyDescent="0.3">
      <c r="A10050" s="56">
        <v>13085500</v>
      </c>
      <c r="B10050" s="57" t="s">
        <v>10</v>
      </c>
      <c r="C10050" s="58">
        <v>45438</v>
      </c>
      <c r="D10050" s="56">
        <v>147</v>
      </c>
      <c r="E10050" s="56">
        <v>10431.200000000001</v>
      </c>
      <c r="F10050" s="56">
        <v>0</v>
      </c>
      <c r="G10050" s="56">
        <v>794</v>
      </c>
      <c r="H10050" s="56">
        <v>-793.8</v>
      </c>
      <c r="I10050" s="58">
        <v>45438</v>
      </c>
      <c r="J10050" s="56">
        <v>2024</v>
      </c>
      <c r="K10050">
        <f t="shared" si="948"/>
        <v>5</v>
      </c>
      <c r="L10050">
        <f t="shared" si="949"/>
        <v>26</v>
      </c>
      <c r="M10050">
        <f t="shared" si="950"/>
        <v>2024</v>
      </c>
      <c r="N10050">
        <f t="shared" si="951"/>
        <v>291.5745</v>
      </c>
      <c r="O10050">
        <f t="shared" si="952"/>
        <v>0</v>
      </c>
      <c r="P10050">
        <f t="shared" si="953"/>
        <v>291.5745</v>
      </c>
    </row>
    <row r="10051" spans="1:16" x14ac:dyDescent="0.3">
      <c r="A10051" s="56">
        <v>13085500</v>
      </c>
      <c r="B10051" s="57" t="s">
        <v>10</v>
      </c>
      <c r="C10051" s="58">
        <v>45439</v>
      </c>
      <c r="D10051" s="56">
        <v>136</v>
      </c>
      <c r="E10051" s="56">
        <v>10701</v>
      </c>
      <c r="F10051" s="56">
        <v>0</v>
      </c>
      <c r="G10051" s="56">
        <v>794</v>
      </c>
      <c r="H10051" s="56">
        <v>-793.8</v>
      </c>
      <c r="I10051" s="58">
        <v>45439</v>
      </c>
      <c r="J10051" s="56">
        <v>2024</v>
      </c>
      <c r="K10051">
        <f t="shared" si="948"/>
        <v>5</v>
      </c>
      <c r="L10051">
        <f t="shared" si="949"/>
        <v>27</v>
      </c>
      <c r="M10051">
        <f t="shared" si="950"/>
        <v>2024</v>
      </c>
      <c r="N10051">
        <f t="shared" si="951"/>
        <v>269.75600000000003</v>
      </c>
      <c r="O10051">
        <f t="shared" si="952"/>
        <v>0</v>
      </c>
      <c r="P10051">
        <f t="shared" si="953"/>
        <v>269.75600000000003</v>
      </c>
    </row>
    <row r="10052" spans="1:16" x14ac:dyDescent="0.3">
      <c r="A10052" s="56">
        <v>13085500</v>
      </c>
      <c r="B10052" s="57" t="s">
        <v>10</v>
      </c>
      <c r="C10052" s="58">
        <v>45440</v>
      </c>
      <c r="D10052" s="56">
        <v>170</v>
      </c>
      <c r="E10052" s="56">
        <v>11038.2</v>
      </c>
      <c r="F10052" s="56">
        <v>0</v>
      </c>
      <c r="G10052" s="56">
        <v>794</v>
      </c>
      <c r="H10052" s="56">
        <v>-793.8</v>
      </c>
      <c r="I10052" s="58">
        <v>45440</v>
      </c>
      <c r="J10052" s="56">
        <v>2024</v>
      </c>
      <c r="K10052">
        <f t="shared" si="948"/>
        <v>5</v>
      </c>
      <c r="L10052">
        <f t="shared" si="949"/>
        <v>28</v>
      </c>
      <c r="M10052">
        <f t="shared" si="950"/>
        <v>2024</v>
      </c>
      <c r="N10052">
        <f t="shared" si="951"/>
        <v>337.19499999999999</v>
      </c>
      <c r="O10052">
        <f t="shared" si="952"/>
        <v>0</v>
      </c>
      <c r="P10052">
        <f t="shared" si="953"/>
        <v>337.19499999999999</v>
      </c>
    </row>
    <row r="10053" spans="1:16" x14ac:dyDescent="0.3">
      <c r="A10053" s="56">
        <v>13085500</v>
      </c>
      <c r="B10053" s="57" t="s">
        <v>10</v>
      </c>
      <c r="C10053" s="58">
        <v>45441</v>
      </c>
      <c r="D10053" s="56">
        <v>204</v>
      </c>
      <c r="E10053" s="56">
        <v>11442.8</v>
      </c>
      <c r="F10053" s="56">
        <v>0</v>
      </c>
      <c r="G10053" s="56">
        <v>794</v>
      </c>
      <c r="H10053" s="56">
        <v>-793.8</v>
      </c>
      <c r="I10053" s="58">
        <v>45441</v>
      </c>
      <c r="J10053" s="56">
        <v>2024</v>
      </c>
      <c r="K10053">
        <f t="shared" si="948"/>
        <v>5</v>
      </c>
      <c r="L10053">
        <f t="shared" si="949"/>
        <v>29</v>
      </c>
      <c r="M10053">
        <f t="shared" si="950"/>
        <v>2024</v>
      </c>
      <c r="N10053">
        <f t="shared" si="951"/>
        <v>404.63400000000001</v>
      </c>
      <c r="O10053">
        <f t="shared" si="952"/>
        <v>0</v>
      </c>
      <c r="P10053">
        <f t="shared" si="953"/>
        <v>404.63400000000001</v>
      </c>
    </row>
    <row r="10054" spans="1:16" x14ac:dyDescent="0.3">
      <c r="A10054" s="56">
        <v>13085500</v>
      </c>
      <c r="B10054" s="57" t="s">
        <v>10</v>
      </c>
      <c r="C10054" s="58">
        <v>45442</v>
      </c>
      <c r="D10054" s="56">
        <v>208</v>
      </c>
      <c r="E10054" s="56">
        <v>11855.4</v>
      </c>
      <c r="F10054" s="56">
        <v>0</v>
      </c>
      <c r="G10054" s="56">
        <v>794</v>
      </c>
      <c r="H10054" s="56">
        <v>-793.8</v>
      </c>
      <c r="I10054" s="58">
        <v>45442</v>
      </c>
      <c r="J10054" s="56">
        <v>2024</v>
      </c>
      <c r="K10054">
        <f t="shared" si="948"/>
        <v>5</v>
      </c>
      <c r="L10054">
        <f t="shared" si="949"/>
        <v>30</v>
      </c>
      <c r="M10054">
        <f t="shared" si="950"/>
        <v>2024</v>
      </c>
      <c r="N10054">
        <f t="shared" si="951"/>
        <v>412.56799999999998</v>
      </c>
      <c r="O10054">
        <f t="shared" si="952"/>
        <v>0</v>
      </c>
      <c r="P10054">
        <f t="shared" si="953"/>
        <v>412.56799999999998</v>
      </c>
    </row>
    <row r="10055" spans="1:16" x14ac:dyDescent="0.3">
      <c r="A10055" s="56">
        <v>13085500</v>
      </c>
      <c r="B10055" s="57" t="s">
        <v>10</v>
      </c>
      <c r="C10055" s="58">
        <v>45443</v>
      </c>
      <c r="D10055" s="56">
        <v>230</v>
      </c>
      <c r="E10055" s="56">
        <v>12311.6</v>
      </c>
      <c r="F10055" s="56">
        <v>0</v>
      </c>
      <c r="G10055" s="56">
        <v>794</v>
      </c>
      <c r="H10055" s="56">
        <v>-793.8</v>
      </c>
      <c r="I10055" s="58">
        <v>45443</v>
      </c>
      <c r="J10055" s="56">
        <v>2024</v>
      </c>
      <c r="K10055">
        <f t="shared" si="948"/>
        <v>5</v>
      </c>
      <c r="L10055">
        <f t="shared" si="949"/>
        <v>31</v>
      </c>
      <c r="M10055">
        <f t="shared" si="950"/>
        <v>2024</v>
      </c>
      <c r="N10055">
        <f t="shared" si="951"/>
        <v>456.20499999999998</v>
      </c>
      <c r="O10055">
        <f t="shared" si="952"/>
        <v>0</v>
      </c>
      <c r="P10055">
        <f t="shared" si="953"/>
        <v>456.20499999999998</v>
      </c>
    </row>
    <row r="10056" spans="1:16" x14ac:dyDescent="0.3">
      <c r="A10056" s="56">
        <v>13085500</v>
      </c>
      <c r="B10056" s="57" t="s">
        <v>10</v>
      </c>
      <c r="C10056" s="58">
        <v>45444</v>
      </c>
      <c r="D10056" s="56">
        <v>233</v>
      </c>
      <c r="E10056" s="56">
        <v>12773.7</v>
      </c>
      <c r="F10056" s="56">
        <v>0</v>
      </c>
      <c r="G10056" s="56">
        <v>794</v>
      </c>
      <c r="H10056" s="56">
        <v>-793.8</v>
      </c>
      <c r="I10056" s="58">
        <v>45444</v>
      </c>
      <c r="J10056" s="56">
        <v>2024</v>
      </c>
      <c r="K10056">
        <f t="shared" si="948"/>
        <v>6</v>
      </c>
      <c r="L10056">
        <f t="shared" si="949"/>
        <v>1</v>
      </c>
      <c r="M10056">
        <f t="shared" si="950"/>
        <v>2024</v>
      </c>
      <c r="N10056">
        <f t="shared" si="951"/>
        <v>462.15550000000002</v>
      </c>
      <c r="O10056">
        <f t="shared" si="952"/>
        <v>0</v>
      </c>
      <c r="P10056">
        <f t="shared" si="953"/>
        <v>462.15550000000002</v>
      </c>
    </row>
    <row r="10057" spans="1:16" x14ac:dyDescent="0.3">
      <c r="A10057" s="56">
        <v>13085500</v>
      </c>
      <c r="B10057" s="57" t="s">
        <v>10</v>
      </c>
      <c r="C10057" s="58">
        <v>45445</v>
      </c>
      <c r="D10057" s="56">
        <v>237</v>
      </c>
      <c r="E10057" s="56">
        <v>13243.8</v>
      </c>
      <c r="F10057" s="56">
        <v>0</v>
      </c>
      <c r="G10057" s="56">
        <v>794</v>
      </c>
      <c r="H10057" s="56">
        <v>-793.8</v>
      </c>
      <c r="I10057" s="58">
        <v>45445</v>
      </c>
      <c r="J10057" s="56">
        <v>2024</v>
      </c>
      <c r="K10057">
        <f t="shared" si="948"/>
        <v>6</v>
      </c>
      <c r="L10057">
        <f t="shared" si="949"/>
        <v>2</v>
      </c>
      <c r="M10057">
        <f t="shared" si="950"/>
        <v>2024</v>
      </c>
      <c r="N10057">
        <f t="shared" si="951"/>
        <v>470.08949999999999</v>
      </c>
      <c r="O10057">
        <f t="shared" si="952"/>
        <v>0</v>
      </c>
      <c r="P10057">
        <f t="shared" si="953"/>
        <v>470.08949999999999</v>
      </c>
    </row>
    <row r="10058" spans="1:16" x14ac:dyDescent="0.3">
      <c r="A10058" s="56">
        <v>13085500</v>
      </c>
      <c r="B10058" s="57" t="s">
        <v>10</v>
      </c>
      <c r="C10058" s="58">
        <v>45446</v>
      </c>
      <c r="D10058" s="56">
        <v>229</v>
      </c>
      <c r="E10058" s="56">
        <v>13698.1</v>
      </c>
      <c r="F10058" s="56">
        <v>0</v>
      </c>
      <c r="G10058" s="56">
        <v>794</v>
      </c>
      <c r="H10058" s="56">
        <v>-793.8</v>
      </c>
      <c r="I10058" s="58">
        <v>45446</v>
      </c>
      <c r="J10058" s="56">
        <v>2024</v>
      </c>
      <c r="K10058">
        <f t="shared" si="948"/>
        <v>6</v>
      </c>
      <c r="L10058">
        <f t="shared" si="949"/>
        <v>3</v>
      </c>
      <c r="M10058">
        <f t="shared" si="950"/>
        <v>2024</v>
      </c>
      <c r="N10058">
        <f t="shared" si="951"/>
        <v>454.22149999999999</v>
      </c>
      <c r="O10058">
        <f t="shared" si="952"/>
        <v>0</v>
      </c>
      <c r="P10058">
        <f t="shared" si="953"/>
        <v>454.22149999999999</v>
      </c>
    </row>
    <row r="10059" spans="1:16" x14ac:dyDescent="0.3">
      <c r="A10059" s="56">
        <v>13085500</v>
      </c>
      <c r="B10059" s="57" t="s">
        <v>10</v>
      </c>
      <c r="C10059" s="58">
        <v>45447</v>
      </c>
      <c r="D10059" s="56">
        <v>218</v>
      </c>
      <c r="E10059" s="56">
        <v>14130.5</v>
      </c>
      <c r="F10059" s="56">
        <v>0</v>
      </c>
      <c r="G10059" s="56">
        <v>794</v>
      </c>
      <c r="H10059" s="56">
        <v>-793.8</v>
      </c>
      <c r="I10059" s="58">
        <v>45447</v>
      </c>
      <c r="J10059" s="56">
        <v>2024</v>
      </c>
      <c r="K10059">
        <f t="shared" si="948"/>
        <v>6</v>
      </c>
      <c r="L10059">
        <f t="shared" si="949"/>
        <v>4</v>
      </c>
      <c r="M10059">
        <f t="shared" si="950"/>
        <v>2024</v>
      </c>
      <c r="N10059">
        <f t="shared" si="951"/>
        <v>432.40300000000002</v>
      </c>
      <c r="O10059">
        <f t="shared" si="952"/>
        <v>0</v>
      </c>
      <c r="P10059">
        <f t="shared" si="953"/>
        <v>432.40300000000002</v>
      </c>
    </row>
    <row r="10060" spans="1:16" x14ac:dyDescent="0.3">
      <c r="A10060" s="56">
        <v>13085500</v>
      </c>
      <c r="B10060" s="57" t="s">
        <v>10</v>
      </c>
      <c r="C10060" s="58">
        <v>45448</v>
      </c>
      <c r="D10060" s="56">
        <v>229</v>
      </c>
      <c r="E10060" s="56">
        <v>14584.7</v>
      </c>
      <c r="F10060" s="56">
        <v>0</v>
      </c>
      <c r="G10060" s="56">
        <v>794</v>
      </c>
      <c r="H10060" s="56">
        <v>-793.8</v>
      </c>
      <c r="I10060" s="58">
        <v>45448</v>
      </c>
      <c r="J10060" s="56">
        <v>2024</v>
      </c>
      <c r="K10060">
        <f t="shared" si="948"/>
        <v>6</v>
      </c>
      <c r="L10060">
        <f t="shared" si="949"/>
        <v>5</v>
      </c>
      <c r="M10060">
        <f t="shared" si="950"/>
        <v>2024</v>
      </c>
      <c r="N10060">
        <f t="shared" si="951"/>
        <v>454.22149999999999</v>
      </c>
      <c r="O10060">
        <f t="shared" si="952"/>
        <v>0</v>
      </c>
      <c r="P10060">
        <f t="shared" si="953"/>
        <v>454.22149999999999</v>
      </c>
    </row>
    <row r="10061" spans="1:16" x14ac:dyDescent="0.3">
      <c r="A10061" s="56">
        <v>13085500</v>
      </c>
      <c r="B10061" s="57" t="s">
        <v>10</v>
      </c>
      <c r="C10061" s="58">
        <v>45449</v>
      </c>
      <c r="D10061" s="56">
        <v>242</v>
      </c>
      <c r="E10061" s="56">
        <v>15064.7</v>
      </c>
      <c r="F10061" s="56">
        <v>0</v>
      </c>
      <c r="G10061" s="56">
        <v>794</v>
      </c>
      <c r="H10061" s="56">
        <v>-793.8</v>
      </c>
      <c r="I10061" s="58">
        <v>45449</v>
      </c>
      <c r="J10061" s="56">
        <v>2024</v>
      </c>
      <c r="K10061">
        <f t="shared" si="948"/>
        <v>6</v>
      </c>
      <c r="L10061">
        <f t="shared" si="949"/>
        <v>6</v>
      </c>
      <c r="M10061">
        <f t="shared" si="950"/>
        <v>2024</v>
      </c>
      <c r="N10061">
        <f t="shared" si="951"/>
        <v>480.00700000000001</v>
      </c>
      <c r="O10061">
        <f t="shared" si="952"/>
        <v>0</v>
      </c>
      <c r="P10061">
        <f t="shared" si="953"/>
        <v>480.00700000000001</v>
      </c>
    </row>
    <row r="10062" spans="1:16" x14ac:dyDescent="0.3">
      <c r="A10062" s="56">
        <v>13085500</v>
      </c>
      <c r="B10062" s="57" t="s">
        <v>10</v>
      </c>
      <c r="C10062" s="58">
        <v>45450</v>
      </c>
      <c r="D10062" s="56">
        <v>259</v>
      </c>
      <c r="E10062" s="56">
        <v>15578.4</v>
      </c>
      <c r="F10062" s="56">
        <v>0</v>
      </c>
      <c r="G10062" s="56">
        <v>794</v>
      </c>
      <c r="H10062" s="56">
        <v>-793.8</v>
      </c>
      <c r="I10062" s="58">
        <v>45450</v>
      </c>
      <c r="J10062" s="56">
        <v>2024</v>
      </c>
      <c r="K10062">
        <f t="shared" si="948"/>
        <v>6</v>
      </c>
      <c r="L10062">
        <f t="shared" si="949"/>
        <v>7</v>
      </c>
      <c r="M10062">
        <f t="shared" si="950"/>
        <v>2024</v>
      </c>
      <c r="N10062">
        <f t="shared" si="951"/>
        <v>513.72649999999999</v>
      </c>
      <c r="O10062">
        <f t="shared" si="952"/>
        <v>0</v>
      </c>
      <c r="P10062">
        <f t="shared" si="953"/>
        <v>513.72649999999999</v>
      </c>
    </row>
    <row r="10063" spans="1:16" x14ac:dyDescent="0.3">
      <c r="A10063" s="56">
        <v>13085500</v>
      </c>
      <c r="B10063" s="57" t="s">
        <v>10</v>
      </c>
      <c r="C10063" s="58">
        <v>45451</v>
      </c>
      <c r="D10063" s="56">
        <v>257</v>
      </c>
      <c r="E10063" s="56">
        <v>16088.2</v>
      </c>
      <c r="F10063" s="56">
        <v>0</v>
      </c>
      <c r="G10063" s="56">
        <v>794</v>
      </c>
      <c r="H10063" s="56">
        <v>-793.8</v>
      </c>
      <c r="I10063" s="58">
        <v>45451</v>
      </c>
      <c r="J10063" s="56">
        <v>2024</v>
      </c>
      <c r="K10063">
        <f t="shared" si="948"/>
        <v>6</v>
      </c>
      <c r="L10063">
        <f t="shared" si="949"/>
        <v>8</v>
      </c>
      <c r="M10063">
        <f t="shared" si="950"/>
        <v>2024</v>
      </c>
      <c r="N10063">
        <f t="shared" si="951"/>
        <v>509.7595</v>
      </c>
      <c r="O10063">
        <f t="shared" si="952"/>
        <v>0</v>
      </c>
      <c r="P10063">
        <f t="shared" si="953"/>
        <v>509.7595</v>
      </c>
    </row>
    <row r="10064" spans="1:16" x14ac:dyDescent="0.3">
      <c r="A10064" s="56">
        <v>13085500</v>
      </c>
      <c r="B10064" s="57" t="s">
        <v>10</v>
      </c>
      <c r="C10064" s="58">
        <v>45452</v>
      </c>
      <c r="D10064" s="56">
        <v>255</v>
      </c>
      <c r="E10064" s="56">
        <v>16594</v>
      </c>
      <c r="F10064" s="56">
        <v>0</v>
      </c>
      <c r="G10064" s="56">
        <v>794</v>
      </c>
      <c r="H10064" s="56">
        <v>-793.8</v>
      </c>
      <c r="I10064" s="58">
        <v>45452</v>
      </c>
      <c r="J10064" s="56">
        <v>2024</v>
      </c>
      <c r="K10064">
        <f t="shared" si="948"/>
        <v>6</v>
      </c>
      <c r="L10064">
        <f t="shared" si="949"/>
        <v>9</v>
      </c>
      <c r="M10064">
        <f t="shared" si="950"/>
        <v>2024</v>
      </c>
      <c r="N10064">
        <f t="shared" si="951"/>
        <v>505.79250000000002</v>
      </c>
      <c r="O10064">
        <f t="shared" si="952"/>
        <v>0</v>
      </c>
      <c r="P10064">
        <f t="shared" si="953"/>
        <v>505.79250000000002</v>
      </c>
    </row>
    <row r="10065" spans="1:16" x14ac:dyDescent="0.3">
      <c r="A10065" s="56">
        <v>13085500</v>
      </c>
      <c r="B10065" s="57" t="s">
        <v>10</v>
      </c>
      <c r="C10065" s="58">
        <v>45453</v>
      </c>
      <c r="D10065" s="56">
        <v>265</v>
      </c>
      <c r="E10065" s="56">
        <v>17119.599999999999</v>
      </c>
      <c r="F10065" s="56">
        <v>0</v>
      </c>
      <c r="G10065" s="56">
        <v>794</v>
      </c>
      <c r="H10065" s="56">
        <v>-793.8</v>
      </c>
      <c r="I10065" s="58">
        <v>45453</v>
      </c>
      <c r="J10065" s="56">
        <v>2024</v>
      </c>
      <c r="K10065">
        <f t="shared" si="948"/>
        <v>6</v>
      </c>
      <c r="L10065">
        <f t="shared" si="949"/>
        <v>10</v>
      </c>
      <c r="M10065">
        <f t="shared" si="950"/>
        <v>2024</v>
      </c>
      <c r="N10065">
        <f t="shared" si="951"/>
        <v>525.62750000000005</v>
      </c>
      <c r="O10065">
        <f t="shared" si="952"/>
        <v>0</v>
      </c>
      <c r="P10065">
        <f t="shared" si="953"/>
        <v>525.62750000000005</v>
      </c>
    </row>
    <row r="10066" spans="1:16" x14ac:dyDescent="0.3">
      <c r="A10066" s="56">
        <v>13085500</v>
      </c>
      <c r="B10066" s="57" t="s">
        <v>10</v>
      </c>
      <c r="C10066" s="58">
        <v>45454</v>
      </c>
      <c r="D10066" s="56">
        <v>266</v>
      </c>
      <c r="E10066" s="56">
        <v>17647.2</v>
      </c>
      <c r="F10066" s="56">
        <v>0</v>
      </c>
      <c r="G10066" s="56">
        <v>794</v>
      </c>
      <c r="H10066" s="56">
        <v>-793.8</v>
      </c>
      <c r="I10066" s="58">
        <v>45454</v>
      </c>
      <c r="J10066" s="56">
        <v>2024</v>
      </c>
      <c r="K10066">
        <f t="shared" si="948"/>
        <v>6</v>
      </c>
      <c r="L10066">
        <f t="shared" si="949"/>
        <v>11</v>
      </c>
      <c r="M10066">
        <f t="shared" si="950"/>
        <v>2024</v>
      </c>
      <c r="N10066">
        <f t="shared" si="951"/>
        <v>527.61099999999999</v>
      </c>
      <c r="O10066">
        <f t="shared" si="952"/>
        <v>0</v>
      </c>
      <c r="P10066">
        <f t="shared" si="953"/>
        <v>527.61099999999999</v>
      </c>
    </row>
    <row r="10067" spans="1:16" x14ac:dyDescent="0.3">
      <c r="A10067" s="56">
        <v>13085500</v>
      </c>
      <c r="B10067" s="57" t="s">
        <v>10</v>
      </c>
      <c r="C10067" s="58">
        <v>45455</v>
      </c>
      <c r="D10067" s="56">
        <v>264</v>
      </c>
      <c r="E10067" s="56">
        <v>18170.8</v>
      </c>
      <c r="F10067" s="56">
        <v>0</v>
      </c>
      <c r="G10067" s="56">
        <v>794</v>
      </c>
      <c r="H10067" s="56">
        <v>-793.8</v>
      </c>
      <c r="I10067" s="58">
        <v>45455</v>
      </c>
      <c r="J10067" s="56">
        <v>2024</v>
      </c>
      <c r="K10067">
        <f t="shared" si="948"/>
        <v>6</v>
      </c>
      <c r="L10067">
        <f t="shared" si="949"/>
        <v>12</v>
      </c>
      <c r="M10067">
        <f t="shared" si="950"/>
        <v>2024</v>
      </c>
      <c r="N10067">
        <f t="shared" si="951"/>
        <v>523.64400000000001</v>
      </c>
      <c r="O10067">
        <f t="shared" si="952"/>
        <v>0</v>
      </c>
      <c r="P10067">
        <f t="shared" si="953"/>
        <v>523.64400000000001</v>
      </c>
    </row>
    <row r="10068" spans="1:16" x14ac:dyDescent="0.3">
      <c r="A10068" s="56">
        <v>13085500</v>
      </c>
      <c r="B10068" s="57" t="s">
        <v>10</v>
      </c>
      <c r="C10068" s="58">
        <v>45456</v>
      </c>
      <c r="D10068" s="56">
        <v>272</v>
      </c>
      <c r="E10068" s="56">
        <v>18710.400000000001</v>
      </c>
      <c r="F10068" s="56">
        <v>0</v>
      </c>
      <c r="G10068" s="56">
        <v>794</v>
      </c>
      <c r="H10068" s="56">
        <v>-793.8</v>
      </c>
      <c r="I10068" s="58">
        <v>45456</v>
      </c>
      <c r="J10068" s="56">
        <v>2024</v>
      </c>
      <c r="K10068">
        <f t="shared" si="948"/>
        <v>6</v>
      </c>
      <c r="L10068">
        <f t="shared" si="949"/>
        <v>13</v>
      </c>
      <c r="M10068">
        <f t="shared" si="950"/>
        <v>2024</v>
      </c>
      <c r="N10068">
        <f t="shared" si="951"/>
        <v>539.51200000000006</v>
      </c>
      <c r="O10068">
        <f t="shared" si="952"/>
        <v>0</v>
      </c>
      <c r="P10068">
        <f t="shared" si="953"/>
        <v>539.51200000000006</v>
      </c>
    </row>
    <row r="10069" spans="1:16" x14ac:dyDescent="0.3">
      <c r="A10069" s="56">
        <v>13085500</v>
      </c>
      <c r="B10069" s="57" t="s">
        <v>10</v>
      </c>
      <c r="C10069" s="58">
        <v>45457</v>
      </c>
      <c r="D10069" s="56">
        <v>273</v>
      </c>
      <c r="E10069" s="56">
        <v>19251.900000000001</v>
      </c>
      <c r="F10069" s="56">
        <v>0</v>
      </c>
      <c r="G10069" s="56">
        <v>794</v>
      </c>
      <c r="H10069" s="56">
        <v>-793.8</v>
      </c>
      <c r="I10069" s="58">
        <v>45457</v>
      </c>
      <c r="J10069" s="56">
        <v>2024</v>
      </c>
      <c r="K10069">
        <f t="shared" si="948"/>
        <v>6</v>
      </c>
      <c r="L10069">
        <f t="shared" si="949"/>
        <v>14</v>
      </c>
      <c r="M10069">
        <f t="shared" si="950"/>
        <v>2024</v>
      </c>
      <c r="N10069">
        <f t="shared" si="951"/>
        <v>541.49549999999999</v>
      </c>
      <c r="O10069">
        <f t="shared" si="952"/>
        <v>0</v>
      </c>
      <c r="P10069">
        <f t="shared" si="953"/>
        <v>541.49549999999999</v>
      </c>
    </row>
    <row r="10070" spans="1:16" x14ac:dyDescent="0.3">
      <c r="A10070" s="56">
        <v>13085500</v>
      </c>
      <c r="B10070" s="57" t="s">
        <v>10</v>
      </c>
      <c r="C10070" s="58">
        <v>45458</v>
      </c>
      <c r="D10070" s="56">
        <v>264</v>
      </c>
      <c r="E10070" s="56">
        <v>19775.5</v>
      </c>
      <c r="F10070" s="56">
        <v>0</v>
      </c>
      <c r="G10070" s="56">
        <v>794</v>
      </c>
      <c r="H10070" s="56">
        <v>-793.8</v>
      </c>
      <c r="I10070" s="58">
        <v>45458</v>
      </c>
      <c r="J10070" s="56">
        <v>2024</v>
      </c>
      <c r="K10070">
        <f t="shared" si="948"/>
        <v>6</v>
      </c>
      <c r="L10070">
        <f t="shared" si="949"/>
        <v>15</v>
      </c>
      <c r="M10070">
        <f t="shared" si="950"/>
        <v>2024</v>
      </c>
      <c r="N10070">
        <f t="shared" si="951"/>
        <v>523.64400000000001</v>
      </c>
      <c r="O10070">
        <f t="shared" si="952"/>
        <v>0</v>
      </c>
      <c r="P10070">
        <f t="shared" si="953"/>
        <v>523.64400000000001</v>
      </c>
    </row>
    <row r="10071" spans="1:16" x14ac:dyDescent="0.3">
      <c r="A10071" s="56">
        <v>13085500</v>
      </c>
      <c r="B10071" s="57" t="s">
        <v>10</v>
      </c>
      <c r="C10071" s="58">
        <v>45459</v>
      </c>
      <c r="D10071" s="56">
        <v>260</v>
      </c>
      <c r="E10071" s="56">
        <v>20291.2</v>
      </c>
      <c r="F10071" s="56">
        <v>0</v>
      </c>
      <c r="G10071" s="56">
        <v>794</v>
      </c>
      <c r="H10071" s="56">
        <v>-793.8</v>
      </c>
      <c r="I10071" s="58">
        <v>45459</v>
      </c>
      <c r="J10071" s="56">
        <v>2024</v>
      </c>
      <c r="K10071">
        <f t="shared" si="948"/>
        <v>6</v>
      </c>
      <c r="L10071">
        <f t="shared" si="949"/>
        <v>16</v>
      </c>
      <c r="M10071">
        <f t="shared" si="950"/>
        <v>2024</v>
      </c>
      <c r="N10071">
        <f t="shared" si="951"/>
        <v>515.71</v>
      </c>
      <c r="O10071">
        <f t="shared" si="952"/>
        <v>0</v>
      </c>
      <c r="P10071">
        <f t="shared" si="953"/>
        <v>515.71</v>
      </c>
    </row>
    <row r="10072" spans="1:16" x14ac:dyDescent="0.3">
      <c r="A10072" s="56">
        <v>13085500</v>
      </c>
      <c r="B10072" s="57" t="s">
        <v>10</v>
      </c>
      <c r="C10072" s="58">
        <v>45460</v>
      </c>
      <c r="D10072" s="56">
        <v>247</v>
      </c>
      <c r="E10072" s="56">
        <v>489.9</v>
      </c>
      <c r="F10072" s="56">
        <v>0</v>
      </c>
      <c r="G10072" s="56">
        <v>0</v>
      </c>
      <c r="H10072" s="56">
        <v>0</v>
      </c>
      <c r="I10072" s="58">
        <v>45460</v>
      </c>
      <c r="J10072" s="56">
        <v>2024</v>
      </c>
      <c r="K10072">
        <f t="shared" si="948"/>
        <v>6</v>
      </c>
      <c r="L10072">
        <f t="shared" si="949"/>
        <v>17</v>
      </c>
      <c r="M10072">
        <f t="shared" si="950"/>
        <v>2024</v>
      </c>
      <c r="N10072">
        <f t="shared" si="951"/>
        <v>489.92450000000002</v>
      </c>
      <c r="O10072">
        <f t="shared" si="952"/>
        <v>0</v>
      </c>
      <c r="P10072">
        <f t="shared" si="953"/>
        <v>489.92450000000002</v>
      </c>
    </row>
    <row r="10073" spans="1:16" x14ac:dyDescent="0.3">
      <c r="A10073" s="56">
        <v>13085500</v>
      </c>
      <c r="B10073" s="57" t="s">
        <v>10</v>
      </c>
      <c r="C10073" s="58">
        <v>45461</v>
      </c>
      <c r="D10073" s="56">
        <v>248</v>
      </c>
      <c r="E10073" s="56">
        <v>981.8</v>
      </c>
      <c r="F10073" s="56">
        <v>0</v>
      </c>
      <c r="G10073" s="56">
        <v>0</v>
      </c>
      <c r="H10073" s="56">
        <v>0</v>
      </c>
      <c r="I10073" s="58">
        <v>45461</v>
      </c>
      <c r="J10073" s="56">
        <v>2024</v>
      </c>
      <c r="K10073">
        <f t="shared" si="948"/>
        <v>6</v>
      </c>
      <c r="L10073">
        <f t="shared" si="949"/>
        <v>18</v>
      </c>
      <c r="M10073">
        <f t="shared" si="950"/>
        <v>2024</v>
      </c>
      <c r="N10073">
        <f t="shared" si="951"/>
        <v>491.90800000000002</v>
      </c>
      <c r="O10073">
        <f t="shared" si="952"/>
        <v>0</v>
      </c>
      <c r="P10073">
        <f t="shared" si="953"/>
        <v>491.90800000000002</v>
      </c>
    </row>
    <row r="10074" spans="1:16" x14ac:dyDescent="0.3">
      <c r="A10074" s="56">
        <v>13085500</v>
      </c>
      <c r="B10074" s="57" t="s">
        <v>10</v>
      </c>
      <c r="C10074" s="58">
        <v>45462</v>
      </c>
      <c r="D10074" s="56">
        <v>252</v>
      </c>
      <c r="E10074" s="56">
        <v>1481.7</v>
      </c>
      <c r="F10074" s="56">
        <v>0</v>
      </c>
      <c r="G10074" s="56">
        <v>0</v>
      </c>
      <c r="H10074" s="56">
        <v>0</v>
      </c>
      <c r="I10074" s="58">
        <v>45462</v>
      </c>
      <c r="J10074" s="56">
        <v>2024</v>
      </c>
      <c r="K10074">
        <f t="shared" si="948"/>
        <v>6</v>
      </c>
      <c r="L10074">
        <f t="shared" si="949"/>
        <v>19</v>
      </c>
      <c r="M10074">
        <f t="shared" si="950"/>
        <v>2024</v>
      </c>
      <c r="N10074">
        <f t="shared" si="951"/>
        <v>499.84199999999998</v>
      </c>
      <c r="O10074">
        <f t="shared" si="952"/>
        <v>0</v>
      </c>
      <c r="P10074">
        <f t="shared" si="953"/>
        <v>499.84199999999998</v>
      </c>
    </row>
    <row r="10075" spans="1:16" x14ac:dyDescent="0.3">
      <c r="A10075" s="56">
        <v>13085500</v>
      </c>
      <c r="B10075" s="57" t="s">
        <v>10</v>
      </c>
      <c r="C10075" s="58">
        <v>45463</v>
      </c>
      <c r="D10075" s="56">
        <v>265</v>
      </c>
      <c r="E10075" s="56">
        <v>2007.3</v>
      </c>
      <c r="F10075" s="56">
        <v>0</v>
      </c>
      <c r="G10075" s="56">
        <v>0</v>
      </c>
      <c r="H10075" s="56">
        <v>0</v>
      </c>
      <c r="I10075" s="58">
        <v>45463</v>
      </c>
      <c r="J10075" s="56">
        <v>2024</v>
      </c>
      <c r="K10075">
        <f t="shared" si="948"/>
        <v>6</v>
      </c>
      <c r="L10075">
        <f t="shared" si="949"/>
        <v>20</v>
      </c>
      <c r="M10075">
        <f t="shared" si="950"/>
        <v>2024</v>
      </c>
      <c r="N10075">
        <f t="shared" si="951"/>
        <v>525.62750000000005</v>
      </c>
      <c r="O10075">
        <f t="shared" si="952"/>
        <v>0</v>
      </c>
      <c r="P10075">
        <f t="shared" si="953"/>
        <v>525.62750000000005</v>
      </c>
    </row>
    <row r="10076" spans="1:16" x14ac:dyDescent="0.3">
      <c r="A10076" s="56">
        <v>13085500</v>
      </c>
      <c r="B10076" s="57" t="s">
        <v>10</v>
      </c>
      <c r="C10076" s="58">
        <v>45464</v>
      </c>
      <c r="D10076" s="56">
        <v>303</v>
      </c>
      <c r="E10076" s="56">
        <v>2608.3000000000002</v>
      </c>
      <c r="F10076" s="56">
        <v>4.2</v>
      </c>
      <c r="G10076" s="56">
        <v>8.3000000000000007</v>
      </c>
      <c r="H10076" s="56">
        <v>-8.3000000000000007</v>
      </c>
      <c r="I10076" s="58">
        <v>45464</v>
      </c>
      <c r="J10076" s="56">
        <v>2024</v>
      </c>
      <c r="K10076">
        <f t="shared" si="948"/>
        <v>6</v>
      </c>
      <c r="L10076">
        <f t="shared" si="949"/>
        <v>21</v>
      </c>
      <c r="M10076">
        <f t="shared" si="950"/>
        <v>2024</v>
      </c>
      <c r="N10076">
        <f t="shared" si="951"/>
        <v>601.00049999999999</v>
      </c>
      <c r="O10076">
        <f t="shared" si="952"/>
        <v>8.3307000000000002</v>
      </c>
      <c r="P10076">
        <f t="shared" si="953"/>
        <v>592.66980000000001</v>
      </c>
    </row>
    <row r="10077" spans="1:16" x14ac:dyDescent="0.3">
      <c r="A10077" s="56">
        <v>13085500</v>
      </c>
      <c r="B10077" s="57" t="s">
        <v>10</v>
      </c>
      <c r="C10077" s="58">
        <v>45465</v>
      </c>
      <c r="D10077" s="56">
        <v>304</v>
      </c>
      <c r="E10077" s="56">
        <v>3211.3</v>
      </c>
      <c r="F10077" s="56">
        <v>5.2</v>
      </c>
      <c r="G10077" s="56">
        <v>19</v>
      </c>
      <c r="H10077" s="56">
        <v>-18.600000000000001</v>
      </c>
      <c r="I10077" s="58">
        <v>45465</v>
      </c>
      <c r="J10077" s="56">
        <v>2024</v>
      </c>
      <c r="K10077">
        <f t="shared" si="948"/>
        <v>6</v>
      </c>
      <c r="L10077">
        <f t="shared" si="949"/>
        <v>22</v>
      </c>
      <c r="M10077">
        <f t="shared" si="950"/>
        <v>2024</v>
      </c>
      <c r="N10077">
        <f t="shared" si="951"/>
        <v>602.98400000000004</v>
      </c>
      <c r="O10077">
        <f t="shared" si="952"/>
        <v>10.314200000000001</v>
      </c>
      <c r="P10077">
        <f t="shared" si="953"/>
        <v>592.66980000000001</v>
      </c>
    </row>
    <row r="10078" spans="1:16" x14ac:dyDescent="0.3">
      <c r="A10078" s="56">
        <v>13085500</v>
      </c>
      <c r="B10078" s="57" t="s">
        <v>10</v>
      </c>
      <c r="C10078" s="58">
        <v>45466</v>
      </c>
      <c r="D10078" s="56">
        <v>307</v>
      </c>
      <c r="E10078" s="56">
        <v>3820.2</v>
      </c>
      <c r="F10078" s="56">
        <v>307</v>
      </c>
      <c r="G10078" s="56">
        <v>628</v>
      </c>
      <c r="H10078" s="56">
        <v>-627.5</v>
      </c>
      <c r="I10078" s="58">
        <v>45466</v>
      </c>
      <c r="J10078" s="56">
        <v>2024</v>
      </c>
      <c r="K10078">
        <f t="shared" si="948"/>
        <v>6</v>
      </c>
      <c r="L10078">
        <f t="shared" si="949"/>
        <v>23</v>
      </c>
      <c r="M10078">
        <f t="shared" si="950"/>
        <v>2024</v>
      </c>
      <c r="N10078">
        <f t="shared" si="951"/>
        <v>608.93449999999996</v>
      </c>
      <c r="O10078">
        <f t="shared" si="952"/>
        <v>608.93449999999996</v>
      </c>
      <c r="P10078">
        <f t="shared" si="953"/>
        <v>0</v>
      </c>
    </row>
    <row r="10079" spans="1:16" x14ac:dyDescent="0.3">
      <c r="A10079" s="56">
        <v>13085500</v>
      </c>
      <c r="B10079" s="57" t="s">
        <v>10</v>
      </c>
      <c r="C10079" s="58">
        <v>45467</v>
      </c>
      <c r="D10079" s="56">
        <v>310</v>
      </c>
      <c r="E10079" s="56">
        <v>4435.1000000000004</v>
      </c>
      <c r="F10079" s="56">
        <v>310</v>
      </c>
      <c r="G10079" s="56">
        <v>1242</v>
      </c>
      <c r="H10079" s="56">
        <v>-1242.4000000000001</v>
      </c>
      <c r="I10079" s="58">
        <v>45467</v>
      </c>
      <c r="J10079" s="56">
        <v>2024</v>
      </c>
      <c r="K10079">
        <f t="shared" si="948"/>
        <v>6</v>
      </c>
      <c r="L10079">
        <f t="shared" si="949"/>
        <v>24</v>
      </c>
      <c r="M10079">
        <f t="shared" si="950"/>
        <v>2024</v>
      </c>
      <c r="N10079">
        <f t="shared" si="951"/>
        <v>614.88499999999999</v>
      </c>
      <c r="O10079">
        <f t="shared" si="952"/>
        <v>614.88499999999999</v>
      </c>
      <c r="P10079">
        <f t="shared" si="953"/>
        <v>0</v>
      </c>
    </row>
    <row r="10080" spans="1:16" x14ac:dyDescent="0.3">
      <c r="A10080" s="56">
        <v>13085500</v>
      </c>
      <c r="B10080" s="57" t="s">
        <v>10</v>
      </c>
      <c r="C10080" s="58">
        <v>45468</v>
      </c>
      <c r="D10080" s="56">
        <v>312</v>
      </c>
      <c r="E10080" s="56">
        <v>5054</v>
      </c>
      <c r="F10080" s="56">
        <v>312</v>
      </c>
      <c r="G10080" s="56">
        <v>1861</v>
      </c>
      <c r="H10080" s="56">
        <v>-1861.3</v>
      </c>
      <c r="I10080" s="58">
        <v>45468</v>
      </c>
      <c r="J10080" s="56">
        <v>2024</v>
      </c>
      <c r="K10080">
        <f t="shared" si="948"/>
        <v>6</v>
      </c>
      <c r="L10080">
        <f t="shared" si="949"/>
        <v>25</v>
      </c>
      <c r="M10080">
        <f t="shared" si="950"/>
        <v>2024</v>
      </c>
      <c r="N10080">
        <f t="shared" si="951"/>
        <v>618.85199999999998</v>
      </c>
      <c r="O10080">
        <f t="shared" si="952"/>
        <v>618.85199999999998</v>
      </c>
      <c r="P10080">
        <f t="shared" si="953"/>
        <v>0</v>
      </c>
    </row>
    <row r="10081" spans="1:16" x14ac:dyDescent="0.3">
      <c r="A10081" s="56">
        <v>13085500</v>
      </c>
      <c r="B10081" s="57" t="s">
        <v>10</v>
      </c>
      <c r="C10081" s="58">
        <v>45469</v>
      </c>
      <c r="D10081" s="56">
        <v>311</v>
      </c>
      <c r="E10081" s="56">
        <v>5670.8</v>
      </c>
      <c r="F10081" s="56">
        <v>311</v>
      </c>
      <c r="G10081" s="56">
        <v>2478</v>
      </c>
      <c r="H10081" s="56">
        <v>-2478.1999999999998</v>
      </c>
      <c r="I10081" s="58">
        <v>45469</v>
      </c>
      <c r="J10081" s="56">
        <v>2024</v>
      </c>
      <c r="K10081">
        <f t="shared" si="948"/>
        <v>6</v>
      </c>
      <c r="L10081">
        <f t="shared" si="949"/>
        <v>26</v>
      </c>
      <c r="M10081">
        <f t="shared" si="950"/>
        <v>2024</v>
      </c>
      <c r="N10081">
        <f t="shared" si="951"/>
        <v>616.86850000000004</v>
      </c>
      <c r="O10081">
        <f t="shared" si="952"/>
        <v>616.86850000000004</v>
      </c>
      <c r="P10081">
        <f t="shared" si="953"/>
        <v>0</v>
      </c>
    </row>
    <row r="10082" spans="1:16" x14ac:dyDescent="0.3">
      <c r="A10082" s="56">
        <v>13085500</v>
      </c>
      <c r="B10082" s="57" t="s">
        <v>10</v>
      </c>
      <c r="C10082" s="58">
        <v>45470</v>
      </c>
      <c r="D10082" s="56">
        <v>296</v>
      </c>
      <c r="E10082" s="56">
        <v>6257.9</v>
      </c>
      <c r="F10082" s="56">
        <v>296</v>
      </c>
      <c r="G10082" s="56">
        <v>3065</v>
      </c>
      <c r="H10082" s="56">
        <v>-3065.3</v>
      </c>
      <c r="I10082" s="58">
        <v>45470</v>
      </c>
      <c r="J10082" s="56">
        <v>2024</v>
      </c>
      <c r="K10082">
        <f t="shared" si="948"/>
        <v>6</v>
      </c>
      <c r="L10082">
        <f t="shared" si="949"/>
        <v>27</v>
      </c>
      <c r="M10082">
        <f t="shared" si="950"/>
        <v>2024</v>
      </c>
      <c r="N10082">
        <f t="shared" si="951"/>
        <v>587.11599999999999</v>
      </c>
      <c r="O10082">
        <f t="shared" si="952"/>
        <v>587.11599999999999</v>
      </c>
      <c r="P10082">
        <f t="shared" si="953"/>
        <v>0</v>
      </c>
    </row>
    <row r="10083" spans="1:16" x14ac:dyDescent="0.3">
      <c r="A10083" s="56">
        <v>13085500</v>
      </c>
      <c r="B10083" s="57" t="s">
        <v>10</v>
      </c>
      <c r="C10083" s="58">
        <v>45471</v>
      </c>
      <c r="D10083" s="56">
        <v>291</v>
      </c>
      <c r="E10083" s="56">
        <v>6835.1</v>
      </c>
      <c r="F10083" s="56">
        <v>291</v>
      </c>
      <c r="G10083" s="56">
        <v>3643</v>
      </c>
      <c r="H10083" s="56">
        <v>-3642.5</v>
      </c>
      <c r="I10083" s="58">
        <v>45471</v>
      </c>
      <c r="J10083" s="56">
        <v>2024</v>
      </c>
      <c r="K10083">
        <f t="shared" si="948"/>
        <v>6</v>
      </c>
      <c r="L10083">
        <f t="shared" si="949"/>
        <v>28</v>
      </c>
      <c r="M10083">
        <f t="shared" si="950"/>
        <v>2024</v>
      </c>
      <c r="N10083">
        <f t="shared" si="951"/>
        <v>577.19849999999997</v>
      </c>
      <c r="O10083">
        <f t="shared" si="952"/>
        <v>577.19849999999997</v>
      </c>
      <c r="P10083">
        <f t="shared" si="953"/>
        <v>0</v>
      </c>
    </row>
    <row r="10084" spans="1:16" x14ac:dyDescent="0.3">
      <c r="A10084" s="56">
        <v>13085500</v>
      </c>
      <c r="B10084" s="57" t="s">
        <v>10</v>
      </c>
      <c r="C10084" s="58">
        <v>45472</v>
      </c>
      <c r="D10084" s="56">
        <v>290</v>
      </c>
      <c r="E10084" s="56">
        <v>7410.4</v>
      </c>
      <c r="F10084" s="56">
        <v>290</v>
      </c>
      <c r="G10084" s="56">
        <v>4218</v>
      </c>
      <c r="H10084" s="56">
        <v>-4217.7</v>
      </c>
      <c r="I10084" s="58">
        <v>45472</v>
      </c>
      <c r="J10084" s="56">
        <v>2024</v>
      </c>
      <c r="K10084">
        <f t="shared" si="948"/>
        <v>6</v>
      </c>
      <c r="L10084">
        <f t="shared" si="949"/>
        <v>29</v>
      </c>
      <c r="M10084">
        <f t="shared" si="950"/>
        <v>2024</v>
      </c>
      <c r="N10084">
        <f t="shared" si="951"/>
        <v>575.21500000000003</v>
      </c>
      <c r="O10084">
        <f t="shared" si="952"/>
        <v>575.21500000000003</v>
      </c>
      <c r="P10084">
        <f t="shared" si="953"/>
        <v>0</v>
      </c>
    </row>
    <row r="10085" spans="1:16" x14ac:dyDescent="0.3">
      <c r="A10085" s="56">
        <v>13085500</v>
      </c>
      <c r="B10085" s="57" t="s">
        <v>10</v>
      </c>
      <c r="C10085" s="58">
        <v>45473</v>
      </c>
      <c r="D10085" s="56">
        <v>290</v>
      </c>
      <c r="E10085" s="56">
        <v>7985.6</v>
      </c>
      <c r="F10085" s="56">
        <v>290</v>
      </c>
      <c r="G10085" s="56">
        <v>4793</v>
      </c>
      <c r="H10085" s="56">
        <v>-4792.8999999999996</v>
      </c>
      <c r="I10085" s="58">
        <v>45473</v>
      </c>
      <c r="J10085" s="56">
        <v>2024</v>
      </c>
      <c r="K10085">
        <f t="shared" si="948"/>
        <v>6</v>
      </c>
      <c r="L10085">
        <f t="shared" si="949"/>
        <v>30</v>
      </c>
      <c r="M10085">
        <f t="shared" si="950"/>
        <v>2024</v>
      </c>
      <c r="N10085">
        <f t="shared" si="951"/>
        <v>575.21500000000003</v>
      </c>
      <c r="O10085">
        <f t="shared" si="952"/>
        <v>575.21500000000003</v>
      </c>
      <c r="P10085">
        <f t="shared" si="953"/>
        <v>0</v>
      </c>
    </row>
    <row r="10086" spans="1:16" x14ac:dyDescent="0.3">
      <c r="A10086" s="56">
        <v>13085500</v>
      </c>
      <c r="B10086" s="57" t="s">
        <v>10</v>
      </c>
      <c r="C10086" s="58">
        <v>45474</v>
      </c>
      <c r="D10086" s="56">
        <v>290</v>
      </c>
      <c r="E10086" s="56">
        <v>8560.7999999999993</v>
      </c>
      <c r="F10086" s="56">
        <v>290</v>
      </c>
      <c r="G10086" s="56">
        <v>5368</v>
      </c>
      <c r="H10086" s="56">
        <v>-5368.1</v>
      </c>
      <c r="I10086" s="58">
        <v>45474</v>
      </c>
      <c r="J10086" s="56">
        <v>2024</v>
      </c>
      <c r="K10086">
        <f t="shared" ref="K10086:K10149" si="954">MONTH(I10086)</f>
        <v>7</v>
      </c>
      <c r="L10086">
        <f t="shared" ref="L10086:L10149" si="955">DAY(I10086)</f>
        <v>1</v>
      </c>
      <c r="M10086">
        <f t="shared" ref="M10086:M10149" si="956">YEAR(I10086)</f>
        <v>2024</v>
      </c>
      <c r="N10086">
        <f t="shared" ref="N10086:N10149" si="957">D10086*1.9835</f>
        <v>575.21500000000003</v>
      </c>
      <c r="O10086">
        <f t="shared" ref="O10086:O10149" si="958">F10086*1.9835</f>
        <v>575.21500000000003</v>
      </c>
      <c r="P10086">
        <f t="shared" ref="P10086:P10149" si="959">(D10086-F10086)*1.9835</f>
        <v>0</v>
      </c>
    </row>
    <row r="10087" spans="1:16" x14ac:dyDescent="0.3">
      <c r="A10087" s="56">
        <v>13085500</v>
      </c>
      <c r="B10087" s="57" t="s">
        <v>10</v>
      </c>
      <c r="C10087" s="58">
        <v>45475</v>
      </c>
      <c r="D10087" s="56">
        <v>287</v>
      </c>
      <c r="E10087" s="56">
        <v>9130</v>
      </c>
      <c r="F10087" s="56">
        <v>287</v>
      </c>
      <c r="G10087" s="56">
        <v>5937</v>
      </c>
      <c r="H10087" s="56">
        <v>-5937.4</v>
      </c>
      <c r="I10087" s="58">
        <v>45475</v>
      </c>
      <c r="J10087" s="56">
        <v>2024</v>
      </c>
      <c r="K10087">
        <f t="shared" si="954"/>
        <v>7</v>
      </c>
      <c r="L10087">
        <f t="shared" si="955"/>
        <v>2</v>
      </c>
      <c r="M10087">
        <f t="shared" si="956"/>
        <v>2024</v>
      </c>
      <c r="N10087">
        <f t="shared" si="957"/>
        <v>569.2645</v>
      </c>
      <c r="O10087">
        <f t="shared" si="958"/>
        <v>569.2645</v>
      </c>
      <c r="P10087">
        <f t="shared" si="959"/>
        <v>0</v>
      </c>
    </row>
    <row r="10088" spans="1:16" x14ac:dyDescent="0.3">
      <c r="A10088" s="56">
        <v>13085500</v>
      </c>
      <c r="B10088" s="57" t="s">
        <v>10</v>
      </c>
      <c r="C10088" s="58">
        <v>45476</v>
      </c>
      <c r="D10088" s="56">
        <v>267</v>
      </c>
      <c r="E10088" s="56">
        <v>9659.6</v>
      </c>
      <c r="F10088" s="56">
        <v>267</v>
      </c>
      <c r="G10088" s="56">
        <v>6467</v>
      </c>
      <c r="H10088" s="56">
        <v>-6467</v>
      </c>
      <c r="I10088" s="58">
        <v>45476</v>
      </c>
      <c r="J10088" s="56">
        <v>2024</v>
      </c>
      <c r="K10088">
        <f t="shared" si="954"/>
        <v>7</v>
      </c>
      <c r="L10088">
        <f t="shared" si="955"/>
        <v>3</v>
      </c>
      <c r="M10088">
        <f t="shared" si="956"/>
        <v>2024</v>
      </c>
      <c r="N10088">
        <f t="shared" si="957"/>
        <v>529.59450000000004</v>
      </c>
      <c r="O10088">
        <f t="shared" si="958"/>
        <v>529.59450000000004</v>
      </c>
      <c r="P10088">
        <f t="shared" si="959"/>
        <v>0</v>
      </c>
    </row>
    <row r="10089" spans="1:16" x14ac:dyDescent="0.3">
      <c r="A10089" s="56">
        <v>13085500</v>
      </c>
      <c r="B10089" s="57" t="s">
        <v>10</v>
      </c>
      <c r="C10089" s="58">
        <v>45477</v>
      </c>
      <c r="D10089" s="56">
        <v>260</v>
      </c>
      <c r="E10089" s="56">
        <v>10175.4</v>
      </c>
      <c r="F10089" s="56">
        <v>260</v>
      </c>
      <c r="G10089" s="56">
        <v>6983</v>
      </c>
      <c r="H10089" s="56">
        <v>-6982.7</v>
      </c>
      <c r="I10089" s="58">
        <v>45477</v>
      </c>
      <c r="J10089" s="56">
        <v>2024</v>
      </c>
      <c r="K10089">
        <f t="shared" si="954"/>
        <v>7</v>
      </c>
      <c r="L10089">
        <f t="shared" si="955"/>
        <v>4</v>
      </c>
      <c r="M10089">
        <f t="shared" si="956"/>
        <v>2024</v>
      </c>
      <c r="N10089">
        <f t="shared" si="957"/>
        <v>515.71</v>
      </c>
      <c r="O10089">
        <f t="shared" si="958"/>
        <v>515.71</v>
      </c>
      <c r="P10089">
        <f t="shared" si="959"/>
        <v>0</v>
      </c>
    </row>
    <row r="10090" spans="1:16" x14ac:dyDescent="0.3">
      <c r="A10090" s="56">
        <v>13085500</v>
      </c>
      <c r="B10090" s="57" t="s">
        <v>10</v>
      </c>
      <c r="C10090" s="58">
        <v>45478</v>
      </c>
      <c r="D10090" s="56">
        <v>272</v>
      </c>
      <c r="E10090" s="56">
        <v>10714.9</v>
      </c>
      <c r="F10090" s="56">
        <v>272</v>
      </c>
      <c r="G10090" s="56">
        <v>7522</v>
      </c>
      <c r="H10090" s="56">
        <v>-7522.2</v>
      </c>
      <c r="I10090" s="58">
        <v>45478</v>
      </c>
      <c r="J10090" s="56">
        <v>2024</v>
      </c>
      <c r="K10090">
        <f t="shared" si="954"/>
        <v>7</v>
      </c>
      <c r="L10090">
        <f t="shared" si="955"/>
        <v>5</v>
      </c>
      <c r="M10090">
        <f t="shared" si="956"/>
        <v>2024</v>
      </c>
      <c r="N10090">
        <f t="shared" si="957"/>
        <v>539.51200000000006</v>
      </c>
      <c r="O10090">
        <f t="shared" si="958"/>
        <v>539.51200000000006</v>
      </c>
      <c r="P10090">
        <f t="shared" si="959"/>
        <v>0</v>
      </c>
    </row>
    <row r="10091" spans="1:16" x14ac:dyDescent="0.3">
      <c r="A10091" s="56">
        <v>13085500</v>
      </c>
      <c r="B10091" s="57" t="s">
        <v>10</v>
      </c>
      <c r="C10091" s="58">
        <v>45479</v>
      </c>
      <c r="D10091" s="56">
        <v>274</v>
      </c>
      <c r="E10091" s="56">
        <v>11258.3</v>
      </c>
      <c r="F10091" s="56">
        <v>274</v>
      </c>
      <c r="G10091" s="56">
        <v>8066</v>
      </c>
      <c r="H10091" s="56">
        <v>-8065.7</v>
      </c>
      <c r="I10091" s="58">
        <v>45479</v>
      </c>
      <c r="J10091" s="56">
        <v>2024</v>
      </c>
      <c r="K10091">
        <f t="shared" si="954"/>
        <v>7</v>
      </c>
      <c r="L10091">
        <f t="shared" si="955"/>
        <v>6</v>
      </c>
      <c r="M10091">
        <f t="shared" si="956"/>
        <v>2024</v>
      </c>
      <c r="N10091">
        <f t="shared" si="957"/>
        <v>543.47900000000004</v>
      </c>
      <c r="O10091">
        <f t="shared" si="958"/>
        <v>543.47900000000004</v>
      </c>
      <c r="P10091">
        <f t="shared" si="959"/>
        <v>0</v>
      </c>
    </row>
    <row r="10092" spans="1:16" x14ac:dyDescent="0.3">
      <c r="A10092" s="56">
        <v>13085500</v>
      </c>
      <c r="B10092" s="57" t="s">
        <v>10</v>
      </c>
      <c r="C10092" s="58">
        <v>45480</v>
      </c>
      <c r="D10092" s="56">
        <v>272</v>
      </c>
      <c r="E10092" s="56">
        <v>11797.9</v>
      </c>
      <c r="F10092" s="56">
        <v>272</v>
      </c>
      <c r="G10092" s="56">
        <v>8605</v>
      </c>
      <c r="H10092" s="56">
        <v>-8605.2000000000007</v>
      </c>
      <c r="I10092" s="58">
        <v>45480</v>
      </c>
      <c r="J10092" s="56">
        <v>2024</v>
      </c>
      <c r="K10092">
        <f t="shared" si="954"/>
        <v>7</v>
      </c>
      <c r="L10092">
        <f t="shared" si="955"/>
        <v>7</v>
      </c>
      <c r="M10092">
        <f t="shared" si="956"/>
        <v>2024</v>
      </c>
      <c r="N10092">
        <f t="shared" si="957"/>
        <v>539.51200000000006</v>
      </c>
      <c r="O10092">
        <f t="shared" si="958"/>
        <v>539.51200000000006</v>
      </c>
      <c r="P10092">
        <f t="shared" si="959"/>
        <v>0</v>
      </c>
    </row>
    <row r="10093" spans="1:16" x14ac:dyDescent="0.3">
      <c r="A10093" s="56">
        <v>13085500</v>
      </c>
      <c r="B10093" s="57" t="s">
        <v>10</v>
      </c>
      <c r="C10093" s="58">
        <v>45481</v>
      </c>
      <c r="D10093" s="56">
        <v>270</v>
      </c>
      <c r="E10093" s="56">
        <v>12333.4</v>
      </c>
      <c r="F10093" s="56">
        <v>270</v>
      </c>
      <c r="G10093" s="56">
        <v>9141</v>
      </c>
      <c r="H10093" s="56">
        <v>-9140.7000000000007</v>
      </c>
      <c r="I10093" s="58">
        <v>45481</v>
      </c>
      <c r="J10093" s="56">
        <v>2024</v>
      </c>
      <c r="K10093">
        <f t="shared" si="954"/>
        <v>7</v>
      </c>
      <c r="L10093">
        <f t="shared" si="955"/>
        <v>8</v>
      </c>
      <c r="M10093">
        <f t="shared" si="956"/>
        <v>2024</v>
      </c>
      <c r="N10093">
        <f t="shared" si="957"/>
        <v>535.54499999999996</v>
      </c>
      <c r="O10093">
        <f t="shared" si="958"/>
        <v>535.54499999999996</v>
      </c>
      <c r="P10093">
        <f t="shared" si="959"/>
        <v>0</v>
      </c>
    </row>
    <row r="10094" spans="1:16" x14ac:dyDescent="0.3">
      <c r="A10094" s="56">
        <v>13085500</v>
      </c>
      <c r="B10094" s="57" t="s">
        <v>10</v>
      </c>
      <c r="C10094" s="58">
        <v>45482</v>
      </c>
      <c r="D10094" s="56">
        <v>274</v>
      </c>
      <c r="E10094" s="56">
        <v>12876.9</v>
      </c>
      <c r="F10094" s="56">
        <v>274</v>
      </c>
      <c r="G10094" s="56">
        <v>9684</v>
      </c>
      <c r="H10094" s="56">
        <v>-9684.2000000000007</v>
      </c>
      <c r="I10094" s="58">
        <v>45482</v>
      </c>
      <c r="J10094" s="56">
        <v>2024</v>
      </c>
      <c r="K10094">
        <f t="shared" si="954"/>
        <v>7</v>
      </c>
      <c r="L10094">
        <f t="shared" si="955"/>
        <v>9</v>
      </c>
      <c r="M10094">
        <f t="shared" si="956"/>
        <v>2024</v>
      </c>
      <c r="N10094">
        <f t="shared" si="957"/>
        <v>543.47900000000004</v>
      </c>
      <c r="O10094">
        <f t="shared" si="958"/>
        <v>543.47900000000004</v>
      </c>
      <c r="P10094">
        <f t="shared" si="959"/>
        <v>0</v>
      </c>
    </row>
    <row r="10095" spans="1:16" x14ac:dyDescent="0.3">
      <c r="A10095" s="56">
        <v>13085500</v>
      </c>
      <c r="B10095" s="57" t="s">
        <v>10</v>
      </c>
      <c r="C10095" s="58">
        <v>45483</v>
      </c>
      <c r="D10095" s="56">
        <v>281</v>
      </c>
      <c r="E10095" s="56">
        <v>13434.2</v>
      </c>
      <c r="F10095" s="56">
        <v>281</v>
      </c>
      <c r="G10095" s="56">
        <v>10242</v>
      </c>
      <c r="H10095" s="56">
        <v>-10241.6</v>
      </c>
      <c r="I10095" s="58">
        <v>45483</v>
      </c>
      <c r="J10095" s="56">
        <v>2024</v>
      </c>
      <c r="K10095">
        <f t="shared" si="954"/>
        <v>7</v>
      </c>
      <c r="L10095">
        <f t="shared" si="955"/>
        <v>10</v>
      </c>
      <c r="M10095">
        <f t="shared" si="956"/>
        <v>2024</v>
      </c>
      <c r="N10095">
        <f t="shared" si="957"/>
        <v>557.36350000000004</v>
      </c>
      <c r="O10095">
        <f t="shared" si="958"/>
        <v>557.36350000000004</v>
      </c>
      <c r="P10095">
        <f t="shared" si="959"/>
        <v>0</v>
      </c>
    </row>
    <row r="10096" spans="1:16" x14ac:dyDescent="0.3">
      <c r="A10096" s="56">
        <v>13085500</v>
      </c>
      <c r="B10096" s="57" t="s">
        <v>10</v>
      </c>
      <c r="C10096" s="58">
        <v>45484</v>
      </c>
      <c r="D10096" s="56">
        <v>277</v>
      </c>
      <c r="E10096" s="56">
        <v>13983.7</v>
      </c>
      <c r="F10096" s="56">
        <v>277</v>
      </c>
      <c r="G10096" s="56">
        <v>10791</v>
      </c>
      <c r="H10096" s="56">
        <v>-10791</v>
      </c>
      <c r="I10096" s="58">
        <v>45484</v>
      </c>
      <c r="J10096" s="56">
        <v>2024</v>
      </c>
      <c r="K10096">
        <f t="shared" si="954"/>
        <v>7</v>
      </c>
      <c r="L10096">
        <f t="shared" si="955"/>
        <v>11</v>
      </c>
      <c r="M10096">
        <f t="shared" si="956"/>
        <v>2024</v>
      </c>
      <c r="N10096">
        <f t="shared" si="957"/>
        <v>549.42949999999996</v>
      </c>
      <c r="O10096">
        <f t="shared" si="958"/>
        <v>549.42949999999996</v>
      </c>
      <c r="P10096">
        <f t="shared" si="959"/>
        <v>0</v>
      </c>
    </row>
    <row r="10097" spans="1:16" x14ac:dyDescent="0.3">
      <c r="A10097" s="56">
        <v>13085500</v>
      </c>
      <c r="B10097" s="57" t="s">
        <v>10</v>
      </c>
      <c r="C10097" s="58">
        <v>45485</v>
      </c>
      <c r="D10097" s="56">
        <v>272</v>
      </c>
      <c r="E10097" s="56">
        <v>14523.2</v>
      </c>
      <c r="F10097" s="56">
        <v>272</v>
      </c>
      <c r="G10097" s="56">
        <v>11331</v>
      </c>
      <c r="H10097" s="56">
        <v>-11330.5</v>
      </c>
      <c r="I10097" s="58">
        <v>45485</v>
      </c>
      <c r="J10097" s="56">
        <v>2024</v>
      </c>
      <c r="K10097">
        <f t="shared" si="954"/>
        <v>7</v>
      </c>
      <c r="L10097">
        <f t="shared" si="955"/>
        <v>12</v>
      </c>
      <c r="M10097">
        <f t="shared" si="956"/>
        <v>2024</v>
      </c>
      <c r="N10097">
        <f t="shared" si="957"/>
        <v>539.51200000000006</v>
      </c>
      <c r="O10097">
        <f t="shared" si="958"/>
        <v>539.51200000000006</v>
      </c>
      <c r="P10097">
        <f t="shared" si="959"/>
        <v>0</v>
      </c>
    </row>
    <row r="10098" spans="1:16" x14ac:dyDescent="0.3">
      <c r="A10098" s="56">
        <v>13085500</v>
      </c>
      <c r="B10098" s="57" t="s">
        <v>10</v>
      </c>
      <c r="C10098" s="58">
        <v>45486</v>
      </c>
      <c r="D10098" s="56">
        <v>263</v>
      </c>
      <c r="E10098" s="56">
        <v>15044.8</v>
      </c>
      <c r="F10098" s="56">
        <v>263</v>
      </c>
      <c r="G10098" s="56">
        <v>11852</v>
      </c>
      <c r="H10098" s="56">
        <v>-11852.2</v>
      </c>
      <c r="I10098" s="58">
        <v>45486</v>
      </c>
      <c r="J10098" s="56">
        <v>2024</v>
      </c>
      <c r="K10098">
        <f t="shared" si="954"/>
        <v>7</v>
      </c>
      <c r="L10098">
        <f t="shared" si="955"/>
        <v>13</v>
      </c>
      <c r="M10098">
        <f t="shared" si="956"/>
        <v>2024</v>
      </c>
      <c r="N10098">
        <f t="shared" si="957"/>
        <v>521.66049999999996</v>
      </c>
      <c r="O10098">
        <f t="shared" si="958"/>
        <v>521.66049999999996</v>
      </c>
      <c r="P10098">
        <f t="shared" si="959"/>
        <v>0</v>
      </c>
    </row>
    <row r="10099" spans="1:16" x14ac:dyDescent="0.3">
      <c r="A10099" s="56">
        <v>13085500</v>
      </c>
      <c r="B10099" s="57" t="s">
        <v>10</v>
      </c>
      <c r="C10099" s="58">
        <v>45487</v>
      </c>
      <c r="D10099" s="56">
        <v>262</v>
      </c>
      <c r="E10099" s="56">
        <v>15564.5</v>
      </c>
      <c r="F10099" s="56">
        <v>262</v>
      </c>
      <c r="G10099" s="56">
        <v>12372</v>
      </c>
      <c r="H10099" s="56">
        <v>-12371.9</v>
      </c>
      <c r="I10099" s="58">
        <v>45487</v>
      </c>
      <c r="J10099" s="56">
        <v>2024</v>
      </c>
      <c r="K10099">
        <f t="shared" si="954"/>
        <v>7</v>
      </c>
      <c r="L10099">
        <f t="shared" si="955"/>
        <v>14</v>
      </c>
      <c r="M10099">
        <f t="shared" si="956"/>
        <v>2024</v>
      </c>
      <c r="N10099">
        <f t="shared" si="957"/>
        <v>519.67700000000002</v>
      </c>
      <c r="O10099">
        <f t="shared" si="958"/>
        <v>519.67700000000002</v>
      </c>
      <c r="P10099">
        <f t="shared" si="959"/>
        <v>0</v>
      </c>
    </row>
    <row r="10100" spans="1:16" x14ac:dyDescent="0.3">
      <c r="A10100" s="56">
        <v>13085500</v>
      </c>
      <c r="B10100" s="57" t="s">
        <v>10</v>
      </c>
      <c r="C10100" s="58">
        <v>45488</v>
      </c>
      <c r="D10100" s="56">
        <v>263</v>
      </c>
      <c r="E10100" s="56">
        <v>16086.2</v>
      </c>
      <c r="F10100" s="56">
        <v>263</v>
      </c>
      <c r="G10100" s="56">
        <v>12894</v>
      </c>
      <c r="H10100" s="56">
        <v>-12893.5</v>
      </c>
      <c r="I10100" s="58">
        <v>45488</v>
      </c>
      <c r="J10100" s="56">
        <v>2024</v>
      </c>
      <c r="K10100">
        <f t="shared" si="954"/>
        <v>7</v>
      </c>
      <c r="L10100">
        <f t="shared" si="955"/>
        <v>15</v>
      </c>
      <c r="M10100">
        <f t="shared" si="956"/>
        <v>2024</v>
      </c>
      <c r="N10100">
        <f t="shared" si="957"/>
        <v>521.66049999999996</v>
      </c>
      <c r="O10100">
        <f t="shared" si="958"/>
        <v>521.66049999999996</v>
      </c>
      <c r="P10100">
        <f t="shared" si="959"/>
        <v>0</v>
      </c>
    </row>
    <row r="10101" spans="1:16" x14ac:dyDescent="0.3">
      <c r="A10101" s="56">
        <v>13085500</v>
      </c>
      <c r="B10101" s="57" t="s">
        <v>10</v>
      </c>
      <c r="C10101" s="58">
        <v>45489</v>
      </c>
      <c r="D10101" s="56">
        <v>255</v>
      </c>
      <c r="E10101" s="56">
        <v>16592</v>
      </c>
      <c r="F10101" s="56">
        <v>255</v>
      </c>
      <c r="G10101" s="56">
        <v>13399</v>
      </c>
      <c r="H10101" s="56">
        <v>-13399.3</v>
      </c>
      <c r="I10101" s="58">
        <v>45489</v>
      </c>
      <c r="J10101" s="56">
        <v>2024</v>
      </c>
      <c r="K10101">
        <f t="shared" si="954"/>
        <v>7</v>
      </c>
      <c r="L10101">
        <f t="shared" si="955"/>
        <v>16</v>
      </c>
      <c r="M10101">
        <f t="shared" si="956"/>
        <v>2024</v>
      </c>
      <c r="N10101">
        <f t="shared" si="957"/>
        <v>505.79250000000002</v>
      </c>
      <c r="O10101">
        <f t="shared" si="958"/>
        <v>505.79250000000002</v>
      </c>
      <c r="P10101">
        <f t="shared" si="959"/>
        <v>0</v>
      </c>
    </row>
    <row r="10102" spans="1:16" x14ac:dyDescent="0.3">
      <c r="A10102" s="56">
        <v>13085500</v>
      </c>
      <c r="B10102" s="57" t="s">
        <v>10</v>
      </c>
      <c r="C10102" s="58">
        <v>45490</v>
      </c>
      <c r="D10102" s="56">
        <v>249</v>
      </c>
      <c r="E10102" s="56">
        <v>17085.900000000001</v>
      </c>
      <c r="F10102" s="56">
        <v>249</v>
      </c>
      <c r="G10102" s="56">
        <v>13893</v>
      </c>
      <c r="H10102" s="56">
        <v>-13893.2</v>
      </c>
      <c r="I10102" s="58">
        <v>45490</v>
      </c>
      <c r="J10102" s="56">
        <v>2024</v>
      </c>
      <c r="K10102">
        <f t="shared" si="954"/>
        <v>7</v>
      </c>
      <c r="L10102">
        <f t="shared" si="955"/>
        <v>17</v>
      </c>
      <c r="M10102">
        <f t="shared" si="956"/>
        <v>2024</v>
      </c>
      <c r="N10102">
        <f t="shared" si="957"/>
        <v>493.89150000000001</v>
      </c>
      <c r="O10102">
        <f t="shared" si="958"/>
        <v>493.89150000000001</v>
      </c>
      <c r="P10102">
        <f t="shared" si="959"/>
        <v>0</v>
      </c>
    </row>
    <row r="10103" spans="1:16" x14ac:dyDescent="0.3">
      <c r="A10103" s="56">
        <v>13085500</v>
      </c>
      <c r="B10103" s="57" t="s">
        <v>10</v>
      </c>
      <c r="C10103" s="58">
        <v>45491</v>
      </c>
      <c r="D10103" s="56">
        <v>237</v>
      </c>
      <c r="E10103" s="56">
        <v>17556</v>
      </c>
      <c r="F10103" s="56">
        <v>237</v>
      </c>
      <c r="G10103" s="56">
        <v>14363</v>
      </c>
      <c r="H10103" s="56">
        <v>-14363.3</v>
      </c>
      <c r="I10103" s="58">
        <v>45491</v>
      </c>
      <c r="J10103" s="56">
        <v>2024</v>
      </c>
      <c r="K10103">
        <f t="shared" si="954"/>
        <v>7</v>
      </c>
      <c r="L10103">
        <f t="shared" si="955"/>
        <v>18</v>
      </c>
      <c r="M10103">
        <f t="shared" si="956"/>
        <v>2024</v>
      </c>
      <c r="N10103">
        <f t="shared" si="957"/>
        <v>470.08949999999999</v>
      </c>
      <c r="O10103">
        <f t="shared" si="958"/>
        <v>470.08949999999999</v>
      </c>
      <c r="P10103">
        <f t="shared" si="959"/>
        <v>0</v>
      </c>
    </row>
    <row r="10104" spans="1:16" x14ac:dyDescent="0.3">
      <c r="A10104" s="56">
        <v>13085500</v>
      </c>
      <c r="B10104" s="57" t="s">
        <v>10</v>
      </c>
      <c r="C10104" s="58">
        <v>45492</v>
      </c>
      <c r="D10104" s="56">
        <v>238</v>
      </c>
      <c r="E10104" s="56">
        <v>18028</v>
      </c>
      <c r="F10104" s="56">
        <v>238</v>
      </c>
      <c r="G10104" s="56">
        <v>14835</v>
      </c>
      <c r="H10104" s="56">
        <v>-14835.4</v>
      </c>
      <c r="I10104" s="58">
        <v>45492</v>
      </c>
      <c r="J10104" s="56">
        <v>2024</v>
      </c>
      <c r="K10104">
        <f t="shared" si="954"/>
        <v>7</v>
      </c>
      <c r="L10104">
        <f t="shared" si="955"/>
        <v>19</v>
      </c>
      <c r="M10104">
        <f t="shared" si="956"/>
        <v>2024</v>
      </c>
      <c r="N10104">
        <f t="shared" si="957"/>
        <v>472.07300000000004</v>
      </c>
      <c r="O10104">
        <f t="shared" si="958"/>
        <v>472.07300000000004</v>
      </c>
      <c r="P10104">
        <f t="shared" si="959"/>
        <v>0</v>
      </c>
    </row>
    <row r="10105" spans="1:16" x14ac:dyDescent="0.3">
      <c r="A10105" s="56">
        <v>13085500</v>
      </c>
      <c r="B10105" s="57" t="s">
        <v>10</v>
      </c>
      <c r="C10105" s="58">
        <v>45493</v>
      </c>
      <c r="D10105" s="56">
        <v>237</v>
      </c>
      <c r="E10105" s="56">
        <v>18498.099999999999</v>
      </c>
      <c r="F10105" s="56">
        <v>237</v>
      </c>
      <c r="G10105" s="56">
        <v>15305</v>
      </c>
      <c r="H10105" s="56">
        <v>-15305.4</v>
      </c>
      <c r="I10105" s="58">
        <v>45493</v>
      </c>
      <c r="J10105" s="56">
        <v>2024</v>
      </c>
      <c r="K10105">
        <f t="shared" si="954"/>
        <v>7</v>
      </c>
      <c r="L10105">
        <f t="shared" si="955"/>
        <v>20</v>
      </c>
      <c r="M10105">
        <f t="shared" si="956"/>
        <v>2024</v>
      </c>
      <c r="N10105">
        <f t="shared" si="957"/>
        <v>470.08949999999999</v>
      </c>
      <c r="O10105">
        <f t="shared" si="958"/>
        <v>470.08949999999999</v>
      </c>
      <c r="P10105">
        <f t="shared" si="959"/>
        <v>0</v>
      </c>
    </row>
    <row r="10106" spans="1:16" x14ac:dyDescent="0.3">
      <c r="A10106" s="56">
        <v>13085500</v>
      </c>
      <c r="B10106" s="57" t="s">
        <v>10</v>
      </c>
      <c r="C10106" s="58">
        <v>45494</v>
      </c>
      <c r="D10106" s="56">
        <v>237</v>
      </c>
      <c r="E10106" s="56">
        <v>18968.2</v>
      </c>
      <c r="F10106" s="56">
        <v>237</v>
      </c>
      <c r="G10106" s="56">
        <v>15776</v>
      </c>
      <c r="H10106" s="56">
        <v>-15775.5</v>
      </c>
      <c r="I10106" s="58">
        <v>45494</v>
      </c>
      <c r="J10106" s="56">
        <v>2024</v>
      </c>
      <c r="K10106">
        <f t="shared" si="954"/>
        <v>7</v>
      </c>
      <c r="L10106">
        <f t="shared" si="955"/>
        <v>21</v>
      </c>
      <c r="M10106">
        <f t="shared" si="956"/>
        <v>2024</v>
      </c>
      <c r="N10106">
        <f t="shared" si="957"/>
        <v>470.08949999999999</v>
      </c>
      <c r="O10106">
        <f t="shared" si="958"/>
        <v>470.08949999999999</v>
      </c>
      <c r="P10106">
        <f t="shared" si="959"/>
        <v>0</v>
      </c>
    </row>
    <row r="10107" spans="1:16" x14ac:dyDescent="0.3">
      <c r="A10107" s="56">
        <v>13085500</v>
      </c>
      <c r="B10107" s="57" t="s">
        <v>10</v>
      </c>
      <c r="C10107" s="58">
        <v>45495</v>
      </c>
      <c r="D10107" s="56">
        <v>227</v>
      </c>
      <c r="E10107" s="56">
        <v>19418.5</v>
      </c>
      <c r="F10107" s="56">
        <v>227</v>
      </c>
      <c r="G10107" s="56">
        <v>16226</v>
      </c>
      <c r="H10107" s="56">
        <v>-16225.8</v>
      </c>
      <c r="I10107" s="58">
        <v>45495</v>
      </c>
      <c r="J10107" s="56">
        <v>2024</v>
      </c>
      <c r="K10107">
        <f t="shared" si="954"/>
        <v>7</v>
      </c>
      <c r="L10107">
        <f t="shared" si="955"/>
        <v>22</v>
      </c>
      <c r="M10107">
        <f t="shared" si="956"/>
        <v>2024</v>
      </c>
      <c r="N10107">
        <f t="shared" si="957"/>
        <v>450.25450000000001</v>
      </c>
      <c r="O10107">
        <f t="shared" si="958"/>
        <v>450.25450000000001</v>
      </c>
      <c r="P10107">
        <f t="shared" si="959"/>
        <v>0</v>
      </c>
    </row>
    <row r="10108" spans="1:16" x14ac:dyDescent="0.3">
      <c r="A10108" s="56">
        <v>13085500</v>
      </c>
      <c r="B10108" s="57" t="s">
        <v>10</v>
      </c>
      <c r="C10108" s="58">
        <v>45496</v>
      </c>
      <c r="D10108" s="56">
        <v>225</v>
      </c>
      <c r="E10108" s="56">
        <v>19864.7</v>
      </c>
      <c r="F10108" s="56">
        <v>225</v>
      </c>
      <c r="G10108" s="56">
        <v>16672</v>
      </c>
      <c r="H10108" s="56">
        <v>-16672.099999999999</v>
      </c>
      <c r="I10108" s="58">
        <v>45496</v>
      </c>
      <c r="J10108" s="56">
        <v>2024</v>
      </c>
      <c r="K10108">
        <f t="shared" si="954"/>
        <v>7</v>
      </c>
      <c r="L10108">
        <f t="shared" si="955"/>
        <v>23</v>
      </c>
      <c r="M10108">
        <f t="shared" si="956"/>
        <v>2024</v>
      </c>
      <c r="N10108">
        <f t="shared" si="957"/>
        <v>446.28750000000002</v>
      </c>
      <c r="O10108">
        <f t="shared" si="958"/>
        <v>446.28750000000002</v>
      </c>
      <c r="P10108">
        <f t="shared" si="959"/>
        <v>0</v>
      </c>
    </row>
    <row r="10109" spans="1:16" x14ac:dyDescent="0.3">
      <c r="A10109" s="56">
        <v>13085500</v>
      </c>
      <c r="B10109" s="57" t="s">
        <v>10</v>
      </c>
      <c r="C10109" s="58">
        <v>45497</v>
      </c>
      <c r="D10109" s="56">
        <v>234</v>
      </c>
      <c r="E10109" s="56">
        <v>20328.900000000001</v>
      </c>
      <c r="F10109" s="56">
        <v>234</v>
      </c>
      <c r="G10109" s="56">
        <v>17136</v>
      </c>
      <c r="H10109" s="56">
        <v>-17136.2</v>
      </c>
      <c r="I10109" s="58">
        <v>45497</v>
      </c>
      <c r="J10109" s="56">
        <v>2024</v>
      </c>
      <c r="K10109">
        <f t="shared" si="954"/>
        <v>7</v>
      </c>
      <c r="L10109">
        <f t="shared" si="955"/>
        <v>24</v>
      </c>
      <c r="M10109">
        <f t="shared" si="956"/>
        <v>2024</v>
      </c>
      <c r="N10109">
        <f t="shared" si="957"/>
        <v>464.13900000000001</v>
      </c>
      <c r="O10109">
        <f t="shared" si="958"/>
        <v>464.13900000000001</v>
      </c>
      <c r="P10109">
        <f t="shared" si="959"/>
        <v>0</v>
      </c>
    </row>
    <row r="10110" spans="1:16" x14ac:dyDescent="0.3">
      <c r="A10110" s="56">
        <v>13085500</v>
      </c>
      <c r="B10110" s="57" t="s">
        <v>10</v>
      </c>
      <c r="C10110" s="58">
        <v>45498</v>
      </c>
      <c r="D10110" s="56">
        <v>233</v>
      </c>
      <c r="E10110" s="56">
        <v>20791</v>
      </c>
      <c r="F10110" s="56">
        <v>233</v>
      </c>
      <c r="G10110" s="56">
        <v>17598</v>
      </c>
      <c r="H10110" s="56">
        <v>-17598.400000000001</v>
      </c>
      <c r="I10110" s="58">
        <v>45498</v>
      </c>
      <c r="J10110" s="56">
        <v>2024</v>
      </c>
      <c r="K10110">
        <f t="shared" si="954"/>
        <v>7</v>
      </c>
      <c r="L10110">
        <f t="shared" si="955"/>
        <v>25</v>
      </c>
      <c r="M10110">
        <f t="shared" si="956"/>
        <v>2024</v>
      </c>
      <c r="N10110">
        <f t="shared" si="957"/>
        <v>462.15550000000002</v>
      </c>
      <c r="O10110">
        <f t="shared" si="958"/>
        <v>462.15550000000002</v>
      </c>
      <c r="P10110">
        <f t="shared" si="959"/>
        <v>0</v>
      </c>
    </row>
    <row r="10111" spans="1:16" x14ac:dyDescent="0.3">
      <c r="A10111" s="56">
        <v>13085500</v>
      </c>
      <c r="B10111" s="57" t="s">
        <v>10</v>
      </c>
      <c r="C10111" s="58">
        <v>45499</v>
      </c>
      <c r="D10111" s="56">
        <v>201</v>
      </c>
      <c r="E10111" s="56">
        <v>21189.7</v>
      </c>
      <c r="F10111" s="56">
        <v>201</v>
      </c>
      <c r="G10111" s="56">
        <v>17997</v>
      </c>
      <c r="H10111" s="56">
        <v>-17997.099999999999</v>
      </c>
      <c r="I10111" s="58">
        <v>45499</v>
      </c>
      <c r="J10111" s="56">
        <v>2024</v>
      </c>
      <c r="K10111">
        <f t="shared" si="954"/>
        <v>7</v>
      </c>
      <c r="L10111">
        <f t="shared" si="955"/>
        <v>26</v>
      </c>
      <c r="M10111">
        <f t="shared" si="956"/>
        <v>2024</v>
      </c>
      <c r="N10111">
        <f t="shared" si="957"/>
        <v>398.68349999999998</v>
      </c>
      <c r="O10111">
        <f t="shared" si="958"/>
        <v>398.68349999999998</v>
      </c>
      <c r="P10111">
        <f t="shared" si="959"/>
        <v>0</v>
      </c>
    </row>
    <row r="10112" spans="1:16" x14ac:dyDescent="0.3">
      <c r="A10112" s="56">
        <v>13085500</v>
      </c>
      <c r="B10112" s="57" t="s">
        <v>10</v>
      </c>
      <c r="C10112" s="58">
        <v>45500</v>
      </c>
      <c r="D10112" s="56">
        <v>164</v>
      </c>
      <c r="E10112" s="56">
        <v>21515</v>
      </c>
      <c r="F10112" s="56">
        <v>164</v>
      </c>
      <c r="G10112" s="56">
        <v>18322</v>
      </c>
      <c r="H10112" s="56">
        <v>-18322.400000000001</v>
      </c>
      <c r="I10112" s="58">
        <v>45500</v>
      </c>
      <c r="J10112" s="56">
        <v>2024</v>
      </c>
      <c r="K10112">
        <f t="shared" si="954"/>
        <v>7</v>
      </c>
      <c r="L10112">
        <f t="shared" si="955"/>
        <v>27</v>
      </c>
      <c r="M10112">
        <f t="shared" si="956"/>
        <v>2024</v>
      </c>
      <c r="N10112">
        <f t="shared" si="957"/>
        <v>325.29399999999998</v>
      </c>
      <c r="O10112">
        <f t="shared" si="958"/>
        <v>325.29399999999998</v>
      </c>
      <c r="P10112">
        <f t="shared" si="959"/>
        <v>0</v>
      </c>
    </row>
    <row r="10113" spans="1:16" x14ac:dyDescent="0.3">
      <c r="A10113" s="56">
        <v>13085500</v>
      </c>
      <c r="B10113" s="57" t="s">
        <v>10</v>
      </c>
      <c r="C10113" s="58">
        <v>45501</v>
      </c>
      <c r="D10113" s="56">
        <v>149</v>
      </c>
      <c r="E10113" s="56">
        <v>21810.6</v>
      </c>
      <c r="F10113" s="56">
        <v>149</v>
      </c>
      <c r="G10113" s="56">
        <v>18618</v>
      </c>
      <c r="H10113" s="56">
        <v>-18617.900000000001</v>
      </c>
      <c r="I10113" s="58">
        <v>45501</v>
      </c>
      <c r="J10113" s="56">
        <v>2024</v>
      </c>
      <c r="K10113">
        <f t="shared" si="954"/>
        <v>7</v>
      </c>
      <c r="L10113">
        <f t="shared" si="955"/>
        <v>28</v>
      </c>
      <c r="M10113">
        <f t="shared" si="956"/>
        <v>2024</v>
      </c>
      <c r="N10113">
        <f t="shared" si="957"/>
        <v>295.54149999999998</v>
      </c>
      <c r="O10113">
        <f t="shared" si="958"/>
        <v>295.54149999999998</v>
      </c>
      <c r="P10113">
        <f t="shared" si="959"/>
        <v>0</v>
      </c>
    </row>
    <row r="10114" spans="1:16" x14ac:dyDescent="0.3">
      <c r="A10114" s="56">
        <v>13085500</v>
      </c>
      <c r="B10114" s="57" t="s">
        <v>10</v>
      </c>
      <c r="C10114" s="58">
        <v>45502</v>
      </c>
      <c r="D10114" s="56">
        <v>187</v>
      </c>
      <c r="E10114" s="56">
        <v>22181.5</v>
      </c>
      <c r="F10114" s="56">
        <v>187</v>
      </c>
      <c r="G10114" s="56">
        <v>18989</v>
      </c>
      <c r="H10114" s="56">
        <v>-18988.8</v>
      </c>
      <c r="I10114" s="58">
        <v>45502</v>
      </c>
      <c r="J10114" s="56">
        <v>2024</v>
      </c>
      <c r="K10114">
        <f t="shared" si="954"/>
        <v>7</v>
      </c>
      <c r="L10114">
        <f t="shared" si="955"/>
        <v>29</v>
      </c>
      <c r="M10114">
        <f t="shared" si="956"/>
        <v>2024</v>
      </c>
      <c r="N10114">
        <f t="shared" si="957"/>
        <v>370.91450000000003</v>
      </c>
      <c r="O10114">
        <f t="shared" si="958"/>
        <v>370.91450000000003</v>
      </c>
      <c r="P10114">
        <f t="shared" si="959"/>
        <v>0</v>
      </c>
    </row>
    <row r="10115" spans="1:16" x14ac:dyDescent="0.3">
      <c r="A10115" s="56">
        <v>13085500</v>
      </c>
      <c r="B10115" s="57" t="s">
        <v>10</v>
      </c>
      <c r="C10115" s="58">
        <v>45503</v>
      </c>
      <c r="D10115" s="56">
        <v>202</v>
      </c>
      <c r="E10115" s="56">
        <v>22582.1</v>
      </c>
      <c r="F10115" s="56">
        <v>202</v>
      </c>
      <c r="G10115" s="56">
        <v>19390</v>
      </c>
      <c r="H10115" s="56">
        <v>-19389.5</v>
      </c>
      <c r="I10115" s="58">
        <v>45503</v>
      </c>
      <c r="J10115" s="56">
        <v>2024</v>
      </c>
      <c r="K10115">
        <f t="shared" si="954"/>
        <v>7</v>
      </c>
      <c r="L10115">
        <f t="shared" si="955"/>
        <v>30</v>
      </c>
      <c r="M10115">
        <f t="shared" si="956"/>
        <v>2024</v>
      </c>
      <c r="N10115">
        <f t="shared" si="957"/>
        <v>400.66700000000003</v>
      </c>
      <c r="O10115">
        <f t="shared" si="958"/>
        <v>400.66700000000003</v>
      </c>
      <c r="P10115">
        <f t="shared" si="959"/>
        <v>0</v>
      </c>
    </row>
    <row r="10116" spans="1:16" x14ac:dyDescent="0.3">
      <c r="A10116" s="56">
        <v>13085500</v>
      </c>
      <c r="B10116" s="57" t="s">
        <v>10</v>
      </c>
      <c r="C10116" s="58">
        <v>45504</v>
      </c>
      <c r="D10116" s="56">
        <v>192</v>
      </c>
      <c r="E10116" s="56">
        <v>22963</v>
      </c>
      <c r="F10116" s="56">
        <v>192</v>
      </c>
      <c r="G10116" s="56">
        <v>19770</v>
      </c>
      <c r="H10116" s="56">
        <v>-19770.3</v>
      </c>
      <c r="I10116" s="58">
        <v>45504</v>
      </c>
      <c r="J10116" s="56">
        <v>2024</v>
      </c>
      <c r="K10116">
        <f t="shared" si="954"/>
        <v>7</v>
      </c>
      <c r="L10116">
        <f t="shared" si="955"/>
        <v>31</v>
      </c>
      <c r="M10116">
        <f t="shared" si="956"/>
        <v>2024</v>
      </c>
      <c r="N10116">
        <f t="shared" si="957"/>
        <v>380.83199999999999</v>
      </c>
      <c r="O10116">
        <f t="shared" si="958"/>
        <v>380.83199999999999</v>
      </c>
      <c r="P10116">
        <f t="shared" si="959"/>
        <v>0</v>
      </c>
    </row>
    <row r="10117" spans="1:16" x14ac:dyDescent="0.3">
      <c r="A10117" s="56">
        <v>13085500</v>
      </c>
      <c r="B10117" s="57" t="s">
        <v>10</v>
      </c>
      <c r="C10117" s="58">
        <v>45505</v>
      </c>
      <c r="D10117" s="56">
        <v>201</v>
      </c>
      <c r="E10117" s="56">
        <v>23361.7</v>
      </c>
      <c r="F10117" s="56">
        <v>201</v>
      </c>
      <c r="G10117" s="56">
        <v>20169</v>
      </c>
      <c r="H10117" s="56">
        <v>-20169</v>
      </c>
      <c r="I10117" s="58">
        <v>45505</v>
      </c>
      <c r="J10117" s="56">
        <v>2024</v>
      </c>
      <c r="K10117">
        <f t="shared" si="954"/>
        <v>8</v>
      </c>
      <c r="L10117">
        <f t="shared" si="955"/>
        <v>1</v>
      </c>
      <c r="M10117">
        <f t="shared" si="956"/>
        <v>2024</v>
      </c>
      <c r="N10117">
        <f t="shared" si="957"/>
        <v>398.68349999999998</v>
      </c>
      <c r="O10117">
        <f t="shared" si="958"/>
        <v>398.68349999999998</v>
      </c>
      <c r="P10117">
        <f t="shared" si="959"/>
        <v>0</v>
      </c>
    </row>
    <row r="10118" spans="1:16" x14ac:dyDescent="0.3">
      <c r="A10118" s="56">
        <v>13085500</v>
      </c>
      <c r="B10118" s="57" t="s">
        <v>10</v>
      </c>
      <c r="C10118" s="58">
        <v>45506</v>
      </c>
      <c r="D10118" s="56">
        <v>211</v>
      </c>
      <c r="E10118" s="56">
        <v>23780.2</v>
      </c>
      <c r="F10118" s="56">
        <v>211</v>
      </c>
      <c r="G10118" s="56">
        <v>20588</v>
      </c>
      <c r="H10118" s="56">
        <v>-20587.5</v>
      </c>
      <c r="I10118" s="58">
        <v>45506</v>
      </c>
      <c r="J10118" s="56">
        <v>2024</v>
      </c>
      <c r="K10118">
        <f t="shared" si="954"/>
        <v>8</v>
      </c>
      <c r="L10118">
        <f t="shared" si="955"/>
        <v>2</v>
      </c>
      <c r="M10118">
        <f t="shared" si="956"/>
        <v>2024</v>
      </c>
      <c r="N10118">
        <f t="shared" si="957"/>
        <v>418.51850000000002</v>
      </c>
      <c r="O10118">
        <f t="shared" si="958"/>
        <v>418.51850000000002</v>
      </c>
      <c r="P10118">
        <f t="shared" si="959"/>
        <v>0</v>
      </c>
    </row>
    <row r="10119" spans="1:16" x14ac:dyDescent="0.3">
      <c r="A10119" s="56">
        <v>13085500</v>
      </c>
      <c r="B10119" s="57" t="s">
        <v>10</v>
      </c>
      <c r="C10119" s="58">
        <v>45507</v>
      </c>
      <c r="D10119" s="56">
        <v>183</v>
      </c>
      <c r="E10119" s="56">
        <v>24143.200000000001</v>
      </c>
      <c r="F10119" s="56">
        <v>183</v>
      </c>
      <c r="G10119" s="56">
        <v>20951</v>
      </c>
      <c r="H10119" s="56">
        <v>-20950.5</v>
      </c>
      <c r="I10119" s="58">
        <v>45507</v>
      </c>
      <c r="J10119" s="56">
        <v>2024</v>
      </c>
      <c r="K10119">
        <f t="shared" si="954"/>
        <v>8</v>
      </c>
      <c r="L10119">
        <f t="shared" si="955"/>
        <v>3</v>
      </c>
      <c r="M10119">
        <f t="shared" si="956"/>
        <v>2024</v>
      </c>
      <c r="N10119">
        <f t="shared" si="957"/>
        <v>362.98050000000001</v>
      </c>
      <c r="O10119">
        <f t="shared" si="958"/>
        <v>362.98050000000001</v>
      </c>
      <c r="P10119">
        <f t="shared" si="959"/>
        <v>0</v>
      </c>
    </row>
    <row r="10120" spans="1:16" x14ac:dyDescent="0.3">
      <c r="A10120" s="56">
        <v>13085500</v>
      </c>
      <c r="B10120" s="57" t="s">
        <v>10</v>
      </c>
      <c r="C10120" s="58">
        <v>45508</v>
      </c>
      <c r="D10120" s="56">
        <v>167</v>
      </c>
      <c r="E10120" s="56">
        <v>24474.400000000001</v>
      </c>
      <c r="F10120" s="56">
        <v>167</v>
      </c>
      <c r="G10120" s="56">
        <v>21282</v>
      </c>
      <c r="H10120" s="56">
        <v>-21281.7</v>
      </c>
      <c r="I10120" s="58">
        <v>45508</v>
      </c>
      <c r="J10120" s="56">
        <v>2024</v>
      </c>
      <c r="K10120">
        <f t="shared" si="954"/>
        <v>8</v>
      </c>
      <c r="L10120">
        <f t="shared" si="955"/>
        <v>4</v>
      </c>
      <c r="M10120">
        <f t="shared" si="956"/>
        <v>2024</v>
      </c>
      <c r="N10120">
        <f t="shared" si="957"/>
        <v>331.24450000000002</v>
      </c>
      <c r="O10120">
        <f t="shared" si="958"/>
        <v>331.24450000000002</v>
      </c>
      <c r="P10120">
        <f t="shared" si="959"/>
        <v>0</v>
      </c>
    </row>
    <row r="10121" spans="1:16" x14ac:dyDescent="0.3">
      <c r="A10121" s="56">
        <v>13085500</v>
      </c>
      <c r="B10121" s="57" t="s">
        <v>10</v>
      </c>
      <c r="C10121" s="58">
        <v>45509</v>
      </c>
      <c r="D10121" s="56">
        <v>179</v>
      </c>
      <c r="E10121" s="56">
        <v>24829.5</v>
      </c>
      <c r="F10121" s="56">
        <v>179</v>
      </c>
      <c r="G10121" s="56">
        <v>21637</v>
      </c>
      <c r="H10121" s="56">
        <v>-21636.799999999999</v>
      </c>
      <c r="I10121" s="58">
        <v>45509</v>
      </c>
      <c r="J10121" s="56">
        <v>2024</v>
      </c>
      <c r="K10121">
        <f t="shared" si="954"/>
        <v>8</v>
      </c>
      <c r="L10121">
        <f t="shared" si="955"/>
        <v>5</v>
      </c>
      <c r="M10121">
        <f t="shared" si="956"/>
        <v>2024</v>
      </c>
      <c r="N10121">
        <f t="shared" si="957"/>
        <v>355.04649999999998</v>
      </c>
      <c r="O10121">
        <f t="shared" si="958"/>
        <v>355.04649999999998</v>
      </c>
      <c r="P10121">
        <f t="shared" si="959"/>
        <v>0</v>
      </c>
    </row>
    <row r="10122" spans="1:16" x14ac:dyDescent="0.3">
      <c r="A10122" s="56">
        <v>13085500</v>
      </c>
      <c r="B10122" s="57" t="s">
        <v>10</v>
      </c>
      <c r="C10122" s="58">
        <v>45510</v>
      </c>
      <c r="D10122" s="56">
        <v>196</v>
      </c>
      <c r="E10122" s="56">
        <v>25218.2</v>
      </c>
      <c r="F10122" s="56">
        <v>196</v>
      </c>
      <c r="G10122" s="56">
        <v>22026</v>
      </c>
      <c r="H10122" s="56">
        <v>-22025.5</v>
      </c>
      <c r="I10122" s="58">
        <v>45510</v>
      </c>
      <c r="J10122" s="56">
        <v>2024</v>
      </c>
      <c r="K10122">
        <f t="shared" si="954"/>
        <v>8</v>
      </c>
      <c r="L10122">
        <f t="shared" si="955"/>
        <v>6</v>
      </c>
      <c r="M10122">
        <f t="shared" si="956"/>
        <v>2024</v>
      </c>
      <c r="N10122">
        <f t="shared" si="957"/>
        <v>388.76600000000002</v>
      </c>
      <c r="O10122">
        <f t="shared" si="958"/>
        <v>388.76600000000002</v>
      </c>
      <c r="P10122">
        <f t="shared" si="959"/>
        <v>0</v>
      </c>
    </row>
    <row r="10123" spans="1:16" x14ac:dyDescent="0.3">
      <c r="A10123" s="56">
        <v>13085500</v>
      </c>
      <c r="B10123" s="57" t="s">
        <v>10</v>
      </c>
      <c r="C10123" s="58">
        <v>45511</v>
      </c>
      <c r="D10123" s="56">
        <v>191</v>
      </c>
      <c r="E10123" s="56">
        <v>25597.1</v>
      </c>
      <c r="F10123" s="56">
        <v>191</v>
      </c>
      <c r="G10123" s="56">
        <v>22404</v>
      </c>
      <c r="H10123" s="56">
        <v>-22404.400000000001</v>
      </c>
      <c r="I10123" s="58">
        <v>45511</v>
      </c>
      <c r="J10123" s="56">
        <v>2024</v>
      </c>
      <c r="K10123">
        <f t="shared" si="954"/>
        <v>8</v>
      </c>
      <c r="L10123">
        <f t="shared" si="955"/>
        <v>7</v>
      </c>
      <c r="M10123">
        <f t="shared" si="956"/>
        <v>2024</v>
      </c>
      <c r="N10123">
        <f t="shared" si="957"/>
        <v>378.8485</v>
      </c>
      <c r="O10123">
        <f t="shared" si="958"/>
        <v>378.8485</v>
      </c>
      <c r="P10123">
        <f t="shared" si="959"/>
        <v>0</v>
      </c>
    </row>
    <row r="10124" spans="1:16" x14ac:dyDescent="0.3">
      <c r="A10124" s="56">
        <v>13085500</v>
      </c>
      <c r="B10124" s="57" t="s">
        <v>10</v>
      </c>
      <c r="C10124" s="58">
        <v>45512</v>
      </c>
      <c r="D10124" s="56">
        <v>207</v>
      </c>
      <c r="E10124" s="56">
        <v>26007.599999999999</v>
      </c>
      <c r="F10124" s="56">
        <v>207</v>
      </c>
      <c r="G10124" s="56">
        <v>22815</v>
      </c>
      <c r="H10124" s="56">
        <v>-22815</v>
      </c>
      <c r="I10124" s="58">
        <v>45512</v>
      </c>
      <c r="J10124" s="56">
        <v>2024</v>
      </c>
      <c r="K10124">
        <f t="shared" si="954"/>
        <v>8</v>
      </c>
      <c r="L10124">
        <f t="shared" si="955"/>
        <v>8</v>
      </c>
      <c r="M10124">
        <f t="shared" si="956"/>
        <v>2024</v>
      </c>
      <c r="N10124">
        <f t="shared" si="957"/>
        <v>410.58449999999999</v>
      </c>
      <c r="O10124">
        <f t="shared" si="958"/>
        <v>410.58449999999999</v>
      </c>
      <c r="P10124">
        <f t="shared" si="959"/>
        <v>0</v>
      </c>
    </row>
    <row r="10125" spans="1:16" x14ac:dyDescent="0.3">
      <c r="A10125" s="56">
        <v>13085500</v>
      </c>
      <c r="B10125" s="57" t="s">
        <v>10</v>
      </c>
      <c r="C10125" s="58">
        <v>45513</v>
      </c>
      <c r="D10125" s="56">
        <v>208</v>
      </c>
      <c r="E10125" s="56">
        <v>26420.2</v>
      </c>
      <c r="F10125" s="56">
        <v>208</v>
      </c>
      <c r="G10125" s="56">
        <v>23228</v>
      </c>
      <c r="H10125" s="56">
        <v>-23227.5</v>
      </c>
      <c r="I10125" s="58">
        <v>45513</v>
      </c>
      <c r="J10125" s="56">
        <v>2024</v>
      </c>
      <c r="K10125">
        <f t="shared" si="954"/>
        <v>8</v>
      </c>
      <c r="L10125">
        <f t="shared" si="955"/>
        <v>9</v>
      </c>
      <c r="M10125">
        <f t="shared" si="956"/>
        <v>2024</v>
      </c>
      <c r="N10125">
        <f t="shared" si="957"/>
        <v>412.56799999999998</v>
      </c>
      <c r="O10125">
        <f t="shared" si="958"/>
        <v>412.56799999999998</v>
      </c>
      <c r="P10125">
        <f t="shared" si="959"/>
        <v>0</v>
      </c>
    </row>
    <row r="10126" spans="1:16" x14ac:dyDescent="0.3">
      <c r="A10126" s="56">
        <v>13085500</v>
      </c>
      <c r="B10126" s="57" t="s">
        <v>10</v>
      </c>
      <c r="C10126" s="58">
        <v>45514</v>
      </c>
      <c r="D10126" s="56">
        <v>179</v>
      </c>
      <c r="E10126" s="56">
        <v>26775.3</v>
      </c>
      <c r="F10126" s="56">
        <v>179</v>
      </c>
      <c r="G10126" s="56">
        <v>23583</v>
      </c>
      <c r="H10126" s="56">
        <v>-23582.6</v>
      </c>
      <c r="I10126" s="58">
        <v>45514</v>
      </c>
      <c r="J10126" s="56">
        <v>2024</v>
      </c>
      <c r="K10126">
        <f t="shared" si="954"/>
        <v>8</v>
      </c>
      <c r="L10126">
        <f t="shared" si="955"/>
        <v>10</v>
      </c>
      <c r="M10126">
        <f t="shared" si="956"/>
        <v>2024</v>
      </c>
      <c r="N10126">
        <f t="shared" si="957"/>
        <v>355.04649999999998</v>
      </c>
      <c r="O10126">
        <f t="shared" si="958"/>
        <v>355.04649999999998</v>
      </c>
      <c r="P10126">
        <f t="shared" si="959"/>
        <v>0</v>
      </c>
    </row>
    <row r="10127" spans="1:16" x14ac:dyDescent="0.3">
      <c r="A10127" s="56">
        <v>13085500</v>
      </c>
      <c r="B10127" s="57" t="s">
        <v>10</v>
      </c>
      <c r="C10127" s="58">
        <v>45515</v>
      </c>
      <c r="D10127" s="56">
        <v>168</v>
      </c>
      <c r="E10127" s="56">
        <v>27108.5</v>
      </c>
      <c r="F10127" s="56">
        <v>168</v>
      </c>
      <c r="G10127" s="56">
        <v>23916</v>
      </c>
      <c r="H10127" s="56">
        <v>-23915.8</v>
      </c>
      <c r="I10127" s="58">
        <v>45515</v>
      </c>
      <c r="J10127" s="56">
        <v>2024</v>
      </c>
      <c r="K10127">
        <f t="shared" si="954"/>
        <v>8</v>
      </c>
      <c r="L10127">
        <f t="shared" si="955"/>
        <v>11</v>
      </c>
      <c r="M10127">
        <f t="shared" si="956"/>
        <v>2024</v>
      </c>
      <c r="N10127">
        <f t="shared" si="957"/>
        <v>333.22800000000001</v>
      </c>
      <c r="O10127">
        <f t="shared" si="958"/>
        <v>333.22800000000001</v>
      </c>
      <c r="P10127">
        <f t="shared" si="959"/>
        <v>0</v>
      </c>
    </row>
    <row r="10128" spans="1:16" x14ac:dyDescent="0.3">
      <c r="A10128" s="56">
        <v>13085500</v>
      </c>
      <c r="B10128" s="57" t="s">
        <v>10</v>
      </c>
      <c r="C10128" s="58">
        <v>45516</v>
      </c>
      <c r="D10128" s="56">
        <v>168</v>
      </c>
      <c r="E10128" s="56">
        <v>27441.7</v>
      </c>
      <c r="F10128" s="56">
        <v>168</v>
      </c>
      <c r="G10128" s="56">
        <v>24249</v>
      </c>
      <c r="H10128" s="56">
        <v>-24249.1</v>
      </c>
      <c r="I10128" s="58">
        <v>45516</v>
      </c>
      <c r="J10128" s="56">
        <v>2024</v>
      </c>
      <c r="K10128">
        <f t="shared" si="954"/>
        <v>8</v>
      </c>
      <c r="L10128">
        <f t="shared" si="955"/>
        <v>12</v>
      </c>
      <c r="M10128">
        <f t="shared" si="956"/>
        <v>2024</v>
      </c>
      <c r="N10128">
        <f t="shared" si="957"/>
        <v>333.22800000000001</v>
      </c>
      <c r="O10128">
        <f t="shared" si="958"/>
        <v>333.22800000000001</v>
      </c>
      <c r="P10128">
        <f t="shared" si="959"/>
        <v>0</v>
      </c>
    </row>
    <row r="10129" spans="1:16" x14ac:dyDescent="0.3">
      <c r="A10129" s="56">
        <v>13085500</v>
      </c>
      <c r="B10129" s="57" t="s">
        <v>10</v>
      </c>
      <c r="C10129" s="58">
        <v>45517</v>
      </c>
      <c r="D10129" s="56">
        <v>221</v>
      </c>
      <c r="E10129" s="56">
        <v>27880.1</v>
      </c>
      <c r="F10129" s="56">
        <v>221</v>
      </c>
      <c r="G10129" s="56">
        <v>24687</v>
      </c>
      <c r="H10129" s="56">
        <v>-24687.4</v>
      </c>
      <c r="I10129" s="58">
        <v>45517</v>
      </c>
      <c r="J10129" s="56">
        <v>2024</v>
      </c>
      <c r="K10129">
        <f t="shared" si="954"/>
        <v>8</v>
      </c>
      <c r="L10129">
        <f t="shared" si="955"/>
        <v>13</v>
      </c>
      <c r="M10129">
        <f t="shared" si="956"/>
        <v>2024</v>
      </c>
      <c r="N10129">
        <f t="shared" si="957"/>
        <v>438.3535</v>
      </c>
      <c r="O10129">
        <f t="shared" si="958"/>
        <v>438.3535</v>
      </c>
      <c r="P10129">
        <f t="shared" si="959"/>
        <v>0</v>
      </c>
    </row>
    <row r="10130" spans="1:16" x14ac:dyDescent="0.3">
      <c r="A10130" s="56">
        <v>13085500</v>
      </c>
      <c r="B10130" s="57" t="s">
        <v>10</v>
      </c>
      <c r="C10130" s="58">
        <v>45518</v>
      </c>
      <c r="D10130" s="56">
        <v>237</v>
      </c>
      <c r="E10130" s="56">
        <v>28350.2</v>
      </c>
      <c r="F10130" s="56">
        <v>237</v>
      </c>
      <c r="G10130" s="56">
        <v>25158</v>
      </c>
      <c r="H10130" s="56">
        <v>-25157.5</v>
      </c>
      <c r="I10130" s="58">
        <v>45518</v>
      </c>
      <c r="J10130" s="56">
        <v>2024</v>
      </c>
      <c r="K10130">
        <f t="shared" si="954"/>
        <v>8</v>
      </c>
      <c r="L10130">
        <f t="shared" si="955"/>
        <v>14</v>
      </c>
      <c r="M10130">
        <f t="shared" si="956"/>
        <v>2024</v>
      </c>
      <c r="N10130">
        <f t="shared" si="957"/>
        <v>470.08949999999999</v>
      </c>
      <c r="O10130">
        <f t="shared" si="958"/>
        <v>470.08949999999999</v>
      </c>
      <c r="P10130">
        <f t="shared" si="959"/>
        <v>0</v>
      </c>
    </row>
    <row r="10131" spans="1:16" x14ac:dyDescent="0.3">
      <c r="A10131" s="56">
        <v>13085500</v>
      </c>
      <c r="B10131" s="57" t="s">
        <v>10</v>
      </c>
      <c r="C10131" s="58">
        <v>45519</v>
      </c>
      <c r="D10131" s="56">
        <v>236</v>
      </c>
      <c r="E10131" s="56">
        <v>28818.3</v>
      </c>
      <c r="F10131" s="56">
        <v>236</v>
      </c>
      <c r="G10131" s="56">
        <v>25626</v>
      </c>
      <c r="H10131" s="56">
        <v>-25625.599999999999</v>
      </c>
      <c r="I10131" s="58">
        <v>45519</v>
      </c>
      <c r="J10131" s="56">
        <v>2024</v>
      </c>
      <c r="K10131">
        <f t="shared" si="954"/>
        <v>8</v>
      </c>
      <c r="L10131">
        <f t="shared" si="955"/>
        <v>15</v>
      </c>
      <c r="M10131">
        <f t="shared" si="956"/>
        <v>2024</v>
      </c>
      <c r="N10131">
        <f t="shared" si="957"/>
        <v>468.10599999999999</v>
      </c>
      <c r="O10131">
        <f t="shared" si="958"/>
        <v>468.10599999999999</v>
      </c>
      <c r="P10131">
        <f t="shared" si="959"/>
        <v>0</v>
      </c>
    </row>
    <row r="10132" spans="1:16" x14ac:dyDescent="0.3">
      <c r="A10132" s="56">
        <v>13085500</v>
      </c>
      <c r="B10132" s="57" t="s">
        <v>10</v>
      </c>
      <c r="C10132" s="58">
        <v>45520</v>
      </c>
      <c r="D10132" s="56">
        <v>239</v>
      </c>
      <c r="E10132" s="56">
        <v>29292.3</v>
      </c>
      <c r="F10132" s="56">
        <v>239</v>
      </c>
      <c r="G10132" s="56">
        <v>26100</v>
      </c>
      <c r="H10132" s="56">
        <v>-26099.7</v>
      </c>
      <c r="I10132" s="58">
        <v>45520</v>
      </c>
      <c r="J10132" s="56">
        <v>2024</v>
      </c>
      <c r="K10132">
        <f t="shared" si="954"/>
        <v>8</v>
      </c>
      <c r="L10132">
        <f t="shared" si="955"/>
        <v>16</v>
      </c>
      <c r="M10132">
        <f t="shared" si="956"/>
        <v>2024</v>
      </c>
      <c r="N10132">
        <f t="shared" si="957"/>
        <v>474.05650000000003</v>
      </c>
      <c r="O10132">
        <f t="shared" si="958"/>
        <v>474.05650000000003</v>
      </c>
      <c r="P10132">
        <f t="shared" si="959"/>
        <v>0</v>
      </c>
    </row>
    <row r="10133" spans="1:16" x14ac:dyDescent="0.3">
      <c r="A10133" s="56">
        <v>13085500</v>
      </c>
      <c r="B10133" s="57" t="s">
        <v>10</v>
      </c>
      <c r="C10133" s="58">
        <v>45521</v>
      </c>
      <c r="D10133" s="56">
        <v>224</v>
      </c>
      <c r="E10133" s="56">
        <v>29736.6</v>
      </c>
      <c r="F10133" s="56">
        <v>224</v>
      </c>
      <c r="G10133" s="56">
        <v>26544</v>
      </c>
      <c r="H10133" s="56">
        <v>-26544</v>
      </c>
      <c r="I10133" s="58">
        <v>45521</v>
      </c>
      <c r="J10133" s="56">
        <v>2024</v>
      </c>
      <c r="K10133">
        <f t="shared" si="954"/>
        <v>8</v>
      </c>
      <c r="L10133">
        <f t="shared" si="955"/>
        <v>17</v>
      </c>
      <c r="M10133">
        <f t="shared" si="956"/>
        <v>2024</v>
      </c>
      <c r="N10133">
        <f t="shared" si="957"/>
        <v>444.30400000000003</v>
      </c>
      <c r="O10133">
        <f t="shared" si="958"/>
        <v>444.30400000000003</v>
      </c>
      <c r="P10133">
        <f t="shared" si="959"/>
        <v>0</v>
      </c>
    </row>
    <row r="10134" spans="1:16" x14ac:dyDescent="0.3">
      <c r="A10134" s="56">
        <v>13085500</v>
      </c>
      <c r="B10134" s="57" t="s">
        <v>10</v>
      </c>
      <c r="C10134" s="58">
        <v>45522</v>
      </c>
      <c r="D10134" s="56">
        <v>222</v>
      </c>
      <c r="E10134" s="56">
        <v>30177</v>
      </c>
      <c r="F10134" s="56">
        <v>222</v>
      </c>
      <c r="G10134" s="56">
        <v>26984</v>
      </c>
      <c r="H10134" s="56">
        <v>-26984.3</v>
      </c>
      <c r="I10134" s="58">
        <v>45522</v>
      </c>
      <c r="J10134" s="56">
        <v>2024</v>
      </c>
      <c r="K10134">
        <f t="shared" si="954"/>
        <v>8</v>
      </c>
      <c r="L10134">
        <f t="shared" si="955"/>
        <v>18</v>
      </c>
      <c r="M10134">
        <f t="shared" si="956"/>
        <v>2024</v>
      </c>
      <c r="N10134">
        <f t="shared" si="957"/>
        <v>440.33699999999999</v>
      </c>
      <c r="O10134">
        <f t="shared" si="958"/>
        <v>440.33699999999999</v>
      </c>
      <c r="P10134">
        <f t="shared" si="959"/>
        <v>0</v>
      </c>
    </row>
    <row r="10135" spans="1:16" x14ac:dyDescent="0.3">
      <c r="A10135" s="56">
        <v>13085500</v>
      </c>
      <c r="B10135" s="57" t="s">
        <v>10</v>
      </c>
      <c r="C10135" s="58">
        <v>45523</v>
      </c>
      <c r="D10135" s="56">
        <v>209</v>
      </c>
      <c r="E10135" s="56">
        <v>30591.5</v>
      </c>
      <c r="F10135" s="56">
        <v>209</v>
      </c>
      <c r="G10135" s="56">
        <v>27399</v>
      </c>
      <c r="H10135" s="56">
        <v>-27398.9</v>
      </c>
      <c r="I10135" s="58">
        <v>45523</v>
      </c>
      <c r="J10135" s="56">
        <v>2024</v>
      </c>
      <c r="K10135">
        <f t="shared" si="954"/>
        <v>8</v>
      </c>
      <c r="L10135">
        <f t="shared" si="955"/>
        <v>19</v>
      </c>
      <c r="M10135">
        <f t="shared" si="956"/>
        <v>2024</v>
      </c>
      <c r="N10135">
        <f t="shared" si="957"/>
        <v>414.55150000000003</v>
      </c>
      <c r="O10135">
        <f t="shared" si="958"/>
        <v>414.55150000000003</v>
      </c>
      <c r="P10135">
        <f t="shared" si="959"/>
        <v>0</v>
      </c>
    </row>
    <row r="10136" spans="1:16" x14ac:dyDescent="0.3">
      <c r="A10136" s="56">
        <v>13085500</v>
      </c>
      <c r="B10136" s="57" t="s">
        <v>10</v>
      </c>
      <c r="C10136" s="58">
        <v>45524</v>
      </c>
      <c r="D10136" s="56">
        <v>174</v>
      </c>
      <c r="E10136" s="56">
        <v>30936.7</v>
      </c>
      <c r="F10136" s="56">
        <v>174</v>
      </c>
      <c r="G10136" s="56">
        <v>27744</v>
      </c>
      <c r="H10136" s="56">
        <v>-27744</v>
      </c>
      <c r="I10136" s="58">
        <v>45524</v>
      </c>
      <c r="J10136" s="56">
        <v>2024</v>
      </c>
      <c r="K10136">
        <f t="shared" si="954"/>
        <v>8</v>
      </c>
      <c r="L10136">
        <f t="shared" si="955"/>
        <v>20</v>
      </c>
      <c r="M10136">
        <f t="shared" si="956"/>
        <v>2024</v>
      </c>
      <c r="N10136">
        <f t="shared" si="957"/>
        <v>345.12900000000002</v>
      </c>
      <c r="O10136">
        <f t="shared" si="958"/>
        <v>345.12900000000002</v>
      </c>
      <c r="P10136">
        <f t="shared" si="959"/>
        <v>0</v>
      </c>
    </row>
    <row r="10137" spans="1:16" x14ac:dyDescent="0.3">
      <c r="A10137" s="56">
        <v>13085500</v>
      </c>
      <c r="B10137" s="57" t="s">
        <v>10</v>
      </c>
      <c r="C10137" s="58">
        <v>45525</v>
      </c>
      <c r="D10137" s="56">
        <v>171</v>
      </c>
      <c r="E10137" s="56">
        <v>31275.8</v>
      </c>
      <c r="F10137" s="56">
        <v>171</v>
      </c>
      <c r="G10137" s="56">
        <v>28083</v>
      </c>
      <c r="H10137" s="56">
        <v>-28083.200000000001</v>
      </c>
      <c r="I10137" s="58">
        <v>45525</v>
      </c>
      <c r="J10137" s="56">
        <v>2024</v>
      </c>
      <c r="K10137">
        <f t="shared" si="954"/>
        <v>8</v>
      </c>
      <c r="L10137">
        <f t="shared" si="955"/>
        <v>21</v>
      </c>
      <c r="M10137">
        <f t="shared" si="956"/>
        <v>2024</v>
      </c>
      <c r="N10137">
        <f t="shared" si="957"/>
        <v>339.17849999999999</v>
      </c>
      <c r="O10137">
        <f t="shared" si="958"/>
        <v>339.17849999999999</v>
      </c>
      <c r="P10137">
        <f t="shared" si="959"/>
        <v>0</v>
      </c>
    </row>
    <row r="10138" spans="1:16" x14ac:dyDescent="0.3">
      <c r="A10138" s="56">
        <v>13085500</v>
      </c>
      <c r="B10138" s="57" t="s">
        <v>10</v>
      </c>
      <c r="C10138" s="58">
        <v>45526</v>
      </c>
      <c r="D10138" s="56">
        <v>195</v>
      </c>
      <c r="E10138" s="56">
        <v>31662.6</v>
      </c>
      <c r="F10138" s="56">
        <v>195</v>
      </c>
      <c r="G10138" s="56">
        <v>28470</v>
      </c>
      <c r="H10138" s="56">
        <v>-28470</v>
      </c>
      <c r="I10138" s="58">
        <v>45526</v>
      </c>
      <c r="J10138" s="56">
        <v>2024</v>
      </c>
      <c r="K10138">
        <f t="shared" si="954"/>
        <v>8</v>
      </c>
      <c r="L10138">
        <f t="shared" si="955"/>
        <v>22</v>
      </c>
      <c r="M10138">
        <f t="shared" si="956"/>
        <v>2024</v>
      </c>
      <c r="N10138">
        <f t="shared" si="957"/>
        <v>386.78250000000003</v>
      </c>
      <c r="O10138">
        <f t="shared" si="958"/>
        <v>386.78250000000003</v>
      </c>
      <c r="P10138">
        <f t="shared" si="959"/>
        <v>0</v>
      </c>
    </row>
    <row r="10139" spans="1:16" x14ac:dyDescent="0.3">
      <c r="A10139" s="56">
        <v>13085500</v>
      </c>
      <c r="B10139" s="57" t="s">
        <v>10</v>
      </c>
      <c r="C10139" s="58">
        <v>45527</v>
      </c>
      <c r="D10139" s="56">
        <v>223</v>
      </c>
      <c r="E10139" s="56">
        <v>32104.9</v>
      </c>
      <c r="F10139" s="56">
        <v>223</v>
      </c>
      <c r="G10139" s="56">
        <v>28912</v>
      </c>
      <c r="H10139" s="56">
        <v>-28912.3</v>
      </c>
      <c r="I10139" s="58">
        <v>45527</v>
      </c>
      <c r="J10139" s="56">
        <v>2024</v>
      </c>
      <c r="K10139">
        <f t="shared" si="954"/>
        <v>8</v>
      </c>
      <c r="L10139">
        <f t="shared" si="955"/>
        <v>23</v>
      </c>
      <c r="M10139">
        <f t="shared" si="956"/>
        <v>2024</v>
      </c>
      <c r="N10139">
        <f t="shared" si="957"/>
        <v>442.32049999999998</v>
      </c>
      <c r="O10139">
        <f t="shared" si="958"/>
        <v>442.32049999999998</v>
      </c>
      <c r="P10139">
        <f t="shared" si="959"/>
        <v>0</v>
      </c>
    </row>
    <row r="10140" spans="1:16" x14ac:dyDescent="0.3">
      <c r="A10140" s="56">
        <v>13085500</v>
      </c>
      <c r="B10140" s="57" t="s">
        <v>10</v>
      </c>
      <c r="C10140" s="58">
        <v>45528</v>
      </c>
      <c r="D10140" s="56">
        <v>194</v>
      </c>
      <c r="E10140" s="56">
        <v>32489.7</v>
      </c>
      <c r="F10140" s="56">
        <v>194</v>
      </c>
      <c r="G10140" s="56">
        <v>29297</v>
      </c>
      <c r="H10140" s="56">
        <v>-29297.1</v>
      </c>
      <c r="I10140" s="58">
        <v>45528</v>
      </c>
      <c r="J10140" s="56">
        <v>2024</v>
      </c>
      <c r="K10140">
        <f t="shared" si="954"/>
        <v>8</v>
      </c>
      <c r="L10140">
        <f t="shared" si="955"/>
        <v>24</v>
      </c>
      <c r="M10140">
        <f t="shared" si="956"/>
        <v>2024</v>
      </c>
      <c r="N10140">
        <f t="shared" si="957"/>
        <v>384.79900000000004</v>
      </c>
      <c r="O10140">
        <f t="shared" si="958"/>
        <v>384.79900000000004</v>
      </c>
      <c r="P10140">
        <f t="shared" si="959"/>
        <v>0</v>
      </c>
    </row>
    <row r="10141" spans="1:16" x14ac:dyDescent="0.3">
      <c r="A10141" s="56">
        <v>13085500</v>
      </c>
      <c r="B10141" s="57" t="s">
        <v>10</v>
      </c>
      <c r="C10141" s="58">
        <v>45529</v>
      </c>
      <c r="D10141" s="56">
        <v>187</v>
      </c>
      <c r="E10141" s="56">
        <v>32860.699999999997</v>
      </c>
      <c r="F10141" s="56">
        <v>187</v>
      </c>
      <c r="G10141" s="56">
        <v>29668</v>
      </c>
      <c r="H10141" s="56">
        <v>-29668</v>
      </c>
      <c r="I10141" s="58">
        <v>45529</v>
      </c>
      <c r="J10141" s="56">
        <v>2024</v>
      </c>
      <c r="K10141">
        <f t="shared" si="954"/>
        <v>8</v>
      </c>
      <c r="L10141">
        <f t="shared" si="955"/>
        <v>25</v>
      </c>
      <c r="M10141">
        <f t="shared" si="956"/>
        <v>2024</v>
      </c>
      <c r="N10141">
        <f t="shared" si="957"/>
        <v>370.91450000000003</v>
      </c>
      <c r="O10141">
        <f t="shared" si="958"/>
        <v>370.91450000000003</v>
      </c>
      <c r="P10141">
        <f t="shared" si="959"/>
        <v>0</v>
      </c>
    </row>
    <row r="10142" spans="1:16" x14ac:dyDescent="0.3">
      <c r="A10142" s="56">
        <v>13085500</v>
      </c>
      <c r="B10142" s="57" t="s">
        <v>10</v>
      </c>
      <c r="C10142" s="58">
        <v>45530</v>
      </c>
      <c r="D10142" s="56">
        <v>191</v>
      </c>
      <c r="E10142" s="56">
        <v>33239.5</v>
      </c>
      <c r="F10142" s="56">
        <v>191</v>
      </c>
      <c r="G10142" s="56">
        <v>30047</v>
      </c>
      <c r="H10142" s="56">
        <v>-30046.799999999999</v>
      </c>
      <c r="I10142" s="58">
        <v>45530</v>
      </c>
      <c r="J10142" s="56">
        <v>2024</v>
      </c>
      <c r="K10142">
        <f t="shared" si="954"/>
        <v>8</v>
      </c>
      <c r="L10142">
        <f t="shared" si="955"/>
        <v>26</v>
      </c>
      <c r="M10142">
        <f t="shared" si="956"/>
        <v>2024</v>
      </c>
      <c r="N10142">
        <f t="shared" si="957"/>
        <v>378.8485</v>
      </c>
      <c r="O10142">
        <f t="shared" si="958"/>
        <v>378.8485</v>
      </c>
      <c r="P10142">
        <f t="shared" si="959"/>
        <v>0</v>
      </c>
    </row>
    <row r="10143" spans="1:16" x14ac:dyDescent="0.3">
      <c r="A10143" s="56">
        <v>13085500</v>
      </c>
      <c r="B10143" s="57" t="s">
        <v>10</v>
      </c>
      <c r="C10143" s="58">
        <v>45531</v>
      </c>
      <c r="D10143" s="56">
        <v>202</v>
      </c>
      <c r="E10143" s="56">
        <v>33640.199999999997</v>
      </c>
      <c r="F10143" s="56">
        <v>202</v>
      </c>
      <c r="G10143" s="56">
        <v>30448</v>
      </c>
      <c r="H10143" s="56">
        <v>-30447.5</v>
      </c>
      <c r="I10143" s="58">
        <v>45531</v>
      </c>
      <c r="J10143" s="56">
        <v>2024</v>
      </c>
      <c r="K10143">
        <f t="shared" si="954"/>
        <v>8</v>
      </c>
      <c r="L10143">
        <f t="shared" si="955"/>
        <v>27</v>
      </c>
      <c r="M10143">
        <f t="shared" si="956"/>
        <v>2024</v>
      </c>
      <c r="N10143">
        <f t="shared" si="957"/>
        <v>400.66700000000003</v>
      </c>
      <c r="O10143">
        <f t="shared" si="958"/>
        <v>400.66700000000003</v>
      </c>
      <c r="P10143">
        <f t="shared" si="959"/>
        <v>0</v>
      </c>
    </row>
    <row r="10144" spans="1:16" x14ac:dyDescent="0.3">
      <c r="A10144" s="56">
        <v>13085500</v>
      </c>
      <c r="B10144" s="57" t="s">
        <v>10</v>
      </c>
      <c r="C10144" s="58">
        <v>45532</v>
      </c>
      <c r="D10144" s="56">
        <v>210</v>
      </c>
      <c r="E10144" s="56">
        <v>34056.699999999997</v>
      </c>
      <c r="F10144" s="56">
        <v>210</v>
      </c>
      <c r="G10144" s="56">
        <v>30864</v>
      </c>
      <c r="H10144" s="56">
        <v>-30864</v>
      </c>
      <c r="I10144" s="58">
        <v>45532</v>
      </c>
      <c r="J10144" s="56">
        <v>2024</v>
      </c>
      <c r="K10144">
        <f t="shared" si="954"/>
        <v>8</v>
      </c>
      <c r="L10144">
        <f t="shared" si="955"/>
        <v>28</v>
      </c>
      <c r="M10144">
        <f t="shared" si="956"/>
        <v>2024</v>
      </c>
      <c r="N10144">
        <f t="shared" si="957"/>
        <v>416.53500000000003</v>
      </c>
      <c r="O10144">
        <f t="shared" si="958"/>
        <v>416.53500000000003</v>
      </c>
      <c r="P10144">
        <f t="shared" si="959"/>
        <v>0</v>
      </c>
    </row>
    <row r="10145" spans="1:16" x14ac:dyDescent="0.3">
      <c r="A10145" s="56">
        <v>13085500</v>
      </c>
      <c r="B10145" s="57" t="s">
        <v>10</v>
      </c>
      <c r="C10145" s="58">
        <v>45533</v>
      </c>
      <c r="D10145" s="56">
        <v>216</v>
      </c>
      <c r="E10145" s="56">
        <v>34485.1</v>
      </c>
      <c r="F10145" s="56">
        <v>216</v>
      </c>
      <c r="G10145" s="56">
        <v>31293</v>
      </c>
      <c r="H10145" s="56">
        <v>-31292.5</v>
      </c>
      <c r="I10145" s="58">
        <v>45533</v>
      </c>
      <c r="J10145" s="56">
        <v>2024</v>
      </c>
      <c r="K10145">
        <f t="shared" si="954"/>
        <v>8</v>
      </c>
      <c r="L10145">
        <f t="shared" si="955"/>
        <v>29</v>
      </c>
      <c r="M10145">
        <f t="shared" si="956"/>
        <v>2024</v>
      </c>
      <c r="N10145">
        <f t="shared" si="957"/>
        <v>428.43600000000004</v>
      </c>
      <c r="O10145">
        <f t="shared" si="958"/>
        <v>428.43600000000004</v>
      </c>
      <c r="P10145">
        <f t="shared" si="959"/>
        <v>0</v>
      </c>
    </row>
    <row r="10146" spans="1:16" x14ac:dyDescent="0.3">
      <c r="A10146" s="56">
        <v>13085500</v>
      </c>
      <c r="B10146" s="57" t="s">
        <v>10</v>
      </c>
      <c r="C10146" s="58">
        <v>45534</v>
      </c>
      <c r="D10146" s="56">
        <v>225</v>
      </c>
      <c r="E10146" s="56">
        <v>34931.4</v>
      </c>
      <c r="F10146" s="56">
        <v>225</v>
      </c>
      <c r="G10146" s="56">
        <v>31739</v>
      </c>
      <c r="H10146" s="56">
        <v>-31738.799999999999</v>
      </c>
      <c r="I10146" s="58">
        <v>45534</v>
      </c>
      <c r="J10146" s="56">
        <v>2024</v>
      </c>
      <c r="K10146">
        <f t="shared" si="954"/>
        <v>8</v>
      </c>
      <c r="L10146">
        <f t="shared" si="955"/>
        <v>30</v>
      </c>
      <c r="M10146">
        <f t="shared" si="956"/>
        <v>2024</v>
      </c>
      <c r="N10146">
        <f t="shared" si="957"/>
        <v>446.28750000000002</v>
      </c>
      <c r="O10146">
        <f t="shared" si="958"/>
        <v>446.28750000000002</v>
      </c>
      <c r="P10146">
        <f t="shared" si="959"/>
        <v>0</v>
      </c>
    </row>
    <row r="10147" spans="1:16" x14ac:dyDescent="0.3">
      <c r="A10147" s="56">
        <v>13085500</v>
      </c>
      <c r="B10147" s="57" t="s">
        <v>10</v>
      </c>
      <c r="C10147" s="58">
        <v>45535</v>
      </c>
      <c r="D10147" s="56">
        <v>181</v>
      </c>
      <c r="E10147" s="56">
        <v>35290.400000000001</v>
      </c>
      <c r="F10147" s="56">
        <v>181</v>
      </c>
      <c r="G10147" s="56">
        <v>32098</v>
      </c>
      <c r="H10147" s="56">
        <v>-32097.8</v>
      </c>
      <c r="I10147" s="58">
        <v>45535</v>
      </c>
      <c r="J10147" s="56">
        <v>2024</v>
      </c>
      <c r="K10147">
        <f t="shared" si="954"/>
        <v>8</v>
      </c>
      <c r="L10147">
        <f t="shared" si="955"/>
        <v>31</v>
      </c>
      <c r="M10147">
        <f t="shared" si="956"/>
        <v>2024</v>
      </c>
      <c r="N10147">
        <f t="shared" si="957"/>
        <v>359.01350000000002</v>
      </c>
      <c r="O10147">
        <f t="shared" si="958"/>
        <v>359.01350000000002</v>
      </c>
      <c r="P10147">
        <f t="shared" si="959"/>
        <v>0</v>
      </c>
    </row>
    <row r="10148" spans="1:16" x14ac:dyDescent="0.3">
      <c r="A10148" s="56">
        <v>13085500</v>
      </c>
      <c r="B10148" s="57" t="s">
        <v>10</v>
      </c>
      <c r="C10148" s="58">
        <v>45536</v>
      </c>
      <c r="D10148" s="56">
        <v>166</v>
      </c>
      <c r="E10148" s="56">
        <v>35619.699999999997</v>
      </c>
      <c r="F10148" s="56">
        <v>166</v>
      </c>
      <c r="G10148" s="56">
        <v>32427</v>
      </c>
      <c r="H10148" s="56">
        <v>-32427</v>
      </c>
      <c r="I10148" s="58">
        <v>45536</v>
      </c>
      <c r="J10148" s="56">
        <v>2024</v>
      </c>
      <c r="K10148">
        <f t="shared" si="954"/>
        <v>9</v>
      </c>
      <c r="L10148">
        <f t="shared" si="955"/>
        <v>1</v>
      </c>
      <c r="M10148">
        <f t="shared" si="956"/>
        <v>2024</v>
      </c>
      <c r="N10148">
        <f t="shared" si="957"/>
        <v>329.26100000000002</v>
      </c>
      <c r="O10148">
        <f t="shared" si="958"/>
        <v>329.26100000000002</v>
      </c>
      <c r="P10148">
        <f t="shared" si="959"/>
        <v>0</v>
      </c>
    </row>
    <row r="10149" spans="1:16" x14ac:dyDescent="0.3">
      <c r="A10149" s="56">
        <v>13085500</v>
      </c>
      <c r="B10149" s="57" t="s">
        <v>10</v>
      </c>
      <c r="C10149" s="58">
        <v>45537</v>
      </c>
      <c r="D10149" s="56">
        <v>171</v>
      </c>
      <c r="E10149" s="56">
        <v>35958.9</v>
      </c>
      <c r="F10149" s="56">
        <v>171</v>
      </c>
      <c r="G10149" s="56">
        <v>32766</v>
      </c>
      <c r="H10149" s="56">
        <v>-32766.2</v>
      </c>
      <c r="I10149" s="58">
        <v>45537</v>
      </c>
      <c r="J10149" s="56">
        <v>2024</v>
      </c>
      <c r="K10149">
        <f t="shared" si="954"/>
        <v>9</v>
      </c>
      <c r="L10149">
        <f t="shared" si="955"/>
        <v>2</v>
      </c>
      <c r="M10149">
        <f t="shared" si="956"/>
        <v>2024</v>
      </c>
      <c r="N10149">
        <f t="shared" si="957"/>
        <v>339.17849999999999</v>
      </c>
      <c r="O10149">
        <f t="shared" si="958"/>
        <v>339.17849999999999</v>
      </c>
      <c r="P10149">
        <f t="shared" si="959"/>
        <v>0</v>
      </c>
    </row>
    <row r="10150" spans="1:16" x14ac:dyDescent="0.3">
      <c r="A10150" s="56">
        <v>13085500</v>
      </c>
      <c r="B10150" s="57" t="s">
        <v>10</v>
      </c>
      <c r="C10150" s="58">
        <v>45538</v>
      </c>
      <c r="D10150" s="56">
        <v>180</v>
      </c>
      <c r="E10150" s="56">
        <v>36315.9</v>
      </c>
      <c r="F10150" s="56">
        <v>180</v>
      </c>
      <c r="G10150" s="56">
        <v>33123</v>
      </c>
      <c r="H10150" s="56">
        <v>-33123.199999999997</v>
      </c>
      <c r="I10150" s="58">
        <v>45538</v>
      </c>
      <c r="J10150" s="56">
        <v>2024</v>
      </c>
      <c r="K10150">
        <f t="shared" ref="K10150:K10203" si="960">MONTH(I10150)</f>
        <v>9</v>
      </c>
      <c r="L10150">
        <f t="shared" ref="L10150:L10203" si="961">DAY(I10150)</f>
        <v>3</v>
      </c>
      <c r="M10150">
        <f t="shared" ref="M10150:M10203" si="962">YEAR(I10150)</f>
        <v>2024</v>
      </c>
      <c r="N10150">
        <f t="shared" ref="N10150:N10203" si="963">D10150*1.9835</f>
        <v>357.03000000000003</v>
      </c>
      <c r="O10150">
        <f t="shared" ref="O10150:O10203" si="964">F10150*1.9835</f>
        <v>357.03000000000003</v>
      </c>
      <c r="P10150">
        <f t="shared" ref="P10150:P10203" si="965">(D10150-F10150)*1.9835</f>
        <v>0</v>
      </c>
    </row>
    <row r="10151" spans="1:16" x14ac:dyDescent="0.3">
      <c r="A10151" s="56">
        <v>13085500</v>
      </c>
      <c r="B10151" s="57" t="s">
        <v>10</v>
      </c>
      <c r="C10151" s="58">
        <v>45539</v>
      </c>
      <c r="D10151" s="56">
        <v>174</v>
      </c>
      <c r="E10151" s="56">
        <v>36661</v>
      </c>
      <c r="F10151" s="56">
        <v>174</v>
      </c>
      <c r="G10151" s="56">
        <v>33468</v>
      </c>
      <c r="H10151" s="56">
        <v>-33468.400000000001</v>
      </c>
      <c r="I10151" s="58">
        <v>45539</v>
      </c>
      <c r="J10151" s="56">
        <v>2024</v>
      </c>
      <c r="K10151">
        <f t="shared" si="960"/>
        <v>9</v>
      </c>
      <c r="L10151">
        <f t="shared" si="961"/>
        <v>4</v>
      </c>
      <c r="M10151">
        <f t="shared" si="962"/>
        <v>2024</v>
      </c>
      <c r="N10151">
        <f t="shared" si="963"/>
        <v>345.12900000000002</v>
      </c>
      <c r="O10151">
        <f t="shared" si="964"/>
        <v>345.12900000000002</v>
      </c>
      <c r="P10151">
        <f t="shared" si="965"/>
        <v>0</v>
      </c>
    </row>
    <row r="10152" spans="1:16" x14ac:dyDescent="0.3">
      <c r="A10152" s="56">
        <v>13085500</v>
      </c>
      <c r="B10152" s="57" t="s">
        <v>10</v>
      </c>
      <c r="C10152" s="58">
        <v>45540</v>
      </c>
      <c r="D10152" s="56">
        <v>163</v>
      </c>
      <c r="E10152" s="56">
        <v>36984.400000000001</v>
      </c>
      <c r="F10152" s="56">
        <v>163</v>
      </c>
      <c r="G10152" s="56">
        <v>33792</v>
      </c>
      <c r="H10152" s="56">
        <v>-33791.699999999997</v>
      </c>
      <c r="I10152" s="58">
        <v>45540</v>
      </c>
      <c r="J10152" s="56">
        <v>2024</v>
      </c>
      <c r="K10152">
        <f t="shared" si="960"/>
        <v>9</v>
      </c>
      <c r="L10152">
        <f t="shared" si="961"/>
        <v>5</v>
      </c>
      <c r="M10152">
        <f t="shared" si="962"/>
        <v>2024</v>
      </c>
      <c r="N10152">
        <f t="shared" si="963"/>
        <v>323.31049999999999</v>
      </c>
      <c r="O10152">
        <f t="shared" si="964"/>
        <v>323.31049999999999</v>
      </c>
      <c r="P10152">
        <f t="shared" si="965"/>
        <v>0</v>
      </c>
    </row>
    <row r="10153" spans="1:16" x14ac:dyDescent="0.3">
      <c r="A10153" s="56">
        <v>13085500</v>
      </c>
      <c r="B10153" s="57" t="s">
        <v>10</v>
      </c>
      <c r="C10153" s="58">
        <v>45541</v>
      </c>
      <c r="D10153" s="56">
        <v>150</v>
      </c>
      <c r="E10153" s="56">
        <v>37281.9</v>
      </c>
      <c r="F10153" s="56">
        <v>150</v>
      </c>
      <c r="G10153" s="56">
        <v>34089</v>
      </c>
      <c r="H10153" s="56">
        <v>-34089.199999999997</v>
      </c>
      <c r="I10153" s="58">
        <v>45541</v>
      </c>
      <c r="J10153" s="56">
        <v>2024</v>
      </c>
      <c r="K10153">
        <f t="shared" si="960"/>
        <v>9</v>
      </c>
      <c r="L10153">
        <f t="shared" si="961"/>
        <v>6</v>
      </c>
      <c r="M10153">
        <f t="shared" si="962"/>
        <v>2024</v>
      </c>
      <c r="N10153">
        <f t="shared" si="963"/>
        <v>297.52500000000003</v>
      </c>
      <c r="O10153">
        <f t="shared" si="964"/>
        <v>297.52500000000003</v>
      </c>
      <c r="P10153">
        <f t="shared" si="965"/>
        <v>0</v>
      </c>
    </row>
    <row r="10154" spans="1:16" x14ac:dyDescent="0.3">
      <c r="A10154" s="56">
        <v>13085500</v>
      </c>
      <c r="B10154" s="57" t="s">
        <v>10</v>
      </c>
      <c r="C10154" s="58">
        <v>45542</v>
      </c>
      <c r="D10154" s="56">
        <v>138</v>
      </c>
      <c r="E10154" s="56">
        <v>37555.599999999999</v>
      </c>
      <c r="F10154" s="56">
        <v>138</v>
      </c>
      <c r="G10154" s="56">
        <v>34363</v>
      </c>
      <c r="H10154" s="56">
        <v>-34362.9</v>
      </c>
      <c r="I10154" s="58">
        <v>45542</v>
      </c>
      <c r="J10154" s="56">
        <v>2024</v>
      </c>
      <c r="K10154">
        <f t="shared" si="960"/>
        <v>9</v>
      </c>
      <c r="L10154">
        <f t="shared" si="961"/>
        <v>7</v>
      </c>
      <c r="M10154">
        <f t="shared" si="962"/>
        <v>2024</v>
      </c>
      <c r="N10154">
        <f t="shared" si="963"/>
        <v>273.72300000000001</v>
      </c>
      <c r="O10154">
        <f t="shared" si="964"/>
        <v>273.72300000000001</v>
      </c>
      <c r="P10154">
        <f t="shared" si="965"/>
        <v>0</v>
      </c>
    </row>
    <row r="10155" spans="1:16" x14ac:dyDescent="0.3">
      <c r="A10155" s="56">
        <v>13085500</v>
      </c>
      <c r="B10155" s="57" t="s">
        <v>10</v>
      </c>
      <c r="C10155" s="58">
        <v>45543</v>
      </c>
      <c r="D10155" s="56">
        <v>136</v>
      </c>
      <c r="E10155" s="56">
        <v>37825.4</v>
      </c>
      <c r="F10155" s="56">
        <v>136</v>
      </c>
      <c r="G10155" s="56">
        <v>34633</v>
      </c>
      <c r="H10155" s="56">
        <v>-34632.699999999997</v>
      </c>
      <c r="I10155" s="58">
        <v>45543</v>
      </c>
      <c r="J10155" s="56">
        <v>2024</v>
      </c>
      <c r="K10155">
        <f t="shared" si="960"/>
        <v>9</v>
      </c>
      <c r="L10155">
        <f t="shared" si="961"/>
        <v>8</v>
      </c>
      <c r="M10155">
        <f t="shared" si="962"/>
        <v>2024</v>
      </c>
      <c r="N10155">
        <f t="shared" si="963"/>
        <v>269.75600000000003</v>
      </c>
      <c r="O10155">
        <f t="shared" si="964"/>
        <v>269.75600000000003</v>
      </c>
      <c r="P10155">
        <f t="shared" si="965"/>
        <v>0</v>
      </c>
    </row>
    <row r="10156" spans="1:16" x14ac:dyDescent="0.3">
      <c r="A10156" s="56">
        <v>13085500</v>
      </c>
      <c r="B10156" s="57" t="s">
        <v>10</v>
      </c>
      <c r="C10156" s="58">
        <v>45544</v>
      </c>
      <c r="D10156" s="56">
        <v>135</v>
      </c>
      <c r="E10156" s="56">
        <v>38093.1</v>
      </c>
      <c r="F10156" s="56">
        <v>135</v>
      </c>
      <c r="G10156" s="56">
        <v>34901</v>
      </c>
      <c r="H10156" s="56">
        <v>-34900.5</v>
      </c>
      <c r="I10156" s="58">
        <v>45544</v>
      </c>
      <c r="J10156" s="56">
        <v>2024</v>
      </c>
      <c r="K10156">
        <f t="shared" si="960"/>
        <v>9</v>
      </c>
      <c r="L10156">
        <f t="shared" si="961"/>
        <v>9</v>
      </c>
      <c r="M10156">
        <f t="shared" si="962"/>
        <v>2024</v>
      </c>
      <c r="N10156">
        <f t="shared" si="963"/>
        <v>267.77249999999998</v>
      </c>
      <c r="O10156">
        <f t="shared" si="964"/>
        <v>267.77249999999998</v>
      </c>
      <c r="P10156">
        <f t="shared" si="965"/>
        <v>0</v>
      </c>
    </row>
    <row r="10157" spans="1:16" x14ac:dyDescent="0.3">
      <c r="A10157" s="56">
        <v>13085500</v>
      </c>
      <c r="B10157" s="57" t="s">
        <v>10</v>
      </c>
      <c r="C10157" s="58">
        <v>45545</v>
      </c>
      <c r="D10157" s="56">
        <v>148</v>
      </c>
      <c r="E10157" s="56">
        <v>38386.699999999997</v>
      </c>
      <c r="F10157" s="56">
        <v>148</v>
      </c>
      <c r="G10157" s="56">
        <v>35194</v>
      </c>
      <c r="H10157" s="56">
        <v>-35194</v>
      </c>
      <c r="I10157" s="58">
        <v>45545</v>
      </c>
      <c r="J10157" s="56">
        <v>2024</v>
      </c>
      <c r="K10157">
        <f t="shared" si="960"/>
        <v>9</v>
      </c>
      <c r="L10157">
        <f t="shared" si="961"/>
        <v>10</v>
      </c>
      <c r="M10157">
        <f t="shared" si="962"/>
        <v>2024</v>
      </c>
      <c r="N10157">
        <f t="shared" si="963"/>
        <v>293.55799999999999</v>
      </c>
      <c r="O10157">
        <f t="shared" si="964"/>
        <v>293.55799999999999</v>
      </c>
      <c r="P10157">
        <f t="shared" si="965"/>
        <v>0</v>
      </c>
    </row>
    <row r="10158" spans="1:16" x14ac:dyDescent="0.3">
      <c r="A10158" s="56">
        <v>13085500</v>
      </c>
      <c r="B10158" s="57" t="s">
        <v>10</v>
      </c>
      <c r="C10158" s="58">
        <v>45546</v>
      </c>
      <c r="D10158" s="56">
        <v>155</v>
      </c>
      <c r="E10158" s="56">
        <v>38694.1</v>
      </c>
      <c r="F10158" s="56">
        <v>155</v>
      </c>
      <c r="G10158" s="56">
        <v>35502</v>
      </c>
      <c r="H10158" s="56">
        <v>-35501.5</v>
      </c>
      <c r="I10158" s="58">
        <v>45546</v>
      </c>
      <c r="J10158" s="56">
        <v>2024</v>
      </c>
      <c r="K10158">
        <f t="shared" si="960"/>
        <v>9</v>
      </c>
      <c r="L10158">
        <f t="shared" si="961"/>
        <v>11</v>
      </c>
      <c r="M10158">
        <f t="shared" si="962"/>
        <v>2024</v>
      </c>
      <c r="N10158">
        <f t="shared" si="963"/>
        <v>307.4425</v>
      </c>
      <c r="O10158">
        <f t="shared" si="964"/>
        <v>307.4425</v>
      </c>
      <c r="P10158">
        <f t="shared" si="965"/>
        <v>0</v>
      </c>
    </row>
    <row r="10159" spans="1:16" x14ac:dyDescent="0.3">
      <c r="A10159" s="56">
        <v>13085500</v>
      </c>
      <c r="B10159" s="57" t="s">
        <v>10</v>
      </c>
      <c r="C10159" s="58">
        <v>45547</v>
      </c>
      <c r="D10159" s="56">
        <v>148</v>
      </c>
      <c r="E10159" s="56">
        <v>38987.699999999997</v>
      </c>
      <c r="F10159" s="56">
        <v>148</v>
      </c>
      <c r="G10159" s="56">
        <v>35795</v>
      </c>
      <c r="H10159" s="56">
        <v>-35795</v>
      </c>
      <c r="I10159" s="58">
        <v>45547</v>
      </c>
      <c r="J10159" s="56">
        <v>2024</v>
      </c>
      <c r="K10159">
        <f t="shared" si="960"/>
        <v>9</v>
      </c>
      <c r="L10159">
        <f t="shared" si="961"/>
        <v>12</v>
      </c>
      <c r="M10159">
        <f t="shared" si="962"/>
        <v>2024</v>
      </c>
      <c r="N10159">
        <f t="shared" si="963"/>
        <v>293.55799999999999</v>
      </c>
      <c r="O10159">
        <f t="shared" si="964"/>
        <v>293.55799999999999</v>
      </c>
      <c r="P10159">
        <f t="shared" si="965"/>
        <v>0</v>
      </c>
    </row>
    <row r="10160" spans="1:16" x14ac:dyDescent="0.3">
      <c r="A10160" s="56">
        <v>13085500</v>
      </c>
      <c r="B10160" s="57" t="s">
        <v>10</v>
      </c>
      <c r="C10160" s="58">
        <v>45548</v>
      </c>
      <c r="D10160" s="56">
        <v>147</v>
      </c>
      <c r="E10160" s="56">
        <v>39279.300000000003</v>
      </c>
      <c r="F10160" s="56">
        <v>147</v>
      </c>
      <c r="G10160" s="56">
        <v>36087</v>
      </c>
      <c r="H10160" s="56">
        <v>-36086.6</v>
      </c>
      <c r="I10160" s="58">
        <v>45548</v>
      </c>
      <c r="J10160" s="56">
        <v>2024</v>
      </c>
      <c r="K10160">
        <f t="shared" si="960"/>
        <v>9</v>
      </c>
      <c r="L10160">
        <f t="shared" si="961"/>
        <v>13</v>
      </c>
      <c r="M10160">
        <f t="shared" si="962"/>
        <v>2024</v>
      </c>
      <c r="N10160">
        <f t="shared" si="963"/>
        <v>291.5745</v>
      </c>
      <c r="O10160">
        <f t="shared" si="964"/>
        <v>291.5745</v>
      </c>
      <c r="P10160">
        <f t="shared" si="965"/>
        <v>0</v>
      </c>
    </row>
    <row r="10161" spans="1:16" x14ac:dyDescent="0.3">
      <c r="A10161" s="56">
        <v>13085500</v>
      </c>
      <c r="B10161" s="57" t="s">
        <v>10</v>
      </c>
      <c r="C10161" s="58">
        <v>45549</v>
      </c>
      <c r="D10161" s="56">
        <v>116</v>
      </c>
      <c r="E10161" s="56">
        <v>39509.4</v>
      </c>
      <c r="F10161" s="56">
        <v>116</v>
      </c>
      <c r="G10161" s="56">
        <v>36317</v>
      </c>
      <c r="H10161" s="56">
        <v>-36316.699999999997</v>
      </c>
      <c r="I10161" s="58">
        <v>45549</v>
      </c>
      <c r="J10161" s="56">
        <v>2024</v>
      </c>
      <c r="K10161">
        <f t="shared" si="960"/>
        <v>9</v>
      </c>
      <c r="L10161">
        <f t="shared" si="961"/>
        <v>14</v>
      </c>
      <c r="M10161">
        <f t="shared" si="962"/>
        <v>2024</v>
      </c>
      <c r="N10161">
        <f t="shared" si="963"/>
        <v>230.08600000000001</v>
      </c>
      <c r="O10161">
        <f t="shared" si="964"/>
        <v>230.08600000000001</v>
      </c>
      <c r="P10161">
        <f t="shared" si="965"/>
        <v>0</v>
      </c>
    </row>
    <row r="10162" spans="1:16" x14ac:dyDescent="0.3">
      <c r="A10162" s="56">
        <v>13085500</v>
      </c>
      <c r="B10162" s="57" t="s">
        <v>10</v>
      </c>
      <c r="C10162" s="58">
        <v>45550</v>
      </c>
      <c r="D10162" s="56">
        <v>111</v>
      </c>
      <c r="E10162" s="56">
        <v>39729.5</v>
      </c>
      <c r="F10162" s="56">
        <v>111</v>
      </c>
      <c r="G10162" s="56">
        <v>36537</v>
      </c>
      <c r="H10162" s="56">
        <v>-36536.9</v>
      </c>
      <c r="I10162" s="58">
        <v>45550</v>
      </c>
      <c r="J10162" s="56">
        <v>2024</v>
      </c>
      <c r="K10162">
        <f t="shared" si="960"/>
        <v>9</v>
      </c>
      <c r="L10162">
        <f t="shared" si="961"/>
        <v>15</v>
      </c>
      <c r="M10162">
        <f t="shared" si="962"/>
        <v>2024</v>
      </c>
      <c r="N10162">
        <f t="shared" si="963"/>
        <v>220.16849999999999</v>
      </c>
      <c r="O10162">
        <f t="shared" si="964"/>
        <v>220.16849999999999</v>
      </c>
      <c r="P10162">
        <f t="shared" si="965"/>
        <v>0</v>
      </c>
    </row>
    <row r="10163" spans="1:16" x14ac:dyDescent="0.3">
      <c r="A10163" s="56">
        <v>13085500</v>
      </c>
      <c r="B10163" s="57" t="s">
        <v>10</v>
      </c>
      <c r="C10163" s="58">
        <v>45551</v>
      </c>
      <c r="D10163" s="56">
        <v>89</v>
      </c>
      <c r="E10163" s="56">
        <v>39906.1</v>
      </c>
      <c r="F10163" s="56">
        <v>89</v>
      </c>
      <c r="G10163" s="56">
        <v>36713</v>
      </c>
      <c r="H10163" s="56">
        <v>-36713.4</v>
      </c>
      <c r="I10163" s="58">
        <v>45551</v>
      </c>
      <c r="J10163" s="56">
        <v>2024</v>
      </c>
      <c r="K10163">
        <f t="shared" si="960"/>
        <v>9</v>
      </c>
      <c r="L10163">
        <f t="shared" si="961"/>
        <v>16</v>
      </c>
      <c r="M10163">
        <f t="shared" si="962"/>
        <v>2024</v>
      </c>
      <c r="N10163">
        <f t="shared" si="963"/>
        <v>176.53149999999999</v>
      </c>
      <c r="O10163">
        <f t="shared" si="964"/>
        <v>176.53149999999999</v>
      </c>
      <c r="P10163">
        <f t="shared" si="965"/>
        <v>0</v>
      </c>
    </row>
    <row r="10164" spans="1:16" x14ac:dyDescent="0.3">
      <c r="A10164" s="56">
        <v>13085500</v>
      </c>
      <c r="B10164" s="57" t="s">
        <v>10</v>
      </c>
      <c r="C10164" s="58">
        <v>45552</v>
      </c>
      <c r="D10164" s="56">
        <v>85</v>
      </c>
      <c r="E10164" s="56">
        <v>40074.699999999997</v>
      </c>
      <c r="F10164" s="56">
        <v>85</v>
      </c>
      <c r="G10164" s="56">
        <v>36882</v>
      </c>
      <c r="H10164" s="56">
        <v>-36882</v>
      </c>
      <c r="I10164" s="58">
        <v>45552</v>
      </c>
      <c r="J10164" s="56">
        <v>2024</v>
      </c>
      <c r="K10164">
        <f t="shared" si="960"/>
        <v>9</v>
      </c>
      <c r="L10164">
        <f t="shared" si="961"/>
        <v>17</v>
      </c>
      <c r="M10164">
        <f t="shared" si="962"/>
        <v>2024</v>
      </c>
      <c r="N10164">
        <f t="shared" si="963"/>
        <v>168.5975</v>
      </c>
      <c r="O10164">
        <f t="shared" si="964"/>
        <v>168.5975</v>
      </c>
      <c r="P10164">
        <f t="shared" si="965"/>
        <v>0</v>
      </c>
    </row>
    <row r="10165" spans="1:16" x14ac:dyDescent="0.3">
      <c r="A10165" s="56">
        <v>13085500</v>
      </c>
      <c r="B10165" s="57" t="s">
        <v>10</v>
      </c>
      <c r="C10165" s="58">
        <v>45553</v>
      </c>
      <c r="D10165" s="56">
        <v>80</v>
      </c>
      <c r="E10165" s="56">
        <v>40233.300000000003</v>
      </c>
      <c r="F10165" s="56">
        <v>80</v>
      </c>
      <c r="G10165" s="56">
        <v>37041</v>
      </c>
      <c r="H10165" s="56">
        <v>-37040.699999999997</v>
      </c>
      <c r="I10165" s="58">
        <v>45553</v>
      </c>
      <c r="J10165" s="56">
        <v>2024</v>
      </c>
      <c r="K10165">
        <f t="shared" si="960"/>
        <v>9</v>
      </c>
      <c r="L10165">
        <f t="shared" si="961"/>
        <v>18</v>
      </c>
      <c r="M10165">
        <f t="shared" si="962"/>
        <v>2024</v>
      </c>
      <c r="N10165">
        <f t="shared" si="963"/>
        <v>158.68</v>
      </c>
      <c r="O10165">
        <f t="shared" si="964"/>
        <v>158.68</v>
      </c>
      <c r="P10165">
        <f t="shared" si="965"/>
        <v>0</v>
      </c>
    </row>
    <row r="10166" spans="1:16" x14ac:dyDescent="0.3">
      <c r="A10166" s="56">
        <v>13085500</v>
      </c>
      <c r="B10166" s="57" t="s">
        <v>10</v>
      </c>
      <c r="C10166" s="58">
        <v>45554</v>
      </c>
      <c r="D10166" s="56">
        <v>83</v>
      </c>
      <c r="E10166" s="56">
        <v>40398</v>
      </c>
      <c r="F10166" s="56">
        <v>83</v>
      </c>
      <c r="G10166" s="56">
        <v>37205</v>
      </c>
      <c r="H10166" s="56">
        <v>-37205.300000000003</v>
      </c>
      <c r="I10166" s="58">
        <v>45554</v>
      </c>
      <c r="J10166" s="56">
        <v>2024</v>
      </c>
      <c r="K10166">
        <f t="shared" si="960"/>
        <v>9</v>
      </c>
      <c r="L10166">
        <f t="shared" si="961"/>
        <v>19</v>
      </c>
      <c r="M10166">
        <f t="shared" si="962"/>
        <v>2024</v>
      </c>
      <c r="N10166">
        <f t="shared" si="963"/>
        <v>164.63050000000001</v>
      </c>
      <c r="O10166">
        <f t="shared" si="964"/>
        <v>164.63050000000001</v>
      </c>
      <c r="P10166">
        <f t="shared" si="965"/>
        <v>0</v>
      </c>
    </row>
    <row r="10167" spans="1:16" x14ac:dyDescent="0.3">
      <c r="A10167" s="56">
        <v>13085500</v>
      </c>
      <c r="B10167" s="57" t="s">
        <v>10</v>
      </c>
      <c r="C10167" s="58">
        <v>45555</v>
      </c>
      <c r="D10167" s="56">
        <v>84</v>
      </c>
      <c r="E10167" s="56">
        <v>40564.6</v>
      </c>
      <c r="F10167" s="56">
        <v>84</v>
      </c>
      <c r="G10167" s="56">
        <v>37372</v>
      </c>
      <c r="H10167" s="56">
        <v>-37371.9</v>
      </c>
      <c r="I10167" s="58">
        <v>45555</v>
      </c>
      <c r="J10167" s="56">
        <v>2024</v>
      </c>
      <c r="K10167">
        <f t="shared" si="960"/>
        <v>9</v>
      </c>
      <c r="L10167">
        <f t="shared" si="961"/>
        <v>20</v>
      </c>
      <c r="M10167">
        <f t="shared" si="962"/>
        <v>2024</v>
      </c>
      <c r="N10167">
        <f t="shared" si="963"/>
        <v>166.614</v>
      </c>
      <c r="O10167">
        <f t="shared" si="964"/>
        <v>166.614</v>
      </c>
      <c r="P10167">
        <f t="shared" si="965"/>
        <v>0</v>
      </c>
    </row>
    <row r="10168" spans="1:16" x14ac:dyDescent="0.3">
      <c r="A10168" s="56">
        <v>13085500</v>
      </c>
      <c r="B10168" s="57" t="s">
        <v>10</v>
      </c>
      <c r="C10168" s="58">
        <v>45556</v>
      </c>
      <c r="D10168" s="56">
        <v>85</v>
      </c>
      <c r="E10168" s="56">
        <v>40733.199999999997</v>
      </c>
      <c r="F10168" s="56">
        <v>85</v>
      </c>
      <c r="G10168" s="56">
        <v>37541</v>
      </c>
      <c r="H10168" s="56">
        <v>-37540.5</v>
      </c>
      <c r="I10168" s="58">
        <v>45556</v>
      </c>
      <c r="J10168" s="56">
        <v>2024</v>
      </c>
      <c r="K10168">
        <f t="shared" si="960"/>
        <v>9</v>
      </c>
      <c r="L10168">
        <f t="shared" si="961"/>
        <v>21</v>
      </c>
      <c r="M10168">
        <f t="shared" si="962"/>
        <v>2024</v>
      </c>
      <c r="N10168">
        <f t="shared" si="963"/>
        <v>168.5975</v>
      </c>
      <c r="O10168">
        <f t="shared" si="964"/>
        <v>168.5975</v>
      </c>
      <c r="P10168">
        <f t="shared" si="965"/>
        <v>0</v>
      </c>
    </row>
    <row r="10169" spans="1:16" x14ac:dyDescent="0.3">
      <c r="A10169" s="56">
        <v>13085500</v>
      </c>
      <c r="B10169" s="57" t="s">
        <v>10</v>
      </c>
      <c r="C10169" s="58">
        <v>45557</v>
      </c>
      <c r="D10169" s="56">
        <v>85</v>
      </c>
      <c r="E10169" s="56">
        <v>40901.800000000003</v>
      </c>
      <c r="F10169" s="56">
        <v>85</v>
      </c>
      <c r="G10169" s="56">
        <v>37709</v>
      </c>
      <c r="H10169" s="56">
        <v>-37709.1</v>
      </c>
      <c r="I10169" s="58">
        <v>45557</v>
      </c>
      <c r="J10169" s="56">
        <v>2024</v>
      </c>
      <c r="K10169">
        <f t="shared" si="960"/>
        <v>9</v>
      </c>
      <c r="L10169">
        <f t="shared" si="961"/>
        <v>22</v>
      </c>
      <c r="M10169">
        <f t="shared" si="962"/>
        <v>2024</v>
      </c>
      <c r="N10169">
        <f t="shared" si="963"/>
        <v>168.5975</v>
      </c>
      <c r="O10169">
        <f t="shared" si="964"/>
        <v>168.5975</v>
      </c>
      <c r="P10169">
        <f t="shared" si="965"/>
        <v>0</v>
      </c>
    </row>
    <row r="10170" spans="1:16" x14ac:dyDescent="0.3">
      <c r="A10170" s="56">
        <v>13085500</v>
      </c>
      <c r="B10170" s="57" t="s">
        <v>10</v>
      </c>
      <c r="C10170" s="58">
        <v>45558</v>
      </c>
      <c r="D10170" s="56">
        <v>105</v>
      </c>
      <c r="E10170" s="56">
        <v>41110</v>
      </c>
      <c r="F10170" s="56">
        <v>105</v>
      </c>
      <c r="G10170" s="56">
        <v>37917</v>
      </c>
      <c r="H10170" s="56">
        <v>-37917.4</v>
      </c>
      <c r="I10170" s="58">
        <v>45558</v>
      </c>
      <c r="J10170" s="56">
        <v>2024</v>
      </c>
      <c r="K10170">
        <f t="shared" si="960"/>
        <v>9</v>
      </c>
      <c r="L10170">
        <f t="shared" si="961"/>
        <v>23</v>
      </c>
      <c r="M10170">
        <f t="shared" si="962"/>
        <v>2024</v>
      </c>
      <c r="N10170">
        <f t="shared" si="963"/>
        <v>208.26750000000001</v>
      </c>
      <c r="O10170">
        <f t="shared" si="964"/>
        <v>208.26750000000001</v>
      </c>
      <c r="P10170">
        <f t="shared" si="965"/>
        <v>0</v>
      </c>
    </row>
    <row r="10171" spans="1:16" x14ac:dyDescent="0.3">
      <c r="A10171" s="56">
        <v>13085500</v>
      </c>
      <c r="B10171" s="57" t="s">
        <v>10</v>
      </c>
      <c r="C10171" s="58">
        <v>45559</v>
      </c>
      <c r="D10171" s="56">
        <v>105</v>
      </c>
      <c r="E10171" s="56">
        <v>41318.300000000003</v>
      </c>
      <c r="F10171" s="56">
        <v>105</v>
      </c>
      <c r="G10171" s="56">
        <v>38126</v>
      </c>
      <c r="H10171" s="56">
        <v>-38125.599999999999</v>
      </c>
      <c r="I10171" s="58">
        <v>45559</v>
      </c>
      <c r="J10171" s="56">
        <v>2024</v>
      </c>
      <c r="K10171">
        <f t="shared" si="960"/>
        <v>9</v>
      </c>
      <c r="L10171">
        <f t="shared" si="961"/>
        <v>24</v>
      </c>
      <c r="M10171">
        <f t="shared" si="962"/>
        <v>2024</v>
      </c>
      <c r="N10171">
        <f t="shared" si="963"/>
        <v>208.26750000000001</v>
      </c>
      <c r="O10171">
        <f t="shared" si="964"/>
        <v>208.26750000000001</v>
      </c>
      <c r="P10171">
        <f t="shared" si="965"/>
        <v>0</v>
      </c>
    </row>
    <row r="10172" spans="1:16" x14ac:dyDescent="0.3">
      <c r="A10172" s="56">
        <v>13085500</v>
      </c>
      <c r="B10172" s="57" t="s">
        <v>10</v>
      </c>
      <c r="C10172" s="58">
        <v>45560</v>
      </c>
      <c r="D10172" s="56">
        <v>105</v>
      </c>
      <c r="E10172" s="56">
        <v>41526.6</v>
      </c>
      <c r="F10172" s="56">
        <v>105</v>
      </c>
      <c r="G10172" s="56">
        <v>38334</v>
      </c>
      <c r="H10172" s="56">
        <v>-38333.9</v>
      </c>
      <c r="I10172" s="58">
        <v>45560</v>
      </c>
      <c r="J10172" s="56">
        <v>2024</v>
      </c>
      <c r="K10172">
        <f t="shared" si="960"/>
        <v>9</v>
      </c>
      <c r="L10172">
        <f t="shared" si="961"/>
        <v>25</v>
      </c>
      <c r="M10172">
        <f t="shared" si="962"/>
        <v>2024</v>
      </c>
      <c r="N10172">
        <f t="shared" si="963"/>
        <v>208.26750000000001</v>
      </c>
      <c r="O10172">
        <f t="shared" si="964"/>
        <v>208.26750000000001</v>
      </c>
      <c r="P10172">
        <f t="shared" si="965"/>
        <v>0</v>
      </c>
    </row>
    <row r="10173" spans="1:16" x14ac:dyDescent="0.3">
      <c r="A10173" s="56">
        <v>13085500</v>
      </c>
      <c r="B10173" s="57" t="s">
        <v>10</v>
      </c>
      <c r="C10173" s="58">
        <v>45561</v>
      </c>
      <c r="D10173" s="56">
        <v>105</v>
      </c>
      <c r="E10173" s="56">
        <v>41734.800000000003</v>
      </c>
      <c r="F10173" s="56">
        <v>105</v>
      </c>
      <c r="G10173" s="56">
        <v>38542</v>
      </c>
      <c r="H10173" s="56">
        <v>-38542.199999999997</v>
      </c>
      <c r="I10173" s="58">
        <v>45561</v>
      </c>
      <c r="J10173" s="56">
        <v>2024</v>
      </c>
      <c r="K10173">
        <f t="shared" si="960"/>
        <v>9</v>
      </c>
      <c r="L10173">
        <f t="shared" si="961"/>
        <v>26</v>
      </c>
      <c r="M10173">
        <f t="shared" si="962"/>
        <v>2024</v>
      </c>
      <c r="N10173">
        <f t="shared" si="963"/>
        <v>208.26750000000001</v>
      </c>
      <c r="O10173">
        <f t="shared" si="964"/>
        <v>208.26750000000001</v>
      </c>
      <c r="P10173">
        <f t="shared" si="965"/>
        <v>0</v>
      </c>
    </row>
    <row r="10174" spans="1:16" x14ac:dyDescent="0.3">
      <c r="A10174" s="56">
        <v>13085500</v>
      </c>
      <c r="B10174" s="57" t="s">
        <v>10</v>
      </c>
      <c r="C10174" s="58">
        <v>45562</v>
      </c>
      <c r="D10174" s="56">
        <v>101</v>
      </c>
      <c r="E10174" s="56">
        <v>41935.199999999997</v>
      </c>
      <c r="F10174" s="56">
        <v>101</v>
      </c>
      <c r="G10174" s="56">
        <v>38743</v>
      </c>
      <c r="H10174" s="56">
        <v>-38742.5</v>
      </c>
      <c r="I10174" s="58">
        <v>45562</v>
      </c>
      <c r="J10174" s="56">
        <v>2024</v>
      </c>
      <c r="K10174">
        <f t="shared" si="960"/>
        <v>9</v>
      </c>
      <c r="L10174">
        <f t="shared" si="961"/>
        <v>27</v>
      </c>
      <c r="M10174">
        <f t="shared" si="962"/>
        <v>2024</v>
      </c>
      <c r="N10174">
        <f t="shared" si="963"/>
        <v>200.33350000000002</v>
      </c>
      <c r="O10174">
        <f t="shared" si="964"/>
        <v>200.33350000000002</v>
      </c>
      <c r="P10174">
        <f t="shared" si="965"/>
        <v>0</v>
      </c>
    </row>
    <row r="10175" spans="1:16" x14ac:dyDescent="0.3">
      <c r="A10175" s="56">
        <v>13085500</v>
      </c>
      <c r="B10175" s="57" t="s">
        <v>10</v>
      </c>
      <c r="C10175" s="58">
        <v>45563</v>
      </c>
      <c r="D10175" s="56">
        <v>96</v>
      </c>
      <c r="E10175" s="56">
        <v>42125.599999999999</v>
      </c>
      <c r="F10175" s="56">
        <v>96</v>
      </c>
      <c r="G10175" s="56">
        <v>38933</v>
      </c>
      <c r="H10175" s="56">
        <v>-38932.9</v>
      </c>
      <c r="I10175" s="58">
        <v>45563</v>
      </c>
      <c r="J10175" s="56">
        <v>2024</v>
      </c>
      <c r="K10175">
        <f t="shared" si="960"/>
        <v>9</v>
      </c>
      <c r="L10175">
        <f t="shared" si="961"/>
        <v>28</v>
      </c>
      <c r="M10175">
        <f t="shared" si="962"/>
        <v>2024</v>
      </c>
      <c r="N10175">
        <f t="shared" si="963"/>
        <v>190.416</v>
      </c>
      <c r="O10175">
        <f t="shared" si="964"/>
        <v>190.416</v>
      </c>
      <c r="P10175">
        <f t="shared" si="965"/>
        <v>0</v>
      </c>
    </row>
    <row r="10176" spans="1:16" x14ac:dyDescent="0.3">
      <c r="A10176" s="56">
        <v>13085500</v>
      </c>
      <c r="B10176" s="57" t="s">
        <v>10</v>
      </c>
      <c r="C10176" s="58">
        <v>45564</v>
      </c>
      <c r="D10176" s="56">
        <v>93</v>
      </c>
      <c r="E10176" s="56">
        <v>42310.1</v>
      </c>
      <c r="F10176" s="56">
        <v>93</v>
      </c>
      <c r="G10176" s="56">
        <v>39117</v>
      </c>
      <c r="H10176" s="56">
        <v>-39117.4</v>
      </c>
      <c r="I10176" s="58">
        <v>45564</v>
      </c>
      <c r="J10176" s="56">
        <v>2024</v>
      </c>
      <c r="K10176">
        <f t="shared" si="960"/>
        <v>9</v>
      </c>
      <c r="L10176">
        <f t="shared" si="961"/>
        <v>29</v>
      </c>
      <c r="M10176">
        <f t="shared" si="962"/>
        <v>2024</v>
      </c>
      <c r="N10176">
        <f t="shared" si="963"/>
        <v>184.46549999999999</v>
      </c>
      <c r="O10176">
        <f t="shared" si="964"/>
        <v>184.46549999999999</v>
      </c>
      <c r="P10176">
        <f t="shared" si="965"/>
        <v>0</v>
      </c>
    </row>
    <row r="10177" spans="1:16" x14ac:dyDescent="0.3">
      <c r="A10177" s="56">
        <v>13085500</v>
      </c>
      <c r="B10177" s="57" t="s">
        <v>10</v>
      </c>
      <c r="C10177" s="58">
        <v>45565</v>
      </c>
      <c r="D10177" s="56">
        <v>89</v>
      </c>
      <c r="E10177" s="56">
        <v>42486.6</v>
      </c>
      <c r="F10177" s="56">
        <v>89</v>
      </c>
      <c r="G10177" s="56">
        <v>39294</v>
      </c>
      <c r="H10177" s="56">
        <v>-39293.9</v>
      </c>
      <c r="I10177" s="58">
        <v>45565</v>
      </c>
      <c r="J10177" s="56">
        <v>2024</v>
      </c>
      <c r="K10177">
        <f t="shared" si="960"/>
        <v>9</v>
      </c>
      <c r="L10177">
        <f t="shared" si="961"/>
        <v>30</v>
      </c>
      <c r="M10177">
        <f t="shared" si="962"/>
        <v>2024</v>
      </c>
      <c r="N10177">
        <f t="shared" si="963"/>
        <v>176.53149999999999</v>
      </c>
      <c r="O10177">
        <f t="shared" si="964"/>
        <v>176.53149999999999</v>
      </c>
      <c r="P10177">
        <f t="shared" si="965"/>
        <v>0</v>
      </c>
    </row>
    <row r="10178" spans="1:16" x14ac:dyDescent="0.3">
      <c r="A10178" s="56">
        <v>13085500</v>
      </c>
      <c r="B10178" s="57" t="s">
        <v>10</v>
      </c>
      <c r="C10178" s="58">
        <v>45566</v>
      </c>
      <c r="D10178" s="56">
        <v>90</v>
      </c>
      <c r="E10178" s="56">
        <v>42665.1</v>
      </c>
      <c r="F10178" s="56">
        <v>90</v>
      </c>
      <c r="G10178" s="56">
        <v>39472</v>
      </c>
      <c r="H10178" s="56">
        <v>-39472.400000000001</v>
      </c>
      <c r="I10178" s="58">
        <v>45566</v>
      </c>
      <c r="J10178" s="56">
        <v>2024</v>
      </c>
      <c r="K10178">
        <f t="shared" si="960"/>
        <v>10</v>
      </c>
      <c r="L10178">
        <f t="shared" si="961"/>
        <v>1</v>
      </c>
      <c r="M10178">
        <f t="shared" si="962"/>
        <v>2024</v>
      </c>
      <c r="N10178">
        <f t="shared" si="963"/>
        <v>178.51500000000001</v>
      </c>
      <c r="O10178">
        <f t="shared" si="964"/>
        <v>178.51500000000001</v>
      </c>
      <c r="P10178">
        <f t="shared" si="965"/>
        <v>0</v>
      </c>
    </row>
    <row r="10179" spans="1:16" x14ac:dyDescent="0.3">
      <c r="A10179" s="56">
        <v>13085500</v>
      </c>
      <c r="B10179" s="57" t="s">
        <v>10</v>
      </c>
      <c r="C10179" s="58">
        <v>45567</v>
      </c>
      <c r="D10179" s="56">
        <v>95</v>
      </c>
      <c r="E10179" s="56">
        <v>42853.5</v>
      </c>
      <c r="F10179" s="56">
        <v>95</v>
      </c>
      <c r="G10179" s="56">
        <v>39661</v>
      </c>
      <c r="H10179" s="56">
        <v>-39660.9</v>
      </c>
      <c r="I10179" s="58">
        <v>45567</v>
      </c>
      <c r="J10179" s="56">
        <v>2024</v>
      </c>
      <c r="K10179">
        <f t="shared" si="960"/>
        <v>10</v>
      </c>
      <c r="L10179">
        <f t="shared" si="961"/>
        <v>2</v>
      </c>
      <c r="M10179">
        <f t="shared" si="962"/>
        <v>2024</v>
      </c>
      <c r="N10179">
        <f t="shared" si="963"/>
        <v>188.4325</v>
      </c>
      <c r="O10179">
        <f t="shared" si="964"/>
        <v>188.4325</v>
      </c>
      <c r="P10179">
        <f t="shared" si="965"/>
        <v>0</v>
      </c>
    </row>
    <row r="10180" spans="1:16" x14ac:dyDescent="0.3">
      <c r="A10180" s="56">
        <v>13085500</v>
      </c>
      <c r="B10180" s="57" t="s">
        <v>10</v>
      </c>
      <c r="C10180" s="58">
        <v>45568</v>
      </c>
      <c r="D10180" s="56">
        <v>89</v>
      </c>
      <c r="E10180" s="56">
        <v>43030.1</v>
      </c>
      <c r="F10180" s="56">
        <v>89</v>
      </c>
      <c r="G10180" s="56">
        <v>39837</v>
      </c>
      <c r="H10180" s="56">
        <v>-39837.4</v>
      </c>
      <c r="I10180" s="58">
        <v>45568</v>
      </c>
      <c r="J10180" s="56">
        <v>2024</v>
      </c>
      <c r="K10180">
        <f t="shared" si="960"/>
        <v>10</v>
      </c>
      <c r="L10180">
        <f t="shared" si="961"/>
        <v>3</v>
      </c>
      <c r="M10180">
        <f t="shared" si="962"/>
        <v>2024</v>
      </c>
      <c r="N10180">
        <f t="shared" si="963"/>
        <v>176.53149999999999</v>
      </c>
      <c r="O10180">
        <f t="shared" si="964"/>
        <v>176.53149999999999</v>
      </c>
      <c r="P10180">
        <f t="shared" si="965"/>
        <v>0</v>
      </c>
    </row>
    <row r="10181" spans="1:16" x14ac:dyDescent="0.3">
      <c r="A10181" s="56">
        <v>13085500</v>
      </c>
      <c r="B10181" s="57" t="s">
        <v>10</v>
      </c>
      <c r="C10181" s="58">
        <v>45569</v>
      </c>
      <c r="D10181" s="56">
        <v>80</v>
      </c>
      <c r="E10181" s="56">
        <v>43188.7</v>
      </c>
      <c r="F10181" s="56">
        <v>80</v>
      </c>
      <c r="G10181" s="56">
        <v>39996</v>
      </c>
      <c r="H10181" s="56">
        <v>-39996.1</v>
      </c>
      <c r="I10181" s="58">
        <v>45569</v>
      </c>
      <c r="J10181" s="56">
        <v>2024</v>
      </c>
      <c r="K10181">
        <f t="shared" si="960"/>
        <v>10</v>
      </c>
      <c r="L10181">
        <f t="shared" si="961"/>
        <v>4</v>
      </c>
      <c r="M10181">
        <f t="shared" si="962"/>
        <v>2024</v>
      </c>
      <c r="N10181">
        <f t="shared" si="963"/>
        <v>158.68</v>
      </c>
      <c r="O10181">
        <f t="shared" si="964"/>
        <v>158.68</v>
      </c>
      <c r="P10181">
        <f t="shared" si="965"/>
        <v>0</v>
      </c>
    </row>
    <row r="10182" spans="1:16" x14ac:dyDescent="0.3">
      <c r="A10182" s="56">
        <v>13085500</v>
      </c>
      <c r="B10182" s="57" t="s">
        <v>10</v>
      </c>
      <c r="C10182" s="58">
        <v>45570</v>
      </c>
      <c r="D10182" s="56">
        <v>81</v>
      </c>
      <c r="E10182" s="56">
        <v>43349.4</v>
      </c>
      <c r="F10182" s="56">
        <v>81</v>
      </c>
      <c r="G10182" s="56">
        <v>40157</v>
      </c>
      <c r="H10182" s="56">
        <v>-40156.699999999997</v>
      </c>
      <c r="I10182" s="58">
        <v>45570</v>
      </c>
      <c r="J10182" s="56">
        <v>2024</v>
      </c>
      <c r="K10182">
        <f t="shared" si="960"/>
        <v>10</v>
      </c>
      <c r="L10182">
        <f t="shared" si="961"/>
        <v>5</v>
      </c>
      <c r="M10182">
        <f t="shared" si="962"/>
        <v>2024</v>
      </c>
      <c r="N10182">
        <f t="shared" si="963"/>
        <v>160.6635</v>
      </c>
      <c r="O10182">
        <f t="shared" si="964"/>
        <v>160.6635</v>
      </c>
      <c r="P10182">
        <f t="shared" si="965"/>
        <v>0</v>
      </c>
    </row>
    <row r="10183" spans="1:16" x14ac:dyDescent="0.3">
      <c r="A10183" s="56">
        <v>13085500</v>
      </c>
      <c r="B10183" s="57" t="s">
        <v>10</v>
      </c>
      <c r="C10183" s="58">
        <v>45571</v>
      </c>
      <c r="D10183" s="56">
        <v>82</v>
      </c>
      <c r="E10183" s="56">
        <v>43512.1</v>
      </c>
      <c r="F10183" s="56">
        <v>82</v>
      </c>
      <c r="G10183" s="56">
        <v>40319</v>
      </c>
      <c r="H10183" s="56">
        <v>-40319.4</v>
      </c>
      <c r="I10183" s="58">
        <v>45571</v>
      </c>
      <c r="J10183" s="56">
        <v>2024</v>
      </c>
      <c r="K10183">
        <f t="shared" si="960"/>
        <v>10</v>
      </c>
      <c r="L10183">
        <f t="shared" si="961"/>
        <v>6</v>
      </c>
      <c r="M10183">
        <f t="shared" si="962"/>
        <v>2024</v>
      </c>
      <c r="N10183">
        <f t="shared" si="963"/>
        <v>162.64699999999999</v>
      </c>
      <c r="O10183">
        <f t="shared" si="964"/>
        <v>162.64699999999999</v>
      </c>
      <c r="P10183">
        <f t="shared" si="965"/>
        <v>0</v>
      </c>
    </row>
    <row r="10184" spans="1:16" x14ac:dyDescent="0.3">
      <c r="A10184" s="56">
        <v>13085500</v>
      </c>
      <c r="B10184" s="57" t="s">
        <v>10</v>
      </c>
      <c r="C10184" s="58">
        <v>45572</v>
      </c>
      <c r="D10184" s="56">
        <v>73</v>
      </c>
      <c r="E10184" s="56">
        <v>43656.9</v>
      </c>
      <c r="F10184" s="56">
        <v>73</v>
      </c>
      <c r="G10184" s="56">
        <v>40464</v>
      </c>
      <c r="H10184" s="56">
        <v>-40464.199999999997</v>
      </c>
      <c r="I10184" s="58">
        <v>45572</v>
      </c>
      <c r="J10184" s="56">
        <v>2024</v>
      </c>
      <c r="K10184">
        <f t="shared" si="960"/>
        <v>10</v>
      </c>
      <c r="L10184">
        <f t="shared" si="961"/>
        <v>7</v>
      </c>
      <c r="M10184">
        <f t="shared" si="962"/>
        <v>2024</v>
      </c>
      <c r="N10184">
        <f t="shared" si="963"/>
        <v>144.7955</v>
      </c>
      <c r="O10184">
        <f t="shared" si="964"/>
        <v>144.7955</v>
      </c>
      <c r="P10184">
        <f t="shared" si="965"/>
        <v>0</v>
      </c>
    </row>
    <row r="10185" spans="1:16" x14ac:dyDescent="0.3">
      <c r="A10185" s="56">
        <v>13085500</v>
      </c>
      <c r="B10185" s="57" t="s">
        <v>10</v>
      </c>
      <c r="C10185" s="58">
        <v>45573</v>
      </c>
      <c r="D10185" s="56">
        <v>67</v>
      </c>
      <c r="E10185" s="56">
        <v>43789.7</v>
      </c>
      <c r="F10185" s="56">
        <v>67</v>
      </c>
      <c r="G10185" s="56">
        <v>40597</v>
      </c>
      <c r="H10185" s="56">
        <v>-40597.1</v>
      </c>
      <c r="I10185" s="58">
        <v>45573</v>
      </c>
      <c r="J10185" s="56">
        <v>2024</v>
      </c>
      <c r="K10185">
        <f t="shared" si="960"/>
        <v>10</v>
      </c>
      <c r="L10185">
        <f t="shared" si="961"/>
        <v>8</v>
      </c>
      <c r="M10185">
        <f t="shared" si="962"/>
        <v>2024</v>
      </c>
      <c r="N10185">
        <f t="shared" si="963"/>
        <v>132.89449999999999</v>
      </c>
      <c r="O10185">
        <f t="shared" si="964"/>
        <v>132.89449999999999</v>
      </c>
      <c r="P10185">
        <f t="shared" si="965"/>
        <v>0</v>
      </c>
    </row>
    <row r="10186" spans="1:16" x14ac:dyDescent="0.3">
      <c r="A10186" s="56">
        <v>13085500</v>
      </c>
      <c r="B10186" s="57" t="s">
        <v>10</v>
      </c>
      <c r="C10186" s="58">
        <v>45574</v>
      </c>
      <c r="D10186" s="56">
        <v>63</v>
      </c>
      <c r="E10186" s="56">
        <v>43914.7</v>
      </c>
      <c r="F10186" s="56">
        <v>63</v>
      </c>
      <c r="G10186" s="56">
        <v>40722</v>
      </c>
      <c r="H10186" s="56">
        <v>-40722</v>
      </c>
      <c r="I10186" s="58">
        <v>45574</v>
      </c>
      <c r="J10186" s="56">
        <v>2024</v>
      </c>
      <c r="K10186">
        <f t="shared" si="960"/>
        <v>10</v>
      </c>
      <c r="L10186">
        <f t="shared" si="961"/>
        <v>9</v>
      </c>
      <c r="M10186">
        <f t="shared" si="962"/>
        <v>2024</v>
      </c>
      <c r="N10186">
        <f t="shared" si="963"/>
        <v>124.9605</v>
      </c>
      <c r="O10186">
        <f t="shared" si="964"/>
        <v>124.9605</v>
      </c>
      <c r="P10186">
        <f t="shared" si="965"/>
        <v>0</v>
      </c>
    </row>
    <row r="10187" spans="1:16" x14ac:dyDescent="0.3">
      <c r="A10187" s="56">
        <v>13085500</v>
      </c>
      <c r="B10187" s="57" t="s">
        <v>10</v>
      </c>
      <c r="C10187" s="58">
        <v>45575</v>
      </c>
      <c r="D10187" s="56">
        <v>61</v>
      </c>
      <c r="E10187" s="56">
        <v>44035.7</v>
      </c>
      <c r="F10187" s="56">
        <v>61</v>
      </c>
      <c r="G10187" s="56">
        <v>40843</v>
      </c>
      <c r="H10187" s="56">
        <v>-40843</v>
      </c>
      <c r="I10187" s="58">
        <v>45575</v>
      </c>
      <c r="J10187" s="56">
        <v>2024</v>
      </c>
      <c r="K10187">
        <f t="shared" si="960"/>
        <v>10</v>
      </c>
      <c r="L10187">
        <f t="shared" si="961"/>
        <v>10</v>
      </c>
      <c r="M10187">
        <f t="shared" si="962"/>
        <v>2024</v>
      </c>
      <c r="N10187">
        <f t="shared" si="963"/>
        <v>120.9935</v>
      </c>
      <c r="O10187">
        <f t="shared" si="964"/>
        <v>120.9935</v>
      </c>
      <c r="P10187">
        <f t="shared" si="965"/>
        <v>0</v>
      </c>
    </row>
    <row r="10188" spans="1:16" x14ac:dyDescent="0.3">
      <c r="A10188" s="56">
        <v>13085500</v>
      </c>
      <c r="B10188" s="57" t="s">
        <v>10</v>
      </c>
      <c r="C10188" s="58">
        <v>45576</v>
      </c>
      <c r="D10188" s="56">
        <v>70</v>
      </c>
      <c r="E10188" s="56">
        <v>44174.5</v>
      </c>
      <c r="F10188" s="56">
        <v>70</v>
      </c>
      <c r="G10188" s="56">
        <v>40982</v>
      </c>
      <c r="H10188" s="56">
        <v>-40981.9</v>
      </c>
      <c r="I10188" s="58">
        <v>45576</v>
      </c>
      <c r="J10188" s="56">
        <v>2024</v>
      </c>
      <c r="K10188">
        <f t="shared" si="960"/>
        <v>10</v>
      </c>
      <c r="L10188">
        <f t="shared" si="961"/>
        <v>11</v>
      </c>
      <c r="M10188">
        <f t="shared" si="962"/>
        <v>2024</v>
      </c>
      <c r="N10188">
        <f t="shared" si="963"/>
        <v>138.845</v>
      </c>
      <c r="O10188">
        <f t="shared" si="964"/>
        <v>138.845</v>
      </c>
      <c r="P10188">
        <f t="shared" si="965"/>
        <v>0</v>
      </c>
    </row>
    <row r="10189" spans="1:16" x14ac:dyDescent="0.3">
      <c r="A10189" s="56">
        <v>13085500</v>
      </c>
      <c r="B10189" s="57" t="s">
        <v>10</v>
      </c>
      <c r="C10189" s="58">
        <v>45577</v>
      </c>
      <c r="D10189" s="56">
        <v>73</v>
      </c>
      <c r="E10189" s="56">
        <v>44319.3</v>
      </c>
      <c r="F10189" s="56">
        <v>73</v>
      </c>
      <c r="G10189" s="56">
        <v>41127</v>
      </c>
      <c r="H10189" s="56">
        <v>-41126.699999999997</v>
      </c>
      <c r="I10189" s="58">
        <v>45577</v>
      </c>
      <c r="J10189" s="56">
        <v>2024</v>
      </c>
      <c r="K10189">
        <f t="shared" si="960"/>
        <v>10</v>
      </c>
      <c r="L10189">
        <f t="shared" si="961"/>
        <v>12</v>
      </c>
      <c r="M10189">
        <f t="shared" si="962"/>
        <v>2024</v>
      </c>
      <c r="N10189">
        <f t="shared" si="963"/>
        <v>144.7955</v>
      </c>
      <c r="O10189">
        <f t="shared" si="964"/>
        <v>144.7955</v>
      </c>
      <c r="P10189">
        <f t="shared" si="965"/>
        <v>0</v>
      </c>
    </row>
    <row r="10190" spans="1:16" x14ac:dyDescent="0.3">
      <c r="A10190" s="56">
        <v>13085500</v>
      </c>
      <c r="B10190" s="57" t="s">
        <v>10</v>
      </c>
      <c r="C10190" s="58">
        <v>45578</v>
      </c>
      <c r="D10190" s="56">
        <v>73</v>
      </c>
      <c r="E10190" s="56">
        <v>44464.1</v>
      </c>
      <c r="F10190" s="56">
        <v>73</v>
      </c>
      <c r="G10190" s="56">
        <v>41272</v>
      </c>
      <c r="H10190" s="56">
        <v>-41271.5</v>
      </c>
      <c r="I10190" s="58">
        <v>45578</v>
      </c>
      <c r="J10190" s="56">
        <v>2024</v>
      </c>
      <c r="K10190">
        <f t="shared" si="960"/>
        <v>10</v>
      </c>
      <c r="L10190">
        <f t="shared" si="961"/>
        <v>13</v>
      </c>
      <c r="M10190">
        <f t="shared" si="962"/>
        <v>2024</v>
      </c>
      <c r="N10190">
        <f t="shared" si="963"/>
        <v>144.7955</v>
      </c>
      <c r="O10190">
        <f t="shared" si="964"/>
        <v>144.7955</v>
      </c>
      <c r="P10190">
        <f t="shared" si="965"/>
        <v>0</v>
      </c>
    </row>
    <row r="10191" spans="1:16" x14ac:dyDescent="0.3">
      <c r="A10191" s="56">
        <v>13085500</v>
      </c>
      <c r="B10191" s="57" t="s">
        <v>10</v>
      </c>
      <c r="C10191" s="58">
        <v>45579</v>
      </c>
      <c r="D10191" s="56">
        <v>68</v>
      </c>
      <c r="E10191" s="56">
        <v>44599</v>
      </c>
      <c r="F10191" s="56">
        <v>68</v>
      </c>
      <c r="G10191" s="56">
        <v>41406</v>
      </c>
      <c r="H10191" s="56">
        <v>-41406.300000000003</v>
      </c>
      <c r="I10191" s="58">
        <v>45579</v>
      </c>
      <c r="J10191" s="56">
        <v>2024</v>
      </c>
      <c r="K10191">
        <f t="shared" si="960"/>
        <v>10</v>
      </c>
      <c r="L10191">
        <f t="shared" si="961"/>
        <v>14</v>
      </c>
      <c r="M10191">
        <f t="shared" si="962"/>
        <v>2024</v>
      </c>
      <c r="N10191">
        <f t="shared" si="963"/>
        <v>134.87800000000001</v>
      </c>
      <c r="O10191">
        <f t="shared" si="964"/>
        <v>134.87800000000001</v>
      </c>
      <c r="P10191">
        <f t="shared" si="965"/>
        <v>0</v>
      </c>
    </row>
    <row r="10192" spans="1:16" x14ac:dyDescent="0.3">
      <c r="A10192" s="56">
        <v>13085500</v>
      </c>
      <c r="B10192" s="57" t="s">
        <v>10</v>
      </c>
      <c r="C10192" s="58">
        <v>45580</v>
      </c>
      <c r="D10192" s="56">
        <v>58</v>
      </c>
      <c r="E10192" s="56">
        <v>44714.1</v>
      </c>
      <c r="F10192" s="56">
        <v>58</v>
      </c>
      <c r="G10192" s="56">
        <v>41521</v>
      </c>
      <c r="H10192" s="56">
        <v>-41521.4</v>
      </c>
      <c r="I10192" s="58">
        <v>45580</v>
      </c>
      <c r="J10192" s="56">
        <v>2024</v>
      </c>
      <c r="K10192">
        <f t="shared" si="960"/>
        <v>10</v>
      </c>
      <c r="L10192">
        <f t="shared" si="961"/>
        <v>15</v>
      </c>
      <c r="M10192">
        <f t="shared" si="962"/>
        <v>2024</v>
      </c>
      <c r="N10192">
        <f t="shared" si="963"/>
        <v>115.04300000000001</v>
      </c>
      <c r="O10192">
        <f t="shared" si="964"/>
        <v>115.04300000000001</v>
      </c>
      <c r="P10192">
        <f t="shared" si="965"/>
        <v>0</v>
      </c>
    </row>
    <row r="10193" spans="1:16" x14ac:dyDescent="0.3">
      <c r="A10193" s="56">
        <v>13085500</v>
      </c>
      <c r="B10193" s="57" t="s">
        <v>10</v>
      </c>
      <c r="C10193" s="58">
        <v>45581</v>
      </c>
      <c r="D10193" s="56">
        <v>39</v>
      </c>
      <c r="E10193" s="56">
        <v>44791.4</v>
      </c>
      <c r="F10193" s="56">
        <v>39</v>
      </c>
      <c r="G10193" s="56">
        <v>41599</v>
      </c>
      <c r="H10193" s="56">
        <v>-41598.699999999997</v>
      </c>
      <c r="I10193" s="58">
        <v>45581</v>
      </c>
      <c r="J10193" s="56">
        <v>2024</v>
      </c>
      <c r="K10193">
        <f t="shared" si="960"/>
        <v>10</v>
      </c>
      <c r="L10193">
        <f t="shared" si="961"/>
        <v>16</v>
      </c>
      <c r="M10193">
        <f t="shared" si="962"/>
        <v>2024</v>
      </c>
      <c r="N10193">
        <f t="shared" si="963"/>
        <v>77.356499999999997</v>
      </c>
      <c r="O10193">
        <f t="shared" si="964"/>
        <v>77.356499999999997</v>
      </c>
      <c r="P10193">
        <f t="shared" si="965"/>
        <v>0</v>
      </c>
    </row>
    <row r="10194" spans="1:16" x14ac:dyDescent="0.3">
      <c r="A10194" s="56">
        <v>13085500</v>
      </c>
      <c r="B10194" s="57" t="s">
        <v>10</v>
      </c>
      <c r="C10194" s="58">
        <v>45582</v>
      </c>
      <c r="D10194" s="56">
        <v>29</v>
      </c>
      <c r="E10194" s="56">
        <v>44848.9</v>
      </c>
      <c r="F10194" s="56">
        <v>29</v>
      </c>
      <c r="G10194" s="56">
        <v>41656</v>
      </c>
      <c r="H10194" s="56">
        <v>-41656.300000000003</v>
      </c>
      <c r="I10194" s="58">
        <v>45582</v>
      </c>
      <c r="J10194" s="56">
        <v>2024</v>
      </c>
      <c r="K10194">
        <f t="shared" si="960"/>
        <v>10</v>
      </c>
      <c r="L10194">
        <f t="shared" si="961"/>
        <v>17</v>
      </c>
      <c r="M10194">
        <f t="shared" si="962"/>
        <v>2024</v>
      </c>
      <c r="N10194">
        <f t="shared" si="963"/>
        <v>57.521500000000003</v>
      </c>
      <c r="O10194">
        <f t="shared" si="964"/>
        <v>57.521500000000003</v>
      </c>
      <c r="P10194">
        <f t="shared" si="965"/>
        <v>0</v>
      </c>
    </row>
    <row r="10195" spans="1:16" x14ac:dyDescent="0.3">
      <c r="A10195" s="56">
        <v>13085500</v>
      </c>
      <c r="B10195" s="57" t="s">
        <v>10</v>
      </c>
      <c r="C10195" s="58">
        <v>45583</v>
      </c>
      <c r="D10195" s="56">
        <v>6.8</v>
      </c>
      <c r="E10195" s="56">
        <v>44862.400000000001</v>
      </c>
      <c r="F10195" s="56">
        <v>6.8</v>
      </c>
      <c r="G10195" s="56">
        <v>41670</v>
      </c>
      <c r="H10195" s="56">
        <v>-41669.800000000003</v>
      </c>
      <c r="I10195" s="58">
        <v>45583</v>
      </c>
      <c r="J10195" s="56">
        <v>2024</v>
      </c>
      <c r="K10195">
        <f t="shared" si="960"/>
        <v>10</v>
      </c>
      <c r="L10195">
        <f t="shared" si="961"/>
        <v>18</v>
      </c>
      <c r="M10195">
        <f t="shared" si="962"/>
        <v>2024</v>
      </c>
      <c r="N10195">
        <f t="shared" si="963"/>
        <v>13.4878</v>
      </c>
      <c r="O10195">
        <f t="shared" si="964"/>
        <v>13.4878</v>
      </c>
      <c r="P10195">
        <f t="shared" si="965"/>
        <v>0</v>
      </c>
    </row>
    <row r="10196" spans="1:16" x14ac:dyDescent="0.3">
      <c r="A10196" s="56">
        <v>13085500</v>
      </c>
      <c r="B10196" s="57" t="s">
        <v>10</v>
      </c>
      <c r="C10196" s="58">
        <v>45584</v>
      </c>
      <c r="D10196" s="56">
        <v>0</v>
      </c>
      <c r="E10196" s="56">
        <v>44862.400000000001</v>
      </c>
      <c r="F10196" s="56">
        <v>0</v>
      </c>
      <c r="G10196" s="56">
        <v>41670</v>
      </c>
      <c r="H10196" s="56">
        <v>-41669.800000000003</v>
      </c>
      <c r="I10196" s="58">
        <v>45584</v>
      </c>
      <c r="J10196" s="56">
        <v>2024</v>
      </c>
      <c r="K10196">
        <f t="shared" si="960"/>
        <v>10</v>
      </c>
      <c r="L10196">
        <f t="shared" si="961"/>
        <v>19</v>
      </c>
      <c r="M10196">
        <f t="shared" si="962"/>
        <v>2024</v>
      </c>
      <c r="N10196">
        <f t="shared" si="963"/>
        <v>0</v>
      </c>
      <c r="O10196">
        <f t="shared" si="964"/>
        <v>0</v>
      </c>
      <c r="P10196">
        <f t="shared" si="965"/>
        <v>0</v>
      </c>
    </row>
    <row r="10197" spans="1:16" x14ac:dyDescent="0.3">
      <c r="A10197" s="56">
        <v>13085500</v>
      </c>
      <c r="B10197" s="57" t="s">
        <v>10</v>
      </c>
      <c r="C10197" s="58">
        <v>45585</v>
      </c>
      <c r="D10197" s="56">
        <v>0</v>
      </c>
      <c r="E10197" s="56">
        <v>44862.400000000001</v>
      </c>
      <c r="F10197" s="56">
        <v>0</v>
      </c>
      <c r="G10197" s="56">
        <v>41670</v>
      </c>
      <c r="H10197" s="56">
        <v>-41669.800000000003</v>
      </c>
      <c r="I10197" s="58">
        <v>45585</v>
      </c>
      <c r="J10197" s="56">
        <v>2024</v>
      </c>
      <c r="K10197">
        <f t="shared" si="960"/>
        <v>10</v>
      </c>
      <c r="L10197">
        <f t="shared" si="961"/>
        <v>20</v>
      </c>
      <c r="M10197">
        <f t="shared" si="962"/>
        <v>2024</v>
      </c>
      <c r="N10197">
        <f t="shared" si="963"/>
        <v>0</v>
      </c>
      <c r="O10197">
        <f t="shared" si="964"/>
        <v>0</v>
      </c>
      <c r="P10197">
        <f t="shared" si="965"/>
        <v>0</v>
      </c>
    </row>
    <row r="10198" spans="1:16" x14ac:dyDescent="0.3">
      <c r="A10198" s="56">
        <v>13085500</v>
      </c>
      <c r="B10198" s="57" t="s">
        <v>10</v>
      </c>
      <c r="C10198" s="58">
        <v>45586</v>
      </c>
      <c r="D10198" s="56">
        <v>0</v>
      </c>
      <c r="E10198" s="56">
        <v>44862.400000000001</v>
      </c>
      <c r="F10198" s="56">
        <v>0</v>
      </c>
      <c r="G10198" s="56">
        <v>41670</v>
      </c>
      <c r="H10198" s="56">
        <v>-41669.800000000003</v>
      </c>
      <c r="I10198" s="58">
        <v>45586</v>
      </c>
      <c r="J10198" s="56">
        <v>2024</v>
      </c>
      <c r="K10198">
        <f t="shared" si="960"/>
        <v>10</v>
      </c>
      <c r="L10198">
        <f t="shared" si="961"/>
        <v>21</v>
      </c>
      <c r="M10198">
        <f t="shared" si="962"/>
        <v>2024</v>
      </c>
      <c r="N10198">
        <f t="shared" si="963"/>
        <v>0</v>
      </c>
      <c r="O10198">
        <f t="shared" si="964"/>
        <v>0</v>
      </c>
      <c r="P10198">
        <f t="shared" si="965"/>
        <v>0</v>
      </c>
    </row>
    <row r="10199" spans="1:16" x14ac:dyDescent="0.3">
      <c r="A10199" s="56">
        <v>13085500</v>
      </c>
      <c r="B10199" s="57" t="s">
        <v>10</v>
      </c>
      <c r="C10199" s="58">
        <v>45587</v>
      </c>
      <c r="D10199" s="56">
        <v>0</v>
      </c>
      <c r="E10199" s="56">
        <v>44862.400000000001</v>
      </c>
      <c r="F10199" s="56">
        <v>0</v>
      </c>
      <c r="G10199" s="56">
        <v>41670</v>
      </c>
      <c r="H10199" s="56">
        <v>-41669.800000000003</v>
      </c>
      <c r="I10199" s="58">
        <v>45587</v>
      </c>
      <c r="J10199" s="56">
        <v>2024</v>
      </c>
      <c r="K10199">
        <f t="shared" si="960"/>
        <v>10</v>
      </c>
      <c r="L10199">
        <f t="shared" si="961"/>
        <v>22</v>
      </c>
      <c r="M10199">
        <f t="shared" si="962"/>
        <v>2024</v>
      </c>
      <c r="N10199">
        <f t="shared" si="963"/>
        <v>0</v>
      </c>
      <c r="O10199">
        <f t="shared" si="964"/>
        <v>0</v>
      </c>
      <c r="P10199">
        <f t="shared" si="965"/>
        <v>0</v>
      </c>
    </row>
    <row r="10200" spans="1:16" x14ac:dyDescent="0.3">
      <c r="A10200" s="56">
        <v>13085500</v>
      </c>
      <c r="B10200" s="57" t="s">
        <v>10</v>
      </c>
      <c r="C10200" s="58">
        <v>45588</v>
      </c>
      <c r="D10200" s="56">
        <v>0</v>
      </c>
      <c r="E10200" s="56">
        <v>44862.400000000001</v>
      </c>
      <c r="F10200" s="56">
        <v>0</v>
      </c>
      <c r="G10200" s="56">
        <v>41670</v>
      </c>
      <c r="H10200" s="56">
        <v>-41669.800000000003</v>
      </c>
      <c r="I10200" s="58">
        <v>45588</v>
      </c>
      <c r="J10200" s="56">
        <v>2024</v>
      </c>
      <c r="K10200">
        <f t="shared" si="960"/>
        <v>10</v>
      </c>
      <c r="L10200">
        <f t="shared" si="961"/>
        <v>23</v>
      </c>
      <c r="M10200">
        <f t="shared" si="962"/>
        <v>2024</v>
      </c>
      <c r="N10200">
        <f t="shared" si="963"/>
        <v>0</v>
      </c>
      <c r="O10200">
        <f t="shared" si="964"/>
        <v>0</v>
      </c>
      <c r="P10200">
        <f t="shared" si="965"/>
        <v>0</v>
      </c>
    </row>
    <row r="10201" spans="1:16" x14ac:dyDescent="0.3">
      <c r="A10201" s="56">
        <v>13085500</v>
      </c>
      <c r="B10201" s="57" t="s">
        <v>10</v>
      </c>
      <c r="C10201" s="58">
        <v>45589</v>
      </c>
      <c r="D10201" s="56">
        <v>0</v>
      </c>
      <c r="E10201" s="56">
        <v>44862.400000000001</v>
      </c>
      <c r="F10201" s="56">
        <v>0</v>
      </c>
      <c r="G10201" s="56">
        <v>41670</v>
      </c>
      <c r="H10201" s="56">
        <v>-41669.800000000003</v>
      </c>
      <c r="I10201" s="58">
        <v>45589</v>
      </c>
      <c r="J10201" s="56">
        <v>2024</v>
      </c>
      <c r="K10201">
        <f t="shared" si="960"/>
        <v>10</v>
      </c>
      <c r="L10201">
        <f t="shared" si="961"/>
        <v>24</v>
      </c>
      <c r="M10201">
        <f t="shared" si="962"/>
        <v>2024</v>
      </c>
      <c r="N10201">
        <f t="shared" si="963"/>
        <v>0</v>
      </c>
      <c r="O10201">
        <f t="shared" si="964"/>
        <v>0</v>
      </c>
      <c r="P10201">
        <f t="shared" si="965"/>
        <v>0</v>
      </c>
    </row>
    <row r="10202" spans="1:16" x14ac:dyDescent="0.3">
      <c r="A10202" s="56">
        <v>13085500</v>
      </c>
      <c r="B10202" s="57" t="s">
        <v>10</v>
      </c>
      <c r="C10202" s="58">
        <v>45590</v>
      </c>
      <c r="D10202" s="56">
        <v>0</v>
      </c>
      <c r="E10202" s="56">
        <v>44862.400000000001</v>
      </c>
      <c r="F10202" s="56">
        <v>0</v>
      </c>
      <c r="G10202" s="56">
        <v>41670</v>
      </c>
      <c r="H10202" s="56">
        <v>-41669.800000000003</v>
      </c>
      <c r="I10202" s="58">
        <v>45590</v>
      </c>
      <c r="J10202" s="56">
        <v>2024</v>
      </c>
      <c r="K10202">
        <f t="shared" si="960"/>
        <v>10</v>
      </c>
      <c r="L10202">
        <f t="shared" si="961"/>
        <v>25</v>
      </c>
      <c r="M10202">
        <f t="shared" si="962"/>
        <v>2024</v>
      </c>
      <c r="N10202">
        <f t="shared" si="963"/>
        <v>0</v>
      </c>
      <c r="O10202">
        <f t="shared" si="964"/>
        <v>0</v>
      </c>
      <c r="P10202">
        <f t="shared" si="965"/>
        <v>0</v>
      </c>
    </row>
    <row r="10203" spans="1:16" x14ac:dyDescent="0.3">
      <c r="A10203" s="56">
        <v>13085500</v>
      </c>
      <c r="B10203" s="57" t="s">
        <v>10</v>
      </c>
      <c r="C10203" s="58">
        <v>45591</v>
      </c>
      <c r="D10203" s="56">
        <v>0</v>
      </c>
      <c r="E10203" s="56">
        <v>44862.400000000001</v>
      </c>
      <c r="F10203" s="56">
        <v>0</v>
      </c>
      <c r="G10203" s="56">
        <v>41670</v>
      </c>
      <c r="H10203" s="56">
        <v>-41669.800000000003</v>
      </c>
      <c r="I10203" s="58">
        <v>45591</v>
      </c>
      <c r="J10203" s="56">
        <v>2024</v>
      </c>
      <c r="K10203">
        <f t="shared" si="960"/>
        <v>10</v>
      </c>
      <c r="L10203">
        <f t="shared" si="961"/>
        <v>26</v>
      </c>
      <c r="M10203">
        <f t="shared" si="962"/>
        <v>2024</v>
      </c>
      <c r="N10203">
        <f t="shared" si="963"/>
        <v>0</v>
      </c>
      <c r="O10203">
        <f t="shared" si="964"/>
        <v>0</v>
      </c>
      <c r="P10203">
        <f t="shared" si="965"/>
        <v>0</v>
      </c>
    </row>
    <row r="10204" spans="1:16" x14ac:dyDescent="0.3">
      <c r="A10204" s="56">
        <v>13085500</v>
      </c>
      <c r="B10204" s="57" t="s">
        <v>10</v>
      </c>
      <c r="C10204" s="58">
        <v>45592</v>
      </c>
      <c r="D10204" s="56">
        <v>0</v>
      </c>
      <c r="E10204" s="56">
        <v>44862.400000000001</v>
      </c>
      <c r="F10204" s="56">
        <v>0</v>
      </c>
      <c r="G10204" s="56">
        <v>41670</v>
      </c>
      <c r="H10204" s="56">
        <v>-41669.800000000003</v>
      </c>
      <c r="I10204" s="58">
        <v>45592</v>
      </c>
      <c r="J10204" s="56">
        <v>2024</v>
      </c>
      <c r="K10204">
        <f t="shared" ref="K10204:K10238" si="966">MONTH(I10204)</f>
        <v>10</v>
      </c>
      <c r="L10204">
        <f t="shared" ref="L10204:L10238" si="967">DAY(I10204)</f>
        <v>27</v>
      </c>
      <c r="M10204">
        <f t="shared" ref="M10204:M10238" si="968">YEAR(I10204)</f>
        <v>2024</v>
      </c>
      <c r="N10204">
        <f t="shared" ref="N10204:N10238" si="969">D10204*1.9835</f>
        <v>0</v>
      </c>
      <c r="O10204">
        <f t="shared" ref="O10204:O10238" si="970">F10204*1.9835</f>
        <v>0</v>
      </c>
      <c r="P10204">
        <f t="shared" ref="P10204:P10238" si="971">(D10204-F10204)*1.9835</f>
        <v>0</v>
      </c>
    </row>
    <row r="10205" spans="1:16" x14ac:dyDescent="0.3">
      <c r="A10205" s="56">
        <v>13085500</v>
      </c>
      <c r="B10205" s="57" t="s">
        <v>10</v>
      </c>
      <c r="C10205" s="58">
        <v>45593</v>
      </c>
      <c r="D10205" s="56">
        <v>0</v>
      </c>
      <c r="E10205" s="56">
        <v>44862.400000000001</v>
      </c>
      <c r="F10205" s="56">
        <v>0</v>
      </c>
      <c r="G10205" s="56">
        <v>41670</v>
      </c>
      <c r="H10205" s="56">
        <v>-41669.800000000003</v>
      </c>
      <c r="I10205" s="58">
        <v>45593</v>
      </c>
      <c r="J10205" s="56">
        <v>2024</v>
      </c>
      <c r="K10205">
        <f t="shared" si="966"/>
        <v>10</v>
      </c>
      <c r="L10205">
        <f t="shared" si="967"/>
        <v>28</v>
      </c>
      <c r="M10205">
        <f t="shared" si="968"/>
        <v>2024</v>
      </c>
      <c r="N10205">
        <f t="shared" si="969"/>
        <v>0</v>
      </c>
      <c r="O10205">
        <f t="shared" si="970"/>
        <v>0</v>
      </c>
      <c r="P10205">
        <f t="shared" si="971"/>
        <v>0</v>
      </c>
    </row>
    <row r="10206" spans="1:16" x14ac:dyDescent="0.3">
      <c r="A10206" s="56">
        <v>13085500</v>
      </c>
      <c r="B10206" s="57" t="s">
        <v>10</v>
      </c>
      <c r="C10206" s="58">
        <v>45594</v>
      </c>
      <c r="D10206" s="56">
        <v>0</v>
      </c>
      <c r="E10206" s="56">
        <v>44862.400000000001</v>
      </c>
      <c r="F10206" s="56">
        <v>0</v>
      </c>
      <c r="G10206" s="56">
        <v>41670</v>
      </c>
      <c r="H10206" s="56">
        <v>-41669.800000000003</v>
      </c>
      <c r="I10206" s="58">
        <v>45594</v>
      </c>
      <c r="J10206" s="56">
        <v>2024</v>
      </c>
      <c r="K10206">
        <f t="shared" si="966"/>
        <v>10</v>
      </c>
      <c r="L10206">
        <f t="shared" si="967"/>
        <v>29</v>
      </c>
      <c r="M10206">
        <f t="shared" si="968"/>
        <v>2024</v>
      </c>
      <c r="N10206">
        <f t="shared" si="969"/>
        <v>0</v>
      </c>
      <c r="O10206">
        <f t="shared" si="970"/>
        <v>0</v>
      </c>
      <c r="P10206">
        <f t="shared" si="971"/>
        <v>0</v>
      </c>
    </row>
    <row r="10207" spans="1:16" x14ac:dyDescent="0.3">
      <c r="A10207" s="56">
        <v>13085500</v>
      </c>
      <c r="B10207" s="57" t="s">
        <v>10</v>
      </c>
      <c r="C10207" s="58">
        <v>45595</v>
      </c>
      <c r="D10207" s="56">
        <v>0</v>
      </c>
      <c r="E10207" s="56">
        <v>44862.400000000001</v>
      </c>
      <c r="F10207" s="56">
        <v>0</v>
      </c>
      <c r="G10207" s="56">
        <v>41670</v>
      </c>
      <c r="H10207" s="56">
        <v>-41669.800000000003</v>
      </c>
      <c r="I10207" s="58">
        <v>45595</v>
      </c>
      <c r="J10207" s="56">
        <v>2024</v>
      </c>
      <c r="K10207">
        <f t="shared" si="966"/>
        <v>10</v>
      </c>
      <c r="L10207">
        <f t="shared" si="967"/>
        <v>30</v>
      </c>
      <c r="M10207">
        <f t="shared" si="968"/>
        <v>2024</v>
      </c>
      <c r="N10207">
        <f t="shared" si="969"/>
        <v>0</v>
      </c>
      <c r="O10207">
        <f t="shared" si="970"/>
        <v>0</v>
      </c>
      <c r="P10207">
        <f t="shared" si="971"/>
        <v>0</v>
      </c>
    </row>
    <row r="10208" spans="1:16" x14ac:dyDescent="0.3">
      <c r="A10208" s="56">
        <v>13085500</v>
      </c>
      <c r="B10208" s="57" t="s">
        <v>10</v>
      </c>
      <c r="C10208" s="58">
        <v>45596</v>
      </c>
      <c r="D10208" s="56">
        <v>0</v>
      </c>
      <c r="E10208" s="56">
        <v>44862.400000000001</v>
      </c>
      <c r="F10208" s="56">
        <v>0</v>
      </c>
      <c r="G10208" s="56">
        <v>41670</v>
      </c>
      <c r="H10208" s="56">
        <v>-41669.800000000003</v>
      </c>
      <c r="I10208" s="58">
        <v>45596</v>
      </c>
      <c r="J10208" s="56">
        <v>2024</v>
      </c>
      <c r="K10208">
        <f t="shared" si="966"/>
        <v>10</v>
      </c>
      <c r="L10208">
        <f t="shared" si="967"/>
        <v>31</v>
      </c>
      <c r="M10208">
        <f t="shared" si="968"/>
        <v>2024</v>
      </c>
      <c r="N10208">
        <f t="shared" si="969"/>
        <v>0</v>
      </c>
      <c r="O10208">
        <f t="shared" si="970"/>
        <v>0</v>
      </c>
      <c r="P10208">
        <f t="shared" si="971"/>
        <v>0</v>
      </c>
    </row>
    <row r="10209" spans="1:16" x14ac:dyDescent="0.3">
      <c r="A10209" s="61">
        <v>13085500</v>
      </c>
      <c r="B10209" s="62" t="s">
        <v>10</v>
      </c>
      <c r="C10209" s="63">
        <v>45597</v>
      </c>
      <c r="D10209" s="61">
        <v>0</v>
      </c>
      <c r="E10209" s="61">
        <v>44862.400000000001</v>
      </c>
      <c r="F10209" s="61">
        <v>0</v>
      </c>
      <c r="G10209" s="61">
        <v>41670</v>
      </c>
      <c r="H10209" s="61">
        <v>-41669.800000000003</v>
      </c>
      <c r="I10209" s="63">
        <v>45597</v>
      </c>
      <c r="J10209" s="61">
        <v>2025</v>
      </c>
      <c r="K10209">
        <f t="shared" si="966"/>
        <v>11</v>
      </c>
      <c r="L10209">
        <f t="shared" si="967"/>
        <v>1</v>
      </c>
      <c r="M10209">
        <f t="shared" si="968"/>
        <v>2024</v>
      </c>
      <c r="N10209">
        <f t="shared" si="969"/>
        <v>0</v>
      </c>
      <c r="O10209">
        <f t="shared" si="970"/>
        <v>0</v>
      </c>
      <c r="P10209">
        <f t="shared" si="971"/>
        <v>0</v>
      </c>
    </row>
    <row r="10210" spans="1:16" x14ac:dyDescent="0.3">
      <c r="A10210" s="61">
        <v>13085500</v>
      </c>
      <c r="B10210" s="62" t="s">
        <v>10</v>
      </c>
      <c r="C10210" s="63">
        <v>45598</v>
      </c>
      <c r="D10210" s="61">
        <v>0</v>
      </c>
      <c r="E10210" s="61">
        <v>44862.400000000001</v>
      </c>
      <c r="F10210" s="61">
        <v>0</v>
      </c>
      <c r="G10210" s="61">
        <v>41670</v>
      </c>
      <c r="H10210" s="61">
        <v>-41669.800000000003</v>
      </c>
      <c r="I10210" s="63">
        <v>45598</v>
      </c>
      <c r="J10210" s="61">
        <v>2025</v>
      </c>
      <c r="K10210">
        <f t="shared" si="966"/>
        <v>11</v>
      </c>
      <c r="L10210">
        <f t="shared" si="967"/>
        <v>2</v>
      </c>
      <c r="M10210">
        <f t="shared" si="968"/>
        <v>2024</v>
      </c>
      <c r="N10210">
        <f t="shared" si="969"/>
        <v>0</v>
      </c>
      <c r="O10210">
        <f t="shared" si="970"/>
        <v>0</v>
      </c>
      <c r="P10210">
        <f t="shared" si="971"/>
        <v>0</v>
      </c>
    </row>
    <row r="10211" spans="1:16" x14ac:dyDescent="0.3">
      <c r="A10211" s="61">
        <v>13085500</v>
      </c>
      <c r="B10211" s="62" t="s">
        <v>10</v>
      </c>
      <c r="C10211" s="63">
        <v>45599</v>
      </c>
      <c r="D10211" s="61">
        <v>0</v>
      </c>
      <c r="E10211" s="61">
        <v>44862.400000000001</v>
      </c>
      <c r="F10211" s="61">
        <v>0</v>
      </c>
      <c r="G10211" s="61">
        <v>41670</v>
      </c>
      <c r="H10211" s="61">
        <v>-41669.800000000003</v>
      </c>
      <c r="I10211" s="63">
        <v>45599</v>
      </c>
      <c r="J10211" s="61">
        <v>2025</v>
      </c>
      <c r="K10211">
        <f t="shared" si="966"/>
        <v>11</v>
      </c>
      <c r="L10211">
        <f t="shared" si="967"/>
        <v>3</v>
      </c>
      <c r="M10211">
        <f t="shared" si="968"/>
        <v>2024</v>
      </c>
      <c r="N10211">
        <f t="shared" si="969"/>
        <v>0</v>
      </c>
      <c r="O10211">
        <f t="shared" si="970"/>
        <v>0</v>
      </c>
      <c r="P10211">
        <f t="shared" si="971"/>
        <v>0</v>
      </c>
    </row>
    <row r="10212" spans="1:16" x14ac:dyDescent="0.3">
      <c r="A10212" s="61">
        <v>13085500</v>
      </c>
      <c r="B10212" s="62" t="s">
        <v>10</v>
      </c>
      <c r="C10212" s="63">
        <v>45600</v>
      </c>
      <c r="D10212" s="61">
        <v>0</v>
      </c>
      <c r="E10212" s="61">
        <v>44862.400000000001</v>
      </c>
      <c r="F10212" s="61">
        <v>0</v>
      </c>
      <c r="G10212" s="61">
        <v>41670</v>
      </c>
      <c r="H10212" s="61">
        <v>-41669.800000000003</v>
      </c>
      <c r="I10212" s="63">
        <v>45600</v>
      </c>
      <c r="J10212" s="61">
        <v>2025</v>
      </c>
      <c r="K10212">
        <f t="shared" si="966"/>
        <v>11</v>
      </c>
      <c r="L10212">
        <f t="shared" si="967"/>
        <v>4</v>
      </c>
      <c r="M10212">
        <f t="shared" si="968"/>
        <v>2024</v>
      </c>
      <c r="N10212">
        <f t="shared" si="969"/>
        <v>0</v>
      </c>
      <c r="O10212">
        <f t="shared" si="970"/>
        <v>0</v>
      </c>
      <c r="P10212">
        <f t="shared" si="971"/>
        <v>0</v>
      </c>
    </row>
    <row r="10213" spans="1:16" x14ac:dyDescent="0.3">
      <c r="A10213" s="61">
        <v>13085500</v>
      </c>
      <c r="B10213" s="62" t="s">
        <v>10</v>
      </c>
      <c r="C10213" s="63">
        <v>45601</v>
      </c>
      <c r="D10213" s="61">
        <v>0</v>
      </c>
      <c r="E10213" s="61">
        <v>44862.400000000001</v>
      </c>
      <c r="F10213" s="61">
        <v>0</v>
      </c>
      <c r="G10213" s="61">
        <v>41670</v>
      </c>
      <c r="H10213" s="61">
        <v>-41669.800000000003</v>
      </c>
      <c r="I10213" s="63">
        <v>45601</v>
      </c>
      <c r="J10213" s="61">
        <v>2025</v>
      </c>
      <c r="K10213">
        <f t="shared" si="966"/>
        <v>11</v>
      </c>
      <c r="L10213">
        <f t="shared" si="967"/>
        <v>5</v>
      </c>
      <c r="M10213">
        <f t="shared" si="968"/>
        <v>2024</v>
      </c>
      <c r="N10213">
        <f t="shared" si="969"/>
        <v>0</v>
      </c>
      <c r="O10213">
        <f t="shared" si="970"/>
        <v>0</v>
      </c>
      <c r="P10213">
        <f t="shared" si="971"/>
        <v>0</v>
      </c>
    </row>
    <row r="10214" spans="1:16" x14ac:dyDescent="0.3">
      <c r="A10214" s="61">
        <v>13085500</v>
      </c>
      <c r="B10214" s="62" t="s">
        <v>10</v>
      </c>
      <c r="C10214" s="63">
        <v>45602</v>
      </c>
      <c r="D10214" s="61">
        <v>0</v>
      </c>
      <c r="E10214" s="61">
        <v>44862.400000000001</v>
      </c>
      <c r="F10214" s="61">
        <v>0</v>
      </c>
      <c r="G10214" s="61">
        <v>41670</v>
      </c>
      <c r="H10214" s="61">
        <v>-41669.800000000003</v>
      </c>
      <c r="I10214" s="63">
        <v>45602</v>
      </c>
      <c r="J10214" s="61">
        <v>2025</v>
      </c>
      <c r="K10214">
        <f t="shared" si="966"/>
        <v>11</v>
      </c>
      <c r="L10214">
        <f t="shared" si="967"/>
        <v>6</v>
      </c>
      <c r="M10214">
        <f t="shared" si="968"/>
        <v>2024</v>
      </c>
      <c r="N10214">
        <f t="shared" si="969"/>
        <v>0</v>
      </c>
      <c r="O10214">
        <f t="shared" si="970"/>
        <v>0</v>
      </c>
      <c r="P10214">
        <f t="shared" si="971"/>
        <v>0</v>
      </c>
    </row>
    <row r="10215" spans="1:16" x14ac:dyDescent="0.3">
      <c r="A10215" s="61">
        <v>13085500</v>
      </c>
      <c r="B10215" s="62" t="s">
        <v>10</v>
      </c>
      <c r="C10215" s="63">
        <v>45603</v>
      </c>
      <c r="D10215" s="61">
        <v>0</v>
      </c>
      <c r="E10215" s="61">
        <v>44862.400000000001</v>
      </c>
      <c r="F10215" s="61">
        <v>0</v>
      </c>
      <c r="G10215" s="61">
        <v>41670</v>
      </c>
      <c r="H10215" s="61">
        <v>-41669.800000000003</v>
      </c>
      <c r="I10215" s="63">
        <v>45603</v>
      </c>
      <c r="J10215" s="61">
        <v>2025</v>
      </c>
      <c r="K10215">
        <f t="shared" si="966"/>
        <v>11</v>
      </c>
      <c r="L10215">
        <f t="shared" si="967"/>
        <v>7</v>
      </c>
      <c r="M10215">
        <f t="shared" si="968"/>
        <v>2024</v>
      </c>
      <c r="N10215">
        <f t="shared" si="969"/>
        <v>0</v>
      </c>
      <c r="O10215">
        <f t="shared" si="970"/>
        <v>0</v>
      </c>
      <c r="P10215">
        <f t="shared" si="971"/>
        <v>0</v>
      </c>
    </row>
    <row r="10216" spans="1:16" x14ac:dyDescent="0.3">
      <c r="A10216" s="61">
        <v>13085500</v>
      </c>
      <c r="B10216" s="62" t="s">
        <v>10</v>
      </c>
      <c r="C10216" s="63">
        <v>45604</v>
      </c>
      <c r="D10216" s="61">
        <v>0</v>
      </c>
      <c r="E10216" s="61">
        <v>44862.400000000001</v>
      </c>
      <c r="F10216" s="61">
        <v>0</v>
      </c>
      <c r="G10216" s="61">
        <v>41670</v>
      </c>
      <c r="H10216" s="61">
        <v>-41669.800000000003</v>
      </c>
      <c r="I10216" s="63">
        <v>45604</v>
      </c>
      <c r="J10216" s="61">
        <v>2025</v>
      </c>
      <c r="K10216">
        <f t="shared" si="966"/>
        <v>11</v>
      </c>
      <c r="L10216">
        <f t="shared" si="967"/>
        <v>8</v>
      </c>
      <c r="M10216">
        <f t="shared" si="968"/>
        <v>2024</v>
      </c>
      <c r="N10216">
        <f t="shared" si="969"/>
        <v>0</v>
      </c>
      <c r="O10216">
        <f t="shared" si="970"/>
        <v>0</v>
      </c>
      <c r="P10216">
        <f t="shared" si="971"/>
        <v>0</v>
      </c>
    </row>
    <row r="10217" spans="1:16" x14ac:dyDescent="0.3">
      <c r="A10217" s="61">
        <v>13085500</v>
      </c>
      <c r="B10217" s="62" t="s">
        <v>10</v>
      </c>
      <c r="C10217" s="63">
        <v>45605</v>
      </c>
      <c r="D10217" s="61">
        <v>0</v>
      </c>
      <c r="E10217" s="61">
        <v>44862.400000000001</v>
      </c>
      <c r="F10217" s="61">
        <v>0</v>
      </c>
      <c r="G10217" s="61">
        <v>41670</v>
      </c>
      <c r="H10217" s="61">
        <v>-41669.800000000003</v>
      </c>
      <c r="I10217" s="63">
        <v>45605</v>
      </c>
      <c r="J10217" s="61">
        <v>2025</v>
      </c>
      <c r="K10217">
        <f t="shared" si="966"/>
        <v>11</v>
      </c>
      <c r="L10217">
        <f t="shared" si="967"/>
        <v>9</v>
      </c>
      <c r="M10217">
        <f t="shared" si="968"/>
        <v>2024</v>
      </c>
      <c r="N10217">
        <f t="shared" si="969"/>
        <v>0</v>
      </c>
      <c r="O10217">
        <f t="shared" si="970"/>
        <v>0</v>
      </c>
      <c r="P10217">
        <f t="shared" si="971"/>
        <v>0</v>
      </c>
    </row>
    <row r="10218" spans="1:16" x14ac:dyDescent="0.3">
      <c r="A10218" s="61">
        <v>13085500</v>
      </c>
      <c r="B10218" s="62" t="s">
        <v>10</v>
      </c>
      <c r="C10218" s="63">
        <v>45606</v>
      </c>
      <c r="D10218" s="61">
        <v>0</v>
      </c>
      <c r="E10218" s="61">
        <v>44862.400000000001</v>
      </c>
      <c r="F10218" s="61">
        <v>0</v>
      </c>
      <c r="G10218" s="61">
        <v>41670</v>
      </c>
      <c r="H10218" s="61">
        <v>-41669.800000000003</v>
      </c>
      <c r="I10218" s="63">
        <v>45606</v>
      </c>
      <c r="J10218" s="61">
        <v>2025</v>
      </c>
      <c r="K10218">
        <f t="shared" si="966"/>
        <v>11</v>
      </c>
      <c r="L10218">
        <f t="shared" si="967"/>
        <v>10</v>
      </c>
      <c r="M10218">
        <f t="shared" si="968"/>
        <v>2024</v>
      </c>
      <c r="N10218">
        <f t="shared" si="969"/>
        <v>0</v>
      </c>
      <c r="O10218">
        <f t="shared" si="970"/>
        <v>0</v>
      </c>
      <c r="P10218">
        <f t="shared" si="971"/>
        <v>0</v>
      </c>
    </row>
    <row r="10219" spans="1:16" x14ac:dyDescent="0.3">
      <c r="A10219" s="61">
        <v>13085500</v>
      </c>
      <c r="B10219" s="62" t="s">
        <v>10</v>
      </c>
      <c r="C10219" s="63">
        <v>45607</v>
      </c>
      <c r="D10219" s="61">
        <v>0</v>
      </c>
      <c r="E10219" s="61">
        <v>44862.400000000001</v>
      </c>
      <c r="F10219" s="61">
        <v>0</v>
      </c>
      <c r="G10219" s="61">
        <v>41670</v>
      </c>
      <c r="H10219" s="61">
        <v>-41669.800000000003</v>
      </c>
      <c r="I10219" s="63">
        <v>45607</v>
      </c>
      <c r="J10219" s="61">
        <v>2025</v>
      </c>
      <c r="K10219">
        <f t="shared" si="966"/>
        <v>11</v>
      </c>
      <c r="L10219">
        <f t="shared" si="967"/>
        <v>11</v>
      </c>
      <c r="M10219">
        <f t="shared" si="968"/>
        <v>2024</v>
      </c>
      <c r="N10219">
        <f t="shared" si="969"/>
        <v>0</v>
      </c>
      <c r="O10219">
        <f t="shared" si="970"/>
        <v>0</v>
      </c>
      <c r="P10219">
        <f t="shared" si="971"/>
        <v>0</v>
      </c>
    </row>
    <row r="10220" spans="1:16" x14ac:dyDescent="0.3">
      <c r="A10220" s="61">
        <v>13085500</v>
      </c>
      <c r="B10220" s="62" t="s">
        <v>10</v>
      </c>
      <c r="C10220" s="63">
        <v>45608</v>
      </c>
      <c r="D10220" s="61">
        <v>0</v>
      </c>
      <c r="E10220" s="61">
        <v>44862.400000000001</v>
      </c>
      <c r="F10220" s="61">
        <v>0</v>
      </c>
      <c r="G10220" s="61">
        <v>41670</v>
      </c>
      <c r="H10220" s="61">
        <v>-41669.800000000003</v>
      </c>
      <c r="I10220" s="63">
        <v>45608</v>
      </c>
      <c r="J10220" s="61">
        <v>2025</v>
      </c>
      <c r="K10220">
        <f t="shared" si="966"/>
        <v>11</v>
      </c>
      <c r="L10220">
        <f t="shared" si="967"/>
        <v>12</v>
      </c>
      <c r="M10220">
        <f t="shared" si="968"/>
        <v>2024</v>
      </c>
      <c r="N10220">
        <f t="shared" si="969"/>
        <v>0</v>
      </c>
      <c r="O10220">
        <f t="shared" si="970"/>
        <v>0</v>
      </c>
      <c r="P10220">
        <f t="shared" si="971"/>
        <v>0</v>
      </c>
    </row>
    <row r="10221" spans="1:16" x14ac:dyDescent="0.3">
      <c r="A10221" s="61">
        <v>13085500</v>
      </c>
      <c r="B10221" s="62" t="s">
        <v>10</v>
      </c>
      <c r="C10221" s="63">
        <v>45609</v>
      </c>
      <c r="D10221" s="61">
        <v>0</v>
      </c>
      <c r="E10221" s="61">
        <v>44862.400000000001</v>
      </c>
      <c r="F10221" s="61">
        <v>0</v>
      </c>
      <c r="G10221" s="61">
        <v>41670</v>
      </c>
      <c r="H10221" s="61">
        <v>-41669.800000000003</v>
      </c>
      <c r="I10221" s="63">
        <v>45609</v>
      </c>
      <c r="J10221" s="61">
        <v>2025</v>
      </c>
      <c r="K10221">
        <f t="shared" si="966"/>
        <v>11</v>
      </c>
      <c r="L10221">
        <f t="shared" si="967"/>
        <v>13</v>
      </c>
      <c r="M10221">
        <f t="shared" si="968"/>
        <v>2024</v>
      </c>
      <c r="N10221">
        <f t="shared" si="969"/>
        <v>0</v>
      </c>
      <c r="O10221">
        <f t="shared" si="970"/>
        <v>0</v>
      </c>
      <c r="P10221">
        <f t="shared" si="971"/>
        <v>0</v>
      </c>
    </row>
    <row r="10222" spans="1:16" x14ac:dyDescent="0.3">
      <c r="A10222" s="61">
        <v>13085500</v>
      </c>
      <c r="B10222" s="62" t="s">
        <v>10</v>
      </c>
      <c r="C10222" s="63">
        <v>45610</v>
      </c>
      <c r="D10222" s="61">
        <v>0</v>
      </c>
      <c r="E10222" s="61">
        <v>44862.400000000001</v>
      </c>
      <c r="F10222" s="61">
        <v>0</v>
      </c>
      <c r="G10222" s="61">
        <v>41670</v>
      </c>
      <c r="H10222" s="61">
        <v>-41669.800000000003</v>
      </c>
      <c r="I10222" s="63">
        <v>45610</v>
      </c>
      <c r="J10222" s="61">
        <v>2025</v>
      </c>
      <c r="K10222">
        <f t="shared" si="966"/>
        <v>11</v>
      </c>
      <c r="L10222">
        <f t="shared" si="967"/>
        <v>14</v>
      </c>
      <c r="M10222">
        <f t="shared" si="968"/>
        <v>2024</v>
      </c>
      <c r="N10222">
        <f t="shared" si="969"/>
        <v>0</v>
      </c>
      <c r="O10222">
        <f t="shared" si="970"/>
        <v>0</v>
      </c>
      <c r="P10222">
        <f t="shared" si="971"/>
        <v>0</v>
      </c>
    </row>
    <row r="10223" spans="1:16" x14ac:dyDescent="0.3">
      <c r="A10223" s="61">
        <v>13085500</v>
      </c>
      <c r="B10223" s="62" t="s">
        <v>10</v>
      </c>
      <c r="C10223" s="63">
        <v>45611</v>
      </c>
      <c r="D10223" s="61">
        <v>0</v>
      </c>
      <c r="E10223" s="61">
        <v>44862.400000000001</v>
      </c>
      <c r="F10223" s="61">
        <v>0</v>
      </c>
      <c r="G10223" s="61">
        <v>41670</v>
      </c>
      <c r="H10223" s="61">
        <v>-41669.800000000003</v>
      </c>
      <c r="I10223" s="63">
        <v>45611</v>
      </c>
      <c r="J10223" s="61">
        <v>2025</v>
      </c>
      <c r="K10223">
        <f t="shared" si="966"/>
        <v>11</v>
      </c>
      <c r="L10223">
        <f t="shared" si="967"/>
        <v>15</v>
      </c>
      <c r="M10223">
        <f t="shared" si="968"/>
        <v>2024</v>
      </c>
      <c r="N10223">
        <f t="shared" si="969"/>
        <v>0</v>
      </c>
      <c r="O10223">
        <f t="shared" si="970"/>
        <v>0</v>
      </c>
      <c r="P10223">
        <f t="shared" si="971"/>
        <v>0</v>
      </c>
    </row>
    <row r="10224" spans="1:16" x14ac:dyDescent="0.3">
      <c r="A10224" s="61">
        <v>13085500</v>
      </c>
      <c r="B10224" s="62" t="s">
        <v>10</v>
      </c>
      <c r="C10224" s="63">
        <v>45612</v>
      </c>
      <c r="D10224" s="61">
        <v>0</v>
      </c>
      <c r="E10224" s="61">
        <v>44862.400000000001</v>
      </c>
      <c r="F10224" s="61">
        <v>0</v>
      </c>
      <c r="G10224" s="61">
        <v>41670</v>
      </c>
      <c r="H10224" s="61">
        <v>-41669.800000000003</v>
      </c>
      <c r="I10224" s="63">
        <v>45612</v>
      </c>
      <c r="J10224" s="61">
        <v>2025</v>
      </c>
      <c r="K10224">
        <f t="shared" si="966"/>
        <v>11</v>
      </c>
      <c r="L10224">
        <f t="shared" si="967"/>
        <v>16</v>
      </c>
      <c r="M10224">
        <f t="shared" si="968"/>
        <v>2024</v>
      </c>
      <c r="N10224">
        <f t="shared" si="969"/>
        <v>0</v>
      </c>
      <c r="O10224">
        <f t="shared" si="970"/>
        <v>0</v>
      </c>
      <c r="P10224">
        <f t="shared" si="971"/>
        <v>0</v>
      </c>
    </row>
    <row r="10225" spans="1:16" x14ac:dyDescent="0.3">
      <c r="A10225" s="61">
        <v>13085500</v>
      </c>
      <c r="B10225" s="62" t="s">
        <v>10</v>
      </c>
      <c r="C10225" s="63">
        <v>45613</v>
      </c>
      <c r="D10225" s="61">
        <v>0</v>
      </c>
      <c r="E10225" s="61">
        <v>44862.400000000001</v>
      </c>
      <c r="F10225" s="61">
        <v>0</v>
      </c>
      <c r="G10225" s="61">
        <v>41670</v>
      </c>
      <c r="H10225" s="61">
        <v>-41669.800000000003</v>
      </c>
      <c r="I10225" s="63">
        <v>45613</v>
      </c>
      <c r="J10225" s="61">
        <v>2025</v>
      </c>
      <c r="K10225">
        <f t="shared" si="966"/>
        <v>11</v>
      </c>
      <c r="L10225">
        <f t="shared" si="967"/>
        <v>17</v>
      </c>
      <c r="M10225">
        <f t="shared" si="968"/>
        <v>2024</v>
      </c>
      <c r="N10225">
        <f t="shared" si="969"/>
        <v>0</v>
      </c>
      <c r="O10225">
        <f t="shared" si="970"/>
        <v>0</v>
      </c>
      <c r="P10225">
        <f t="shared" si="971"/>
        <v>0</v>
      </c>
    </row>
    <row r="10226" spans="1:16" x14ac:dyDescent="0.3">
      <c r="A10226" s="61">
        <v>13085500</v>
      </c>
      <c r="B10226" s="62" t="s">
        <v>10</v>
      </c>
      <c r="C10226" s="63">
        <v>45614</v>
      </c>
      <c r="D10226" s="61">
        <v>0</v>
      </c>
      <c r="E10226" s="61">
        <v>44862.400000000001</v>
      </c>
      <c r="F10226" s="61">
        <v>0</v>
      </c>
      <c r="G10226" s="61">
        <v>41670</v>
      </c>
      <c r="H10226" s="61">
        <v>-41669.800000000003</v>
      </c>
      <c r="I10226" s="63">
        <v>45614</v>
      </c>
      <c r="J10226" s="61">
        <v>2025</v>
      </c>
      <c r="K10226">
        <f t="shared" si="966"/>
        <v>11</v>
      </c>
      <c r="L10226">
        <f t="shared" si="967"/>
        <v>18</v>
      </c>
      <c r="M10226">
        <f t="shared" si="968"/>
        <v>2024</v>
      </c>
      <c r="N10226">
        <f t="shared" si="969"/>
        <v>0</v>
      </c>
      <c r="O10226">
        <f t="shared" si="970"/>
        <v>0</v>
      </c>
      <c r="P10226">
        <f t="shared" si="971"/>
        <v>0</v>
      </c>
    </row>
    <row r="10227" spans="1:16" x14ac:dyDescent="0.3">
      <c r="A10227" s="61">
        <v>13085500</v>
      </c>
      <c r="B10227" s="62" t="s">
        <v>10</v>
      </c>
      <c r="C10227" s="63">
        <v>45615</v>
      </c>
      <c r="D10227" s="61">
        <v>0</v>
      </c>
      <c r="E10227" s="61">
        <v>44862.400000000001</v>
      </c>
      <c r="F10227" s="61">
        <v>0</v>
      </c>
      <c r="G10227" s="61">
        <v>41670</v>
      </c>
      <c r="H10227" s="61">
        <v>-41669.800000000003</v>
      </c>
      <c r="I10227" s="63">
        <v>45615</v>
      </c>
      <c r="J10227" s="61">
        <v>2025</v>
      </c>
      <c r="K10227">
        <f t="shared" si="966"/>
        <v>11</v>
      </c>
      <c r="L10227">
        <f t="shared" si="967"/>
        <v>19</v>
      </c>
      <c r="M10227">
        <f t="shared" si="968"/>
        <v>2024</v>
      </c>
      <c r="N10227">
        <f t="shared" si="969"/>
        <v>0</v>
      </c>
      <c r="O10227">
        <f t="shared" si="970"/>
        <v>0</v>
      </c>
      <c r="P10227">
        <f t="shared" si="971"/>
        <v>0</v>
      </c>
    </row>
    <row r="10228" spans="1:16" x14ac:dyDescent="0.3">
      <c r="A10228" s="61">
        <v>13085500</v>
      </c>
      <c r="B10228" s="62" t="s">
        <v>10</v>
      </c>
      <c r="C10228" s="63">
        <v>45616</v>
      </c>
      <c r="D10228" s="61">
        <v>0</v>
      </c>
      <c r="E10228" s="61">
        <v>44862.400000000001</v>
      </c>
      <c r="F10228" s="61">
        <v>0</v>
      </c>
      <c r="G10228" s="61">
        <v>41670</v>
      </c>
      <c r="H10228" s="61">
        <v>-41669.800000000003</v>
      </c>
      <c r="I10228" s="63">
        <v>45616</v>
      </c>
      <c r="J10228" s="61">
        <v>2025</v>
      </c>
      <c r="K10228">
        <f t="shared" si="966"/>
        <v>11</v>
      </c>
      <c r="L10228">
        <f t="shared" si="967"/>
        <v>20</v>
      </c>
      <c r="M10228">
        <f t="shared" si="968"/>
        <v>2024</v>
      </c>
      <c r="N10228">
        <f t="shared" si="969"/>
        <v>0</v>
      </c>
      <c r="O10228">
        <f t="shared" si="970"/>
        <v>0</v>
      </c>
      <c r="P10228">
        <f t="shared" si="971"/>
        <v>0</v>
      </c>
    </row>
    <row r="10229" spans="1:16" x14ac:dyDescent="0.3">
      <c r="A10229" s="61">
        <v>13085500</v>
      </c>
      <c r="B10229" s="62" t="s">
        <v>10</v>
      </c>
      <c r="C10229" s="63">
        <v>45617</v>
      </c>
      <c r="D10229" s="61">
        <v>0</v>
      </c>
      <c r="E10229" s="61">
        <v>44862.400000000001</v>
      </c>
      <c r="F10229" s="61">
        <v>0</v>
      </c>
      <c r="G10229" s="61">
        <v>41670</v>
      </c>
      <c r="H10229" s="61">
        <v>-41669.800000000003</v>
      </c>
      <c r="I10229" s="63">
        <v>45617</v>
      </c>
      <c r="J10229" s="61">
        <v>2025</v>
      </c>
      <c r="K10229">
        <f t="shared" si="966"/>
        <v>11</v>
      </c>
      <c r="L10229">
        <f t="shared" si="967"/>
        <v>21</v>
      </c>
      <c r="M10229">
        <f t="shared" si="968"/>
        <v>2024</v>
      </c>
      <c r="N10229">
        <f t="shared" si="969"/>
        <v>0</v>
      </c>
      <c r="O10229">
        <f t="shared" si="970"/>
        <v>0</v>
      </c>
      <c r="P10229">
        <f t="shared" si="971"/>
        <v>0</v>
      </c>
    </row>
    <row r="10230" spans="1:16" x14ac:dyDescent="0.3">
      <c r="A10230" s="61">
        <v>13085500</v>
      </c>
      <c r="B10230" s="62" t="s">
        <v>10</v>
      </c>
      <c r="C10230" s="63">
        <v>45618</v>
      </c>
      <c r="D10230" s="61">
        <v>0</v>
      </c>
      <c r="E10230" s="61">
        <v>44862.400000000001</v>
      </c>
      <c r="F10230" s="61">
        <v>0</v>
      </c>
      <c r="G10230" s="61">
        <v>41670</v>
      </c>
      <c r="H10230" s="61">
        <v>-41669.800000000003</v>
      </c>
      <c r="I10230" s="63">
        <v>45618</v>
      </c>
      <c r="J10230" s="61">
        <v>2025</v>
      </c>
      <c r="K10230">
        <f t="shared" si="966"/>
        <v>11</v>
      </c>
      <c r="L10230">
        <f t="shared" si="967"/>
        <v>22</v>
      </c>
      <c r="M10230">
        <f t="shared" si="968"/>
        <v>2024</v>
      </c>
      <c r="N10230">
        <f t="shared" si="969"/>
        <v>0</v>
      </c>
      <c r="O10230">
        <f t="shared" si="970"/>
        <v>0</v>
      </c>
      <c r="P10230">
        <f t="shared" si="971"/>
        <v>0</v>
      </c>
    </row>
    <row r="10231" spans="1:16" x14ac:dyDescent="0.3">
      <c r="A10231" s="61">
        <v>13085500</v>
      </c>
      <c r="B10231" s="62" t="s">
        <v>10</v>
      </c>
      <c r="C10231" s="63">
        <v>45619</v>
      </c>
      <c r="D10231" s="61">
        <v>0</v>
      </c>
      <c r="E10231" s="61">
        <v>44862.400000000001</v>
      </c>
      <c r="F10231" s="61">
        <v>0</v>
      </c>
      <c r="G10231" s="61">
        <v>41670</v>
      </c>
      <c r="H10231" s="61">
        <v>-41669.800000000003</v>
      </c>
      <c r="I10231" s="63">
        <v>45619</v>
      </c>
      <c r="J10231" s="61">
        <v>2025</v>
      </c>
      <c r="K10231">
        <f t="shared" si="966"/>
        <v>11</v>
      </c>
      <c r="L10231">
        <f t="shared" si="967"/>
        <v>23</v>
      </c>
      <c r="M10231">
        <f t="shared" si="968"/>
        <v>2024</v>
      </c>
      <c r="N10231">
        <f t="shared" si="969"/>
        <v>0</v>
      </c>
      <c r="O10231">
        <f t="shared" si="970"/>
        <v>0</v>
      </c>
      <c r="P10231">
        <f t="shared" si="971"/>
        <v>0</v>
      </c>
    </row>
    <row r="10232" spans="1:16" x14ac:dyDescent="0.3">
      <c r="A10232" s="61">
        <v>13085500</v>
      </c>
      <c r="B10232" s="62" t="s">
        <v>10</v>
      </c>
      <c r="C10232" s="63">
        <v>45620</v>
      </c>
      <c r="D10232" s="61">
        <v>0</v>
      </c>
      <c r="E10232" s="61">
        <v>44862.400000000001</v>
      </c>
      <c r="F10232" s="61">
        <v>0</v>
      </c>
      <c r="G10232" s="61">
        <v>41670</v>
      </c>
      <c r="H10232" s="61">
        <v>-41669.800000000003</v>
      </c>
      <c r="I10232" s="63">
        <v>45620</v>
      </c>
      <c r="J10232" s="61">
        <v>2025</v>
      </c>
      <c r="K10232">
        <f t="shared" si="966"/>
        <v>11</v>
      </c>
      <c r="L10232">
        <f t="shared" si="967"/>
        <v>24</v>
      </c>
      <c r="M10232">
        <f t="shared" si="968"/>
        <v>2024</v>
      </c>
      <c r="N10232">
        <f t="shared" si="969"/>
        <v>0</v>
      </c>
      <c r="O10232">
        <f t="shared" si="970"/>
        <v>0</v>
      </c>
      <c r="P10232">
        <f t="shared" si="971"/>
        <v>0</v>
      </c>
    </row>
    <row r="10233" spans="1:16" x14ac:dyDescent="0.3">
      <c r="A10233" s="61">
        <v>13085500</v>
      </c>
      <c r="B10233" s="62" t="s">
        <v>10</v>
      </c>
      <c r="C10233" s="63">
        <v>45621</v>
      </c>
      <c r="D10233" s="61">
        <v>0</v>
      </c>
      <c r="E10233" s="61">
        <v>44862.400000000001</v>
      </c>
      <c r="F10233" s="61">
        <v>0</v>
      </c>
      <c r="G10233" s="61">
        <v>41670</v>
      </c>
      <c r="H10233" s="61">
        <v>-41669.800000000003</v>
      </c>
      <c r="I10233" s="63">
        <v>45621</v>
      </c>
      <c r="J10233" s="61">
        <v>2025</v>
      </c>
      <c r="K10233">
        <f t="shared" si="966"/>
        <v>11</v>
      </c>
      <c r="L10233">
        <f t="shared" si="967"/>
        <v>25</v>
      </c>
      <c r="M10233">
        <f t="shared" si="968"/>
        <v>2024</v>
      </c>
      <c r="N10233">
        <f t="shared" si="969"/>
        <v>0</v>
      </c>
      <c r="O10233">
        <f t="shared" si="970"/>
        <v>0</v>
      </c>
      <c r="P10233">
        <f t="shared" si="971"/>
        <v>0</v>
      </c>
    </row>
    <row r="10234" spans="1:16" x14ac:dyDescent="0.3">
      <c r="A10234" s="61">
        <v>13085500</v>
      </c>
      <c r="B10234" s="62" t="s">
        <v>10</v>
      </c>
      <c r="C10234" s="63">
        <v>45622</v>
      </c>
      <c r="D10234" s="61">
        <v>0</v>
      </c>
      <c r="E10234" s="61">
        <v>44862.400000000001</v>
      </c>
      <c r="F10234" s="61">
        <v>0</v>
      </c>
      <c r="G10234" s="61">
        <v>41670</v>
      </c>
      <c r="H10234" s="61">
        <v>-41669.800000000003</v>
      </c>
      <c r="I10234" s="63">
        <v>45622</v>
      </c>
      <c r="J10234" s="61">
        <v>2025</v>
      </c>
      <c r="K10234">
        <f t="shared" si="966"/>
        <v>11</v>
      </c>
      <c r="L10234">
        <f t="shared" si="967"/>
        <v>26</v>
      </c>
      <c r="M10234">
        <f t="shared" si="968"/>
        <v>2024</v>
      </c>
      <c r="N10234">
        <f t="shared" si="969"/>
        <v>0</v>
      </c>
      <c r="O10234">
        <f t="shared" si="970"/>
        <v>0</v>
      </c>
      <c r="P10234">
        <f t="shared" si="971"/>
        <v>0</v>
      </c>
    </row>
    <row r="10235" spans="1:16" x14ac:dyDescent="0.3">
      <c r="A10235" s="61">
        <v>13085500</v>
      </c>
      <c r="B10235" s="62" t="s">
        <v>10</v>
      </c>
      <c r="C10235" s="63">
        <v>45623</v>
      </c>
      <c r="D10235" s="61">
        <v>0</v>
      </c>
      <c r="E10235" s="61">
        <v>44862.400000000001</v>
      </c>
      <c r="F10235" s="61">
        <v>0</v>
      </c>
      <c r="G10235" s="61">
        <v>41670</v>
      </c>
      <c r="H10235" s="61">
        <v>-41669.800000000003</v>
      </c>
      <c r="I10235" s="63">
        <v>45623</v>
      </c>
      <c r="J10235" s="61">
        <v>2025</v>
      </c>
      <c r="K10235">
        <f t="shared" si="966"/>
        <v>11</v>
      </c>
      <c r="L10235">
        <f t="shared" si="967"/>
        <v>27</v>
      </c>
      <c r="M10235">
        <f t="shared" si="968"/>
        <v>2024</v>
      </c>
      <c r="N10235">
        <f t="shared" si="969"/>
        <v>0</v>
      </c>
      <c r="O10235">
        <f t="shared" si="970"/>
        <v>0</v>
      </c>
      <c r="P10235">
        <f t="shared" si="971"/>
        <v>0</v>
      </c>
    </row>
    <row r="10236" spans="1:16" x14ac:dyDescent="0.3">
      <c r="A10236" s="61">
        <v>13085500</v>
      </c>
      <c r="B10236" s="62" t="s">
        <v>10</v>
      </c>
      <c r="C10236" s="63">
        <v>45624</v>
      </c>
      <c r="D10236" s="61">
        <v>0</v>
      </c>
      <c r="E10236" s="61">
        <v>44862.400000000001</v>
      </c>
      <c r="F10236" s="61">
        <v>0</v>
      </c>
      <c r="G10236" s="61">
        <v>41670</v>
      </c>
      <c r="H10236" s="61">
        <v>-41669.800000000003</v>
      </c>
      <c r="I10236" s="63">
        <v>45624</v>
      </c>
      <c r="J10236" s="61">
        <v>2025</v>
      </c>
      <c r="K10236">
        <f t="shared" si="966"/>
        <v>11</v>
      </c>
      <c r="L10236">
        <f t="shared" si="967"/>
        <v>28</v>
      </c>
      <c r="M10236">
        <f t="shared" si="968"/>
        <v>2024</v>
      </c>
      <c r="N10236">
        <f t="shared" si="969"/>
        <v>0</v>
      </c>
      <c r="O10236">
        <f t="shared" si="970"/>
        <v>0</v>
      </c>
      <c r="P10236">
        <f t="shared" si="971"/>
        <v>0</v>
      </c>
    </row>
    <row r="10237" spans="1:16" x14ac:dyDescent="0.3">
      <c r="A10237" s="61">
        <v>13085500</v>
      </c>
      <c r="B10237" s="62" t="s">
        <v>10</v>
      </c>
      <c r="C10237" s="63">
        <v>45625</v>
      </c>
      <c r="D10237" s="61">
        <v>0</v>
      </c>
      <c r="E10237" s="61">
        <v>44862.400000000001</v>
      </c>
      <c r="F10237" s="61">
        <v>0</v>
      </c>
      <c r="G10237" s="61">
        <v>41670</v>
      </c>
      <c r="H10237" s="61">
        <v>-41669.800000000003</v>
      </c>
      <c r="I10237" s="63">
        <v>45625</v>
      </c>
      <c r="J10237" s="61">
        <v>2025</v>
      </c>
      <c r="K10237">
        <f t="shared" si="966"/>
        <v>11</v>
      </c>
      <c r="L10237">
        <f t="shared" si="967"/>
        <v>29</v>
      </c>
      <c r="M10237">
        <f t="shared" si="968"/>
        <v>2024</v>
      </c>
      <c r="N10237">
        <f t="shared" si="969"/>
        <v>0</v>
      </c>
      <c r="O10237">
        <f t="shared" si="970"/>
        <v>0</v>
      </c>
      <c r="P10237">
        <f t="shared" si="971"/>
        <v>0</v>
      </c>
    </row>
    <row r="10238" spans="1:16" x14ac:dyDescent="0.3">
      <c r="A10238" s="61">
        <v>13085500</v>
      </c>
      <c r="B10238" s="62" t="s">
        <v>10</v>
      </c>
      <c r="C10238" s="63">
        <v>45626</v>
      </c>
      <c r="D10238" s="61">
        <v>0</v>
      </c>
      <c r="E10238" s="61">
        <v>44862.400000000001</v>
      </c>
      <c r="F10238" s="61">
        <v>0</v>
      </c>
      <c r="G10238" s="61">
        <v>41670</v>
      </c>
      <c r="H10238" s="61">
        <v>-41669.800000000003</v>
      </c>
      <c r="I10238" s="63">
        <v>45626</v>
      </c>
      <c r="J10238" s="61">
        <v>2025</v>
      </c>
      <c r="K10238">
        <f t="shared" si="966"/>
        <v>11</v>
      </c>
      <c r="L10238">
        <f t="shared" si="967"/>
        <v>30</v>
      </c>
      <c r="M10238">
        <f t="shared" si="968"/>
        <v>2024</v>
      </c>
      <c r="N10238">
        <f t="shared" si="969"/>
        <v>0</v>
      </c>
      <c r="O10238">
        <f t="shared" si="970"/>
        <v>0</v>
      </c>
      <c r="P10238">
        <f t="shared" si="971"/>
        <v>0</v>
      </c>
    </row>
    <row r="10239" spans="1:16" x14ac:dyDescent="0.3">
      <c r="A10239" s="61">
        <v>13085500</v>
      </c>
      <c r="B10239" s="62" t="s">
        <v>10</v>
      </c>
      <c r="C10239" s="63">
        <v>45627</v>
      </c>
      <c r="D10239" s="61">
        <v>0</v>
      </c>
      <c r="E10239" s="61">
        <v>0</v>
      </c>
      <c r="F10239" s="61">
        <v>0</v>
      </c>
      <c r="G10239" s="61">
        <v>0</v>
      </c>
      <c r="H10239" s="61">
        <v>0</v>
      </c>
      <c r="I10239" s="63">
        <v>45627</v>
      </c>
      <c r="J10239" s="61">
        <v>2025</v>
      </c>
      <c r="K10239">
        <f t="shared" ref="K10239:K10302" si="972">MONTH(I10239)</f>
        <v>12</v>
      </c>
      <c r="L10239">
        <f t="shared" ref="L10239:L10302" si="973">DAY(I10239)</f>
        <v>1</v>
      </c>
      <c r="M10239">
        <f t="shared" ref="M10239:M10302" si="974">YEAR(I10239)</f>
        <v>2024</v>
      </c>
      <c r="N10239">
        <f t="shared" ref="N10239:N10302" si="975">D10239*1.9835</f>
        <v>0</v>
      </c>
      <c r="O10239">
        <f t="shared" ref="O10239:O10302" si="976">F10239*1.9835</f>
        <v>0</v>
      </c>
      <c r="P10239">
        <f t="shared" ref="P10239:P10302" si="977">(D10239-F10239)*1.9835</f>
        <v>0</v>
      </c>
    </row>
    <row r="10240" spans="1:16" x14ac:dyDescent="0.3">
      <c r="A10240" s="61">
        <v>13085500</v>
      </c>
      <c r="B10240" s="62" t="s">
        <v>10</v>
      </c>
      <c r="C10240" s="63">
        <v>45628</v>
      </c>
      <c r="D10240" s="61">
        <v>0</v>
      </c>
      <c r="E10240" s="61">
        <v>0</v>
      </c>
      <c r="F10240" s="61">
        <v>0</v>
      </c>
      <c r="G10240" s="61">
        <v>0</v>
      </c>
      <c r="H10240" s="61">
        <v>0</v>
      </c>
      <c r="I10240" s="63">
        <v>45628</v>
      </c>
      <c r="J10240" s="61">
        <v>2025</v>
      </c>
      <c r="K10240">
        <f t="shared" si="972"/>
        <v>12</v>
      </c>
      <c r="L10240">
        <f t="shared" si="973"/>
        <v>2</v>
      </c>
      <c r="M10240">
        <f t="shared" si="974"/>
        <v>2024</v>
      </c>
      <c r="N10240">
        <f t="shared" si="975"/>
        <v>0</v>
      </c>
      <c r="O10240">
        <f t="shared" si="976"/>
        <v>0</v>
      </c>
      <c r="P10240">
        <f t="shared" si="977"/>
        <v>0</v>
      </c>
    </row>
    <row r="10241" spans="1:16" x14ac:dyDescent="0.3">
      <c r="A10241" s="61">
        <v>13085500</v>
      </c>
      <c r="B10241" s="62" t="s">
        <v>10</v>
      </c>
      <c r="C10241" s="63">
        <v>45629</v>
      </c>
      <c r="D10241" s="61">
        <v>0</v>
      </c>
      <c r="E10241" s="61">
        <v>0</v>
      </c>
      <c r="F10241" s="61">
        <v>0</v>
      </c>
      <c r="G10241" s="61">
        <v>0</v>
      </c>
      <c r="H10241" s="61">
        <v>0</v>
      </c>
      <c r="I10241" s="63">
        <v>45629</v>
      </c>
      <c r="J10241" s="61">
        <v>2025</v>
      </c>
      <c r="K10241">
        <f t="shared" si="972"/>
        <v>12</v>
      </c>
      <c r="L10241">
        <f t="shared" si="973"/>
        <v>3</v>
      </c>
      <c r="M10241">
        <f t="shared" si="974"/>
        <v>2024</v>
      </c>
      <c r="N10241">
        <f t="shared" si="975"/>
        <v>0</v>
      </c>
      <c r="O10241">
        <f t="shared" si="976"/>
        <v>0</v>
      </c>
      <c r="P10241">
        <f t="shared" si="977"/>
        <v>0</v>
      </c>
    </row>
    <row r="10242" spans="1:16" x14ac:dyDescent="0.3">
      <c r="A10242" s="61">
        <v>13085500</v>
      </c>
      <c r="B10242" s="62" t="s">
        <v>10</v>
      </c>
      <c r="C10242" s="63">
        <v>45630</v>
      </c>
      <c r="D10242" s="61">
        <v>0</v>
      </c>
      <c r="E10242" s="61">
        <v>0</v>
      </c>
      <c r="F10242" s="61">
        <v>0</v>
      </c>
      <c r="G10242" s="61">
        <v>0</v>
      </c>
      <c r="H10242" s="61">
        <v>0</v>
      </c>
      <c r="I10242" s="63">
        <v>45630</v>
      </c>
      <c r="J10242" s="61">
        <v>2025</v>
      </c>
      <c r="K10242">
        <f t="shared" si="972"/>
        <v>12</v>
      </c>
      <c r="L10242">
        <f t="shared" si="973"/>
        <v>4</v>
      </c>
      <c r="M10242">
        <f t="shared" si="974"/>
        <v>2024</v>
      </c>
      <c r="N10242">
        <f t="shared" si="975"/>
        <v>0</v>
      </c>
      <c r="O10242">
        <f t="shared" si="976"/>
        <v>0</v>
      </c>
      <c r="P10242">
        <f t="shared" si="977"/>
        <v>0</v>
      </c>
    </row>
    <row r="10243" spans="1:16" x14ac:dyDescent="0.3">
      <c r="A10243" s="61">
        <v>13085500</v>
      </c>
      <c r="B10243" s="62" t="s">
        <v>10</v>
      </c>
      <c r="C10243" s="63">
        <v>45631</v>
      </c>
      <c r="D10243" s="61">
        <v>0</v>
      </c>
      <c r="E10243" s="61">
        <v>0</v>
      </c>
      <c r="F10243" s="61">
        <v>0</v>
      </c>
      <c r="G10243" s="61">
        <v>0</v>
      </c>
      <c r="H10243" s="61">
        <v>0</v>
      </c>
      <c r="I10243" s="63">
        <v>45631</v>
      </c>
      <c r="J10243" s="61">
        <v>2025</v>
      </c>
      <c r="K10243">
        <f t="shared" si="972"/>
        <v>12</v>
      </c>
      <c r="L10243">
        <f t="shared" si="973"/>
        <v>5</v>
      </c>
      <c r="M10243">
        <f t="shared" si="974"/>
        <v>2024</v>
      </c>
      <c r="N10243">
        <f t="shared" si="975"/>
        <v>0</v>
      </c>
      <c r="O10243">
        <f t="shared" si="976"/>
        <v>0</v>
      </c>
      <c r="P10243">
        <f t="shared" si="977"/>
        <v>0</v>
      </c>
    </row>
    <row r="10244" spans="1:16" x14ac:dyDescent="0.3">
      <c r="A10244" s="61">
        <v>13085500</v>
      </c>
      <c r="B10244" s="62" t="s">
        <v>10</v>
      </c>
      <c r="C10244" s="63">
        <v>45632</v>
      </c>
      <c r="D10244" s="61">
        <v>0</v>
      </c>
      <c r="E10244" s="61">
        <v>0</v>
      </c>
      <c r="F10244" s="61">
        <v>0</v>
      </c>
      <c r="G10244" s="61">
        <v>0</v>
      </c>
      <c r="H10244" s="61">
        <v>0</v>
      </c>
      <c r="I10244" s="63">
        <v>45632</v>
      </c>
      <c r="J10244" s="61">
        <v>2025</v>
      </c>
      <c r="K10244">
        <f t="shared" si="972"/>
        <v>12</v>
      </c>
      <c r="L10244">
        <f t="shared" si="973"/>
        <v>6</v>
      </c>
      <c r="M10244">
        <f t="shared" si="974"/>
        <v>2024</v>
      </c>
      <c r="N10244">
        <f t="shared" si="975"/>
        <v>0</v>
      </c>
      <c r="O10244">
        <f t="shared" si="976"/>
        <v>0</v>
      </c>
      <c r="P10244">
        <f t="shared" si="977"/>
        <v>0</v>
      </c>
    </row>
    <row r="10245" spans="1:16" x14ac:dyDescent="0.3">
      <c r="A10245" s="61">
        <v>13085500</v>
      </c>
      <c r="B10245" s="62" t="s">
        <v>10</v>
      </c>
      <c r="C10245" s="63">
        <v>45633</v>
      </c>
      <c r="D10245" s="61">
        <v>0</v>
      </c>
      <c r="E10245" s="61">
        <v>0</v>
      </c>
      <c r="F10245" s="61">
        <v>0</v>
      </c>
      <c r="G10245" s="61">
        <v>0</v>
      </c>
      <c r="H10245" s="61">
        <v>0</v>
      </c>
      <c r="I10245" s="63">
        <v>45633</v>
      </c>
      <c r="J10245" s="61">
        <v>2025</v>
      </c>
      <c r="K10245">
        <f t="shared" si="972"/>
        <v>12</v>
      </c>
      <c r="L10245">
        <f t="shared" si="973"/>
        <v>7</v>
      </c>
      <c r="M10245">
        <f t="shared" si="974"/>
        <v>2024</v>
      </c>
      <c r="N10245">
        <f t="shared" si="975"/>
        <v>0</v>
      </c>
      <c r="O10245">
        <f t="shared" si="976"/>
        <v>0</v>
      </c>
      <c r="P10245">
        <f t="shared" si="977"/>
        <v>0</v>
      </c>
    </row>
    <row r="10246" spans="1:16" x14ac:dyDescent="0.3">
      <c r="A10246" s="61">
        <v>13085500</v>
      </c>
      <c r="B10246" s="62" t="s">
        <v>10</v>
      </c>
      <c r="C10246" s="63">
        <v>45634</v>
      </c>
      <c r="D10246" s="61">
        <v>0</v>
      </c>
      <c r="E10246" s="61">
        <v>0</v>
      </c>
      <c r="F10246" s="61">
        <v>0</v>
      </c>
      <c r="G10246" s="61">
        <v>0</v>
      </c>
      <c r="H10246" s="61">
        <v>0</v>
      </c>
      <c r="I10246" s="63">
        <v>45634</v>
      </c>
      <c r="J10246" s="61">
        <v>2025</v>
      </c>
      <c r="K10246">
        <f t="shared" si="972"/>
        <v>12</v>
      </c>
      <c r="L10246">
        <f t="shared" si="973"/>
        <v>8</v>
      </c>
      <c r="M10246">
        <f t="shared" si="974"/>
        <v>2024</v>
      </c>
      <c r="N10246">
        <f t="shared" si="975"/>
        <v>0</v>
      </c>
      <c r="O10246">
        <f t="shared" si="976"/>
        <v>0</v>
      </c>
      <c r="P10246">
        <f t="shared" si="977"/>
        <v>0</v>
      </c>
    </row>
    <row r="10247" spans="1:16" x14ac:dyDescent="0.3">
      <c r="A10247" s="61">
        <v>13085500</v>
      </c>
      <c r="B10247" s="62" t="s">
        <v>10</v>
      </c>
      <c r="C10247" s="63">
        <v>45635</v>
      </c>
      <c r="D10247" s="61">
        <v>0</v>
      </c>
      <c r="E10247" s="61">
        <v>0</v>
      </c>
      <c r="F10247" s="61">
        <v>0</v>
      </c>
      <c r="G10247" s="61">
        <v>0</v>
      </c>
      <c r="H10247" s="61">
        <v>0</v>
      </c>
      <c r="I10247" s="63">
        <v>45635</v>
      </c>
      <c r="J10247" s="61">
        <v>2025</v>
      </c>
      <c r="K10247">
        <f t="shared" si="972"/>
        <v>12</v>
      </c>
      <c r="L10247">
        <f t="shared" si="973"/>
        <v>9</v>
      </c>
      <c r="M10247">
        <f t="shared" si="974"/>
        <v>2024</v>
      </c>
      <c r="N10247">
        <f t="shared" si="975"/>
        <v>0</v>
      </c>
      <c r="O10247">
        <f t="shared" si="976"/>
        <v>0</v>
      </c>
      <c r="P10247">
        <f t="shared" si="977"/>
        <v>0</v>
      </c>
    </row>
    <row r="10248" spans="1:16" x14ac:dyDescent="0.3">
      <c r="A10248" s="61">
        <v>13085500</v>
      </c>
      <c r="B10248" s="62" t="s">
        <v>10</v>
      </c>
      <c r="C10248" s="63">
        <v>45636</v>
      </c>
      <c r="D10248" s="61">
        <v>0</v>
      </c>
      <c r="E10248" s="61">
        <v>0</v>
      </c>
      <c r="F10248" s="61">
        <v>0</v>
      </c>
      <c r="G10248" s="61">
        <v>0</v>
      </c>
      <c r="H10248" s="61">
        <v>0</v>
      </c>
      <c r="I10248" s="63">
        <v>45636</v>
      </c>
      <c r="J10248" s="61">
        <v>2025</v>
      </c>
      <c r="K10248">
        <f t="shared" si="972"/>
        <v>12</v>
      </c>
      <c r="L10248">
        <f t="shared" si="973"/>
        <v>10</v>
      </c>
      <c r="M10248">
        <f t="shared" si="974"/>
        <v>2024</v>
      </c>
      <c r="N10248">
        <f t="shared" si="975"/>
        <v>0</v>
      </c>
      <c r="O10248">
        <f t="shared" si="976"/>
        <v>0</v>
      </c>
      <c r="P10248">
        <f t="shared" si="977"/>
        <v>0</v>
      </c>
    </row>
    <row r="10249" spans="1:16" x14ac:dyDescent="0.3">
      <c r="A10249" s="61">
        <v>13085500</v>
      </c>
      <c r="B10249" s="62" t="s">
        <v>10</v>
      </c>
      <c r="C10249" s="63">
        <v>45637</v>
      </c>
      <c r="D10249" s="61">
        <v>0</v>
      </c>
      <c r="E10249" s="61">
        <v>0</v>
      </c>
      <c r="F10249" s="61">
        <v>0</v>
      </c>
      <c r="G10249" s="61">
        <v>0</v>
      </c>
      <c r="H10249" s="61">
        <v>0</v>
      </c>
      <c r="I10249" s="63">
        <v>45637</v>
      </c>
      <c r="J10249" s="61">
        <v>2025</v>
      </c>
      <c r="K10249">
        <f t="shared" si="972"/>
        <v>12</v>
      </c>
      <c r="L10249">
        <f t="shared" si="973"/>
        <v>11</v>
      </c>
      <c r="M10249">
        <f t="shared" si="974"/>
        <v>2024</v>
      </c>
      <c r="N10249">
        <f t="shared" si="975"/>
        <v>0</v>
      </c>
      <c r="O10249">
        <f t="shared" si="976"/>
        <v>0</v>
      </c>
      <c r="P10249">
        <f t="shared" si="977"/>
        <v>0</v>
      </c>
    </row>
    <row r="10250" spans="1:16" x14ac:dyDescent="0.3">
      <c r="A10250" s="61">
        <v>13085500</v>
      </c>
      <c r="B10250" s="62" t="s">
        <v>10</v>
      </c>
      <c r="C10250" s="63">
        <v>45638</v>
      </c>
      <c r="D10250" s="61">
        <v>0</v>
      </c>
      <c r="E10250" s="61">
        <v>0</v>
      </c>
      <c r="F10250" s="61">
        <v>0</v>
      </c>
      <c r="G10250" s="61">
        <v>0</v>
      </c>
      <c r="H10250" s="61">
        <v>0</v>
      </c>
      <c r="I10250" s="63">
        <v>45638</v>
      </c>
      <c r="J10250" s="61">
        <v>2025</v>
      </c>
      <c r="K10250">
        <f t="shared" si="972"/>
        <v>12</v>
      </c>
      <c r="L10250">
        <f t="shared" si="973"/>
        <v>12</v>
      </c>
      <c r="M10250">
        <f t="shared" si="974"/>
        <v>2024</v>
      </c>
      <c r="N10250">
        <f t="shared" si="975"/>
        <v>0</v>
      </c>
      <c r="O10250">
        <f t="shared" si="976"/>
        <v>0</v>
      </c>
      <c r="P10250">
        <f t="shared" si="977"/>
        <v>0</v>
      </c>
    </row>
    <row r="10251" spans="1:16" x14ac:dyDescent="0.3">
      <c r="A10251" s="61">
        <v>13085500</v>
      </c>
      <c r="B10251" s="62" t="s">
        <v>10</v>
      </c>
      <c r="C10251" s="63">
        <v>45639</v>
      </c>
      <c r="D10251" s="61">
        <v>0</v>
      </c>
      <c r="E10251" s="61">
        <v>0</v>
      </c>
      <c r="F10251" s="61">
        <v>0</v>
      </c>
      <c r="G10251" s="61">
        <v>0</v>
      </c>
      <c r="H10251" s="61">
        <v>0</v>
      </c>
      <c r="I10251" s="63">
        <v>45639</v>
      </c>
      <c r="J10251" s="61">
        <v>2025</v>
      </c>
      <c r="K10251">
        <f t="shared" si="972"/>
        <v>12</v>
      </c>
      <c r="L10251">
        <f t="shared" si="973"/>
        <v>13</v>
      </c>
      <c r="M10251">
        <f t="shared" si="974"/>
        <v>2024</v>
      </c>
      <c r="N10251">
        <f t="shared" si="975"/>
        <v>0</v>
      </c>
      <c r="O10251">
        <f t="shared" si="976"/>
        <v>0</v>
      </c>
      <c r="P10251">
        <f t="shared" si="977"/>
        <v>0</v>
      </c>
    </row>
    <row r="10252" spans="1:16" x14ac:dyDescent="0.3">
      <c r="A10252" s="61">
        <v>13085500</v>
      </c>
      <c r="B10252" s="62" t="s">
        <v>10</v>
      </c>
      <c r="C10252" s="63">
        <v>45640</v>
      </c>
      <c r="D10252" s="61">
        <v>0</v>
      </c>
      <c r="E10252" s="61">
        <v>0</v>
      </c>
      <c r="F10252" s="61">
        <v>0</v>
      </c>
      <c r="G10252" s="61">
        <v>0</v>
      </c>
      <c r="H10252" s="61">
        <v>0</v>
      </c>
      <c r="I10252" s="63">
        <v>45640</v>
      </c>
      <c r="J10252" s="61">
        <v>2025</v>
      </c>
      <c r="K10252">
        <f t="shared" si="972"/>
        <v>12</v>
      </c>
      <c r="L10252">
        <f t="shared" si="973"/>
        <v>14</v>
      </c>
      <c r="M10252">
        <f t="shared" si="974"/>
        <v>2024</v>
      </c>
      <c r="N10252">
        <f t="shared" si="975"/>
        <v>0</v>
      </c>
      <c r="O10252">
        <f t="shared" si="976"/>
        <v>0</v>
      </c>
      <c r="P10252">
        <f t="shared" si="977"/>
        <v>0</v>
      </c>
    </row>
    <row r="10253" spans="1:16" x14ac:dyDescent="0.3">
      <c r="A10253" s="61">
        <v>13085500</v>
      </c>
      <c r="B10253" s="62" t="s">
        <v>10</v>
      </c>
      <c r="C10253" s="63">
        <v>45641</v>
      </c>
      <c r="D10253" s="61">
        <v>0</v>
      </c>
      <c r="E10253" s="61">
        <v>0</v>
      </c>
      <c r="F10253" s="61">
        <v>0</v>
      </c>
      <c r="G10253" s="61">
        <v>0</v>
      </c>
      <c r="H10253" s="61">
        <v>0</v>
      </c>
      <c r="I10253" s="63">
        <v>45641</v>
      </c>
      <c r="J10253" s="61">
        <v>2025</v>
      </c>
      <c r="K10253">
        <f t="shared" si="972"/>
        <v>12</v>
      </c>
      <c r="L10253">
        <f t="shared" si="973"/>
        <v>15</v>
      </c>
      <c r="M10253">
        <f t="shared" si="974"/>
        <v>2024</v>
      </c>
      <c r="N10253">
        <f t="shared" si="975"/>
        <v>0</v>
      </c>
      <c r="O10253">
        <f t="shared" si="976"/>
        <v>0</v>
      </c>
      <c r="P10253">
        <f t="shared" si="977"/>
        <v>0</v>
      </c>
    </row>
    <row r="10254" spans="1:16" x14ac:dyDescent="0.3">
      <c r="A10254" s="61">
        <v>13085500</v>
      </c>
      <c r="B10254" s="62" t="s">
        <v>10</v>
      </c>
      <c r="C10254" s="63">
        <v>45642</v>
      </c>
      <c r="D10254" s="61">
        <v>0</v>
      </c>
      <c r="E10254" s="61">
        <v>0</v>
      </c>
      <c r="F10254" s="61">
        <v>0</v>
      </c>
      <c r="G10254" s="61">
        <v>0</v>
      </c>
      <c r="H10254" s="61">
        <v>0</v>
      </c>
      <c r="I10254" s="63">
        <v>45642</v>
      </c>
      <c r="J10254" s="61">
        <v>2025</v>
      </c>
      <c r="K10254">
        <f t="shared" si="972"/>
        <v>12</v>
      </c>
      <c r="L10254">
        <f t="shared" si="973"/>
        <v>16</v>
      </c>
      <c r="M10254">
        <f t="shared" si="974"/>
        <v>2024</v>
      </c>
      <c r="N10254">
        <f t="shared" si="975"/>
        <v>0</v>
      </c>
      <c r="O10254">
        <f t="shared" si="976"/>
        <v>0</v>
      </c>
      <c r="P10254">
        <f t="shared" si="977"/>
        <v>0</v>
      </c>
    </row>
    <row r="10255" spans="1:16" x14ac:dyDescent="0.3">
      <c r="A10255" s="61">
        <v>13085500</v>
      </c>
      <c r="B10255" s="62" t="s">
        <v>10</v>
      </c>
      <c r="C10255" s="63">
        <v>45643</v>
      </c>
      <c r="D10255" s="61">
        <v>0</v>
      </c>
      <c r="E10255" s="61">
        <v>0</v>
      </c>
      <c r="F10255" s="61">
        <v>0</v>
      </c>
      <c r="G10255" s="61">
        <v>0</v>
      </c>
      <c r="H10255" s="61">
        <v>0</v>
      </c>
      <c r="I10255" s="63">
        <v>45643</v>
      </c>
      <c r="J10255" s="61">
        <v>2025</v>
      </c>
      <c r="K10255">
        <f t="shared" si="972"/>
        <v>12</v>
      </c>
      <c r="L10255">
        <f t="shared" si="973"/>
        <v>17</v>
      </c>
      <c r="M10255">
        <f t="shared" si="974"/>
        <v>2024</v>
      </c>
      <c r="N10255">
        <f t="shared" si="975"/>
        <v>0</v>
      </c>
      <c r="O10255">
        <f t="shared" si="976"/>
        <v>0</v>
      </c>
      <c r="P10255">
        <f t="shared" si="977"/>
        <v>0</v>
      </c>
    </row>
    <row r="10256" spans="1:16" x14ac:dyDescent="0.3">
      <c r="A10256" s="61">
        <v>13085500</v>
      </c>
      <c r="B10256" s="62" t="s">
        <v>10</v>
      </c>
      <c r="C10256" s="63">
        <v>45644</v>
      </c>
      <c r="D10256" s="61">
        <v>0</v>
      </c>
      <c r="E10256" s="61">
        <v>0</v>
      </c>
      <c r="F10256" s="61">
        <v>0</v>
      </c>
      <c r="G10256" s="61">
        <v>0</v>
      </c>
      <c r="H10256" s="61">
        <v>0</v>
      </c>
      <c r="I10256" s="63">
        <v>45644</v>
      </c>
      <c r="J10256" s="61">
        <v>2025</v>
      </c>
      <c r="K10256">
        <f t="shared" si="972"/>
        <v>12</v>
      </c>
      <c r="L10256">
        <f t="shared" si="973"/>
        <v>18</v>
      </c>
      <c r="M10256">
        <f t="shared" si="974"/>
        <v>2024</v>
      </c>
      <c r="N10256">
        <f t="shared" si="975"/>
        <v>0</v>
      </c>
      <c r="O10256">
        <f t="shared" si="976"/>
        <v>0</v>
      </c>
      <c r="P10256">
        <f t="shared" si="977"/>
        <v>0</v>
      </c>
    </row>
    <row r="10257" spans="1:16" x14ac:dyDescent="0.3">
      <c r="A10257" s="61">
        <v>13085500</v>
      </c>
      <c r="B10257" s="62" t="s">
        <v>10</v>
      </c>
      <c r="C10257" s="63">
        <v>45645</v>
      </c>
      <c r="D10257" s="61">
        <v>0</v>
      </c>
      <c r="E10257" s="61">
        <v>0</v>
      </c>
      <c r="F10257" s="61">
        <v>0</v>
      </c>
      <c r="G10257" s="61">
        <v>0</v>
      </c>
      <c r="H10257" s="61">
        <v>0</v>
      </c>
      <c r="I10257" s="63">
        <v>45645</v>
      </c>
      <c r="J10257" s="61">
        <v>2025</v>
      </c>
      <c r="K10257">
        <f t="shared" si="972"/>
        <v>12</v>
      </c>
      <c r="L10257">
        <f t="shared" si="973"/>
        <v>19</v>
      </c>
      <c r="M10257">
        <f t="shared" si="974"/>
        <v>2024</v>
      </c>
      <c r="N10257">
        <f t="shared" si="975"/>
        <v>0</v>
      </c>
      <c r="O10257">
        <f t="shared" si="976"/>
        <v>0</v>
      </c>
      <c r="P10257">
        <f t="shared" si="977"/>
        <v>0</v>
      </c>
    </row>
    <row r="10258" spans="1:16" x14ac:dyDescent="0.3">
      <c r="A10258" s="61">
        <v>13085500</v>
      </c>
      <c r="B10258" s="62" t="s">
        <v>10</v>
      </c>
      <c r="C10258" s="63">
        <v>45646</v>
      </c>
      <c r="D10258" s="61">
        <v>0</v>
      </c>
      <c r="E10258" s="61">
        <v>0</v>
      </c>
      <c r="F10258" s="61">
        <v>0</v>
      </c>
      <c r="G10258" s="61">
        <v>0</v>
      </c>
      <c r="H10258" s="61">
        <v>0</v>
      </c>
      <c r="I10258" s="63">
        <v>45646</v>
      </c>
      <c r="J10258" s="61">
        <v>2025</v>
      </c>
      <c r="K10258">
        <f t="shared" si="972"/>
        <v>12</v>
      </c>
      <c r="L10258">
        <f t="shared" si="973"/>
        <v>20</v>
      </c>
      <c r="M10258">
        <f t="shared" si="974"/>
        <v>2024</v>
      </c>
      <c r="N10258">
        <f t="shared" si="975"/>
        <v>0</v>
      </c>
      <c r="O10258">
        <f t="shared" si="976"/>
        <v>0</v>
      </c>
      <c r="P10258">
        <f t="shared" si="977"/>
        <v>0</v>
      </c>
    </row>
    <row r="10259" spans="1:16" x14ac:dyDescent="0.3">
      <c r="A10259" s="61">
        <v>13085500</v>
      </c>
      <c r="B10259" s="62" t="s">
        <v>10</v>
      </c>
      <c r="C10259" s="63">
        <v>45647</v>
      </c>
      <c r="D10259" s="61">
        <v>0</v>
      </c>
      <c r="E10259" s="61">
        <v>0</v>
      </c>
      <c r="F10259" s="61">
        <v>0</v>
      </c>
      <c r="G10259" s="61">
        <v>0</v>
      </c>
      <c r="H10259" s="61">
        <v>0</v>
      </c>
      <c r="I10259" s="63">
        <v>45647</v>
      </c>
      <c r="J10259" s="61">
        <v>2025</v>
      </c>
      <c r="K10259">
        <f t="shared" si="972"/>
        <v>12</v>
      </c>
      <c r="L10259">
        <f t="shared" si="973"/>
        <v>21</v>
      </c>
      <c r="M10259">
        <f t="shared" si="974"/>
        <v>2024</v>
      </c>
      <c r="N10259">
        <f t="shared" si="975"/>
        <v>0</v>
      </c>
      <c r="O10259">
        <f t="shared" si="976"/>
        <v>0</v>
      </c>
      <c r="P10259">
        <f t="shared" si="977"/>
        <v>0</v>
      </c>
    </row>
    <row r="10260" spans="1:16" x14ac:dyDescent="0.3">
      <c r="A10260" s="61">
        <v>13085500</v>
      </c>
      <c r="B10260" s="62" t="s">
        <v>10</v>
      </c>
      <c r="C10260" s="63">
        <v>45648</v>
      </c>
      <c r="D10260" s="61">
        <v>0</v>
      </c>
      <c r="E10260" s="61">
        <v>0</v>
      </c>
      <c r="F10260" s="61">
        <v>0</v>
      </c>
      <c r="G10260" s="61">
        <v>0</v>
      </c>
      <c r="H10260" s="61">
        <v>0</v>
      </c>
      <c r="I10260" s="63">
        <v>45648</v>
      </c>
      <c r="J10260" s="61">
        <v>2025</v>
      </c>
      <c r="K10260">
        <f t="shared" si="972"/>
        <v>12</v>
      </c>
      <c r="L10260">
        <f t="shared" si="973"/>
        <v>22</v>
      </c>
      <c r="M10260">
        <f t="shared" si="974"/>
        <v>2024</v>
      </c>
      <c r="N10260">
        <f t="shared" si="975"/>
        <v>0</v>
      </c>
      <c r="O10260">
        <f t="shared" si="976"/>
        <v>0</v>
      </c>
      <c r="P10260">
        <f t="shared" si="977"/>
        <v>0</v>
      </c>
    </row>
    <row r="10261" spans="1:16" x14ac:dyDescent="0.3">
      <c r="A10261" s="61">
        <v>13085500</v>
      </c>
      <c r="B10261" s="62" t="s">
        <v>10</v>
      </c>
      <c r="C10261" s="63">
        <v>45649</v>
      </c>
      <c r="D10261" s="61">
        <v>0</v>
      </c>
      <c r="E10261" s="61">
        <v>0</v>
      </c>
      <c r="F10261" s="61">
        <v>0</v>
      </c>
      <c r="G10261" s="61">
        <v>0</v>
      </c>
      <c r="H10261" s="61">
        <v>0</v>
      </c>
      <c r="I10261" s="63">
        <v>45649</v>
      </c>
      <c r="J10261" s="61">
        <v>2025</v>
      </c>
      <c r="K10261">
        <f t="shared" si="972"/>
        <v>12</v>
      </c>
      <c r="L10261">
        <f t="shared" si="973"/>
        <v>23</v>
      </c>
      <c r="M10261">
        <f t="shared" si="974"/>
        <v>2024</v>
      </c>
      <c r="N10261">
        <f t="shared" si="975"/>
        <v>0</v>
      </c>
      <c r="O10261">
        <f t="shared" si="976"/>
        <v>0</v>
      </c>
      <c r="P10261">
        <f t="shared" si="977"/>
        <v>0</v>
      </c>
    </row>
    <row r="10262" spans="1:16" x14ac:dyDescent="0.3">
      <c r="A10262" s="61">
        <v>13085500</v>
      </c>
      <c r="B10262" s="62" t="s">
        <v>10</v>
      </c>
      <c r="C10262" s="63">
        <v>45650</v>
      </c>
      <c r="D10262" s="61">
        <v>0</v>
      </c>
      <c r="E10262" s="61">
        <v>0</v>
      </c>
      <c r="F10262" s="61">
        <v>0</v>
      </c>
      <c r="G10262" s="61">
        <v>0</v>
      </c>
      <c r="H10262" s="61">
        <v>0</v>
      </c>
      <c r="I10262" s="63">
        <v>45650</v>
      </c>
      <c r="J10262" s="61">
        <v>2025</v>
      </c>
      <c r="K10262">
        <f t="shared" si="972"/>
        <v>12</v>
      </c>
      <c r="L10262">
        <f t="shared" si="973"/>
        <v>24</v>
      </c>
      <c r="M10262">
        <f t="shared" si="974"/>
        <v>2024</v>
      </c>
      <c r="N10262">
        <f t="shared" si="975"/>
        <v>0</v>
      </c>
      <c r="O10262">
        <f t="shared" si="976"/>
        <v>0</v>
      </c>
      <c r="P10262">
        <f t="shared" si="977"/>
        <v>0</v>
      </c>
    </row>
    <row r="10263" spans="1:16" x14ac:dyDescent="0.3">
      <c r="A10263" s="61">
        <v>13085500</v>
      </c>
      <c r="B10263" s="62" t="s">
        <v>10</v>
      </c>
      <c r="C10263" s="63">
        <v>45651</v>
      </c>
      <c r="D10263" s="61">
        <v>0</v>
      </c>
      <c r="E10263" s="61">
        <v>0</v>
      </c>
      <c r="F10263" s="61">
        <v>0</v>
      </c>
      <c r="G10263" s="61">
        <v>0</v>
      </c>
      <c r="H10263" s="61">
        <v>0</v>
      </c>
      <c r="I10263" s="63">
        <v>45651</v>
      </c>
      <c r="J10263" s="61">
        <v>2025</v>
      </c>
      <c r="K10263">
        <f t="shared" si="972"/>
        <v>12</v>
      </c>
      <c r="L10263">
        <f t="shared" si="973"/>
        <v>25</v>
      </c>
      <c r="M10263">
        <f t="shared" si="974"/>
        <v>2024</v>
      </c>
      <c r="N10263">
        <f t="shared" si="975"/>
        <v>0</v>
      </c>
      <c r="O10263">
        <f t="shared" si="976"/>
        <v>0</v>
      </c>
      <c r="P10263">
        <f t="shared" si="977"/>
        <v>0</v>
      </c>
    </row>
    <row r="10264" spans="1:16" x14ac:dyDescent="0.3">
      <c r="A10264" s="61">
        <v>13085500</v>
      </c>
      <c r="B10264" s="62" t="s">
        <v>10</v>
      </c>
      <c r="C10264" s="63">
        <v>45652</v>
      </c>
      <c r="D10264" s="61">
        <v>0</v>
      </c>
      <c r="E10264" s="61">
        <v>0</v>
      </c>
      <c r="F10264" s="61">
        <v>0</v>
      </c>
      <c r="G10264" s="61">
        <v>0</v>
      </c>
      <c r="H10264" s="61">
        <v>0</v>
      </c>
      <c r="I10264" s="63">
        <v>45652</v>
      </c>
      <c r="J10264" s="61">
        <v>2025</v>
      </c>
      <c r="K10264">
        <f t="shared" si="972"/>
        <v>12</v>
      </c>
      <c r="L10264">
        <f t="shared" si="973"/>
        <v>26</v>
      </c>
      <c r="M10264">
        <f t="shared" si="974"/>
        <v>2024</v>
      </c>
      <c r="N10264">
        <f t="shared" si="975"/>
        <v>0</v>
      </c>
      <c r="O10264">
        <f t="shared" si="976"/>
        <v>0</v>
      </c>
      <c r="P10264">
        <f t="shared" si="977"/>
        <v>0</v>
      </c>
    </row>
    <row r="10265" spans="1:16" x14ac:dyDescent="0.3">
      <c r="A10265" s="61">
        <v>13085500</v>
      </c>
      <c r="B10265" s="62" t="s">
        <v>10</v>
      </c>
      <c r="C10265" s="63">
        <v>45653</v>
      </c>
      <c r="D10265" s="61">
        <v>0</v>
      </c>
      <c r="E10265" s="61">
        <v>0</v>
      </c>
      <c r="F10265" s="61">
        <v>0</v>
      </c>
      <c r="G10265" s="61">
        <v>0</v>
      </c>
      <c r="H10265" s="61">
        <v>0</v>
      </c>
      <c r="I10265" s="63">
        <v>45653</v>
      </c>
      <c r="J10265" s="61">
        <v>2025</v>
      </c>
      <c r="K10265">
        <f t="shared" si="972"/>
        <v>12</v>
      </c>
      <c r="L10265">
        <f t="shared" si="973"/>
        <v>27</v>
      </c>
      <c r="M10265">
        <f t="shared" si="974"/>
        <v>2024</v>
      </c>
      <c r="N10265">
        <f t="shared" si="975"/>
        <v>0</v>
      </c>
      <c r="O10265">
        <f t="shared" si="976"/>
        <v>0</v>
      </c>
      <c r="P10265">
        <f t="shared" si="977"/>
        <v>0</v>
      </c>
    </row>
    <row r="10266" spans="1:16" x14ac:dyDescent="0.3">
      <c r="A10266" s="61">
        <v>13085500</v>
      </c>
      <c r="B10266" s="62" t="s">
        <v>10</v>
      </c>
      <c r="C10266" s="63">
        <v>45654</v>
      </c>
      <c r="D10266" s="61">
        <v>0</v>
      </c>
      <c r="E10266" s="61">
        <v>0</v>
      </c>
      <c r="F10266" s="61">
        <v>0</v>
      </c>
      <c r="G10266" s="61">
        <v>0</v>
      </c>
      <c r="H10266" s="61">
        <v>0</v>
      </c>
      <c r="I10266" s="63">
        <v>45654</v>
      </c>
      <c r="J10266" s="61">
        <v>2025</v>
      </c>
      <c r="K10266">
        <f t="shared" si="972"/>
        <v>12</v>
      </c>
      <c r="L10266">
        <f t="shared" si="973"/>
        <v>28</v>
      </c>
      <c r="M10266">
        <f t="shared" si="974"/>
        <v>2024</v>
      </c>
      <c r="N10266">
        <f t="shared" si="975"/>
        <v>0</v>
      </c>
      <c r="O10266">
        <f t="shared" si="976"/>
        <v>0</v>
      </c>
      <c r="P10266">
        <f t="shared" si="977"/>
        <v>0</v>
      </c>
    </row>
    <row r="10267" spans="1:16" x14ac:dyDescent="0.3">
      <c r="A10267" s="61">
        <v>13085500</v>
      </c>
      <c r="B10267" s="62" t="s">
        <v>10</v>
      </c>
      <c r="C10267" s="63">
        <v>45655</v>
      </c>
      <c r="D10267" s="61">
        <v>0</v>
      </c>
      <c r="E10267" s="61">
        <v>0</v>
      </c>
      <c r="F10267" s="61">
        <v>0</v>
      </c>
      <c r="G10267" s="61">
        <v>0</v>
      </c>
      <c r="H10267" s="61">
        <v>0</v>
      </c>
      <c r="I10267" s="63">
        <v>45655</v>
      </c>
      <c r="J10267" s="61">
        <v>2025</v>
      </c>
      <c r="K10267">
        <f t="shared" si="972"/>
        <v>12</v>
      </c>
      <c r="L10267">
        <f t="shared" si="973"/>
        <v>29</v>
      </c>
      <c r="M10267">
        <f t="shared" si="974"/>
        <v>2024</v>
      </c>
      <c r="N10267">
        <f t="shared" si="975"/>
        <v>0</v>
      </c>
      <c r="O10267">
        <f t="shared" si="976"/>
        <v>0</v>
      </c>
      <c r="P10267">
        <f t="shared" si="977"/>
        <v>0</v>
      </c>
    </row>
    <row r="10268" spans="1:16" x14ac:dyDescent="0.3">
      <c r="A10268" s="61">
        <v>13085500</v>
      </c>
      <c r="B10268" s="62" t="s">
        <v>10</v>
      </c>
      <c r="C10268" s="63">
        <v>45656</v>
      </c>
      <c r="D10268" s="61">
        <v>0</v>
      </c>
      <c r="E10268" s="61">
        <v>0</v>
      </c>
      <c r="F10268" s="61">
        <v>0</v>
      </c>
      <c r="G10268" s="61">
        <v>0</v>
      </c>
      <c r="H10268" s="61">
        <v>0</v>
      </c>
      <c r="I10268" s="63">
        <v>45656</v>
      </c>
      <c r="J10268" s="61">
        <v>2025</v>
      </c>
      <c r="K10268">
        <f t="shared" si="972"/>
        <v>12</v>
      </c>
      <c r="L10268">
        <f t="shared" si="973"/>
        <v>30</v>
      </c>
      <c r="M10268">
        <f t="shared" si="974"/>
        <v>2024</v>
      </c>
      <c r="N10268">
        <f t="shared" si="975"/>
        <v>0</v>
      </c>
      <c r="O10268">
        <f t="shared" si="976"/>
        <v>0</v>
      </c>
      <c r="P10268">
        <f t="shared" si="977"/>
        <v>0</v>
      </c>
    </row>
    <row r="10269" spans="1:16" x14ac:dyDescent="0.3">
      <c r="A10269" s="61">
        <v>13085500</v>
      </c>
      <c r="B10269" s="62" t="s">
        <v>10</v>
      </c>
      <c r="C10269" s="63">
        <v>45657</v>
      </c>
      <c r="D10269" s="61">
        <v>0</v>
      </c>
      <c r="E10269" s="61">
        <v>0</v>
      </c>
      <c r="F10269" s="61">
        <v>0</v>
      </c>
      <c r="G10269" s="61">
        <v>0</v>
      </c>
      <c r="H10269" s="61">
        <v>0</v>
      </c>
      <c r="I10269" s="63">
        <v>45657</v>
      </c>
      <c r="J10269" s="61">
        <v>2025</v>
      </c>
      <c r="K10269">
        <f t="shared" si="972"/>
        <v>12</v>
      </c>
      <c r="L10269">
        <f t="shared" si="973"/>
        <v>31</v>
      </c>
      <c r="M10269">
        <f t="shared" si="974"/>
        <v>2024</v>
      </c>
      <c r="N10269">
        <f t="shared" si="975"/>
        <v>0</v>
      </c>
      <c r="O10269">
        <f t="shared" si="976"/>
        <v>0</v>
      </c>
      <c r="P10269">
        <f t="shared" si="977"/>
        <v>0</v>
      </c>
    </row>
    <row r="10270" spans="1:16" x14ac:dyDescent="0.3">
      <c r="A10270" s="61">
        <v>13085500</v>
      </c>
      <c r="B10270" s="62" t="s">
        <v>10</v>
      </c>
      <c r="C10270" s="63">
        <v>45658</v>
      </c>
      <c r="D10270" s="61">
        <v>0</v>
      </c>
      <c r="E10270" s="61">
        <v>0</v>
      </c>
      <c r="F10270" s="61">
        <v>0</v>
      </c>
      <c r="G10270" s="61">
        <v>0</v>
      </c>
      <c r="H10270" s="61">
        <v>0</v>
      </c>
      <c r="I10270" s="63">
        <v>45658</v>
      </c>
      <c r="J10270" s="61">
        <v>2025</v>
      </c>
      <c r="K10270">
        <f t="shared" si="972"/>
        <v>1</v>
      </c>
      <c r="L10270">
        <f t="shared" si="973"/>
        <v>1</v>
      </c>
      <c r="M10270">
        <f t="shared" si="974"/>
        <v>2025</v>
      </c>
      <c r="N10270">
        <f t="shared" si="975"/>
        <v>0</v>
      </c>
      <c r="O10270">
        <f t="shared" si="976"/>
        <v>0</v>
      </c>
      <c r="P10270">
        <f t="shared" si="977"/>
        <v>0</v>
      </c>
    </row>
    <row r="10271" spans="1:16" x14ac:dyDescent="0.3">
      <c r="A10271" s="61">
        <v>13085500</v>
      </c>
      <c r="B10271" s="62" t="s">
        <v>10</v>
      </c>
      <c r="C10271" s="63">
        <v>45659</v>
      </c>
      <c r="D10271" s="61">
        <v>0</v>
      </c>
      <c r="E10271" s="61">
        <v>0</v>
      </c>
      <c r="F10271" s="61">
        <v>0</v>
      </c>
      <c r="G10271" s="61">
        <v>0</v>
      </c>
      <c r="H10271" s="61">
        <v>0</v>
      </c>
      <c r="I10271" s="63">
        <v>45659</v>
      </c>
      <c r="J10271" s="61">
        <v>2025</v>
      </c>
      <c r="K10271">
        <f t="shared" si="972"/>
        <v>1</v>
      </c>
      <c r="L10271">
        <f t="shared" si="973"/>
        <v>2</v>
      </c>
      <c r="M10271">
        <f t="shared" si="974"/>
        <v>2025</v>
      </c>
      <c r="N10271">
        <f t="shared" si="975"/>
        <v>0</v>
      </c>
      <c r="O10271">
        <f t="shared" si="976"/>
        <v>0</v>
      </c>
      <c r="P10271">
        <f t="shared" si="977"/>
        <v>0</v>
      </c>
    </row>
    <row r="10272" spans="1:16" x14ac:dyDescent="0.3">
      <c r="A10272" s="61">
        <v>13085500</v>
      </c>
      <c r="B10272" s="62" t="s">
        <v>10</v>
      </c>
      <c r="C10272" s="63">
        <v>45660</v>
      </c>
      <c r="D10272" s="61">
        <v>0</v>
      </c>
      <c r="E10272" s="61">
        <v>0</v>
      </c>
      <c r="F10272" s="61">
        <v>0</v>
      </c>
      <c r="G10272" s="61">
        <v>0</v>
      </c>
      <c r="H10272" s="61">
        <v>0</v>
      </c>
      <c r="I10272" s="63">
        <v>45660</v>
      </c>
      <c r="J10272" s="61">
        <v>2025</v>
      </c>
      <c r="K10272">
        <f t="shared" si="972"/>
        <v>1</v>
      </c>
      <c r="L10272">
        <f t="shared" si="973"/>
        <v>3</v>
      </c>
      <c r="M10272">
        <f t="shared" si="974"/>
        <v>2025</v>
      </c>
      <c r="N10272">
        <f t="shared" si="975"/>
        <v>0</v>
      </c>
      <c r="O10272">
        <f t="shared" si="976"/>
        <v>0</v>
      </c>
      <c r="P10272">
        <f t="shared" si="977"/>
        <v>0</v>
      </c>
    </row>
    <row r="10273" spans="1:16" x14ac:dyDescent="0.3">
      <c r="A10273" s="61">
        <v>13085500</v>
      </c>
      <c r="B10273" s="62" t="s">
        <v>10</v>
      </c>
      <c r="C10273" s="63">
        <v>45661</v>
      </c>
      <c r="D10273" s="61">
        <v>0</v>
      </c>
      <c r="E10273" s="61">
        <v>0</v>
      </c>
      <c r="F10273" s="61">
        <v>0</v>
      </c>
      <c r="G10273" s="61">
        <v>0</v>
      </c>
      <c r="H10273" s="61">
        <v>0</v>
      </c>
      <c r="I10273" s="63">
        <v>45661</v>
      </c>
      <c r="J10273" s="61">
        <v>2025</v>
      </c>
      <c r="K10273">
        <f t="shared" si="972"/>
        <v>1</v>
      </c>
      <c r="L10273">
        <f t="shared" si="973"/>
        <v>4</v>
      </c>
      <c r="M10273">
        <f t="shared" si="974"/>
        <v>2025</v>
      </c>
      <c r="N10273">
        <f t="shared" si="975"/>
        <v>0</v>
      </c>
      <c r="O10273">
        <f t="shared" si="976"/>
        <v>0</v>
      </c>
      <c r="P10273">
        <f t="shared" si="977"/>
        <v>0</v>
      </c>
    </row>
    <row r="10274" spans="1:16" x14ac:dyDescent="0.3">
      <c r="A10274" s="61">
        <v>13085500</v>
      </c>
      <c r="B10274" s="62" t="s">
        <v>10</v>
      </c>
      <c r="C10274" s="63">
        <v>45662</v>
      </c>
      <c r="D10274" s="61">
        <v>0</v>
      </c>
      <c r="E10274" s="61">
        <v>0</v>
      </c>
      <c r="F10274" s="61">
        <v>0</v>
      </c>
      <c r="G10274" s="61">
        <v>0</v>
      </c>
      <c r="H10274" s="61">
        <v>0</v>
      </c>
      <c r="I10274" s="63">
        <v>45662</v>
      </c>
      <c r="J10274" s="61">
        <v>2025</v>
      </c>
      <c r="K10274">
        <f t="shared" si="972"/>
        <v>1</v>
      </c>
      <c r="L10274">
        <f t="shared" si="973"/>
        <v>5</v>
      </c>
      <c r="M10274">
        <f t="shared" si="974"/>
        <v>2025</v>
      </c>
      <c r="N10274">
        <f t="shared" si="975"/>
        <v>0</v>
      </c>
      <c r="O10274">
        <f t="shared" si="976"/>
        <v>0</v>
      </c>
      <c r="P10274">
        <f t="shared" si="977"/>
        <v>0</v>
      </c>
    </row>
    <row r="10275" spans="1:16" x14ac:dyDescent="0.3">
      <c r="A10275" s="61">
        <v>13085500</v>
      </c>
      <c r="B10275" s="62" t="s">
        <v>10</v>
      </c>
      <c r="C10275" s="63">
        <v>45663</v>
      </c>
      <c r="D10275" s="61">
        <v>0</v>
      </c>
      <c r="E10275" s="61">
        <v>0</v>
      </c>
      <c r="F10275" s="61">
        <v>0</v>
      </c>
      <c r="G10275" s="61">
        <v>0</v>
      </c>
      <c r="H10275" s="61">
        <v>0</v>
      </c>
      <c r="I10275" s="63">
        <v>45663</v>
      </c>
      <c r="J10275" s="61">
        <v>2025</v>
      </c>
      <c r="K10275">
        <f t="shared" si="972"/>
        <v>1</v>
      </c>
      <c r="L10275">
        <f t="shared" si="973"/>
        <v>6</v>
      </c>
      <c r="M10275">
        <f t="shared" si="974"/>
        <v>2025</v>
      </c>
      <c r="N10275">
        <f t="shared" si="975"/>
        <v>0</v>
      </c>
      <c r="O10275">
        <f t="shared" si="976"/>
        <v>0</v>
      </c>
      <c r="P10275">
        <f t="shared" si="977"/>
        <v>0</v>
      </c>
    </row>
    <row r="10276" spans="1:16" x14ac:dyDescent="0.3">
      <c r="A10276" s="61">
        <v>13085500</v>
      </c>
      <c r="B10276" s="62" t="s">
        <v>10</v>
      </c>
      <c r="C10276" s="63">
        <v>45664</v>
      </c>
      <c r="D10276" s="61">
        <v>0</v>
      </c>
      <c r="E10276" s="61">
        <v>0</v>
      </c>
      <c r="F10276" s="61">
        <v>0</v>
      </c>
      <c r="G10276" s="61">
        <v>0</v>
      </c>
      <c r="H10276" s="61">
        <v>0</v>
      </c>
      <c r="I10276" s="63">
        <v>45664</v>
      </c>
      <c r="J10276" s="61">
        <v>2025</v>
      </c>
      <c r="K10276">
        <f t="shared" si="972"/>
        <v>1</v>
      </c>
      <c r="L10276">
        <f t="shared" si="973"/>
        <v>7</v>
      </c>
      <c r="M10276">
        <f t="shared" si="974"/>
        <v>2025</v>
      </c>
      <c r="N10276">
        <f t="shared" si="975"/>
        <v>0</v>
      </c>
      <c r="O10276">
        <f t="shared" si="976"/>
        <v>0</v>
      </c>
      <c r="P10276">
        <f t="shared" si="977"/>
        <v>0</v>
      </c>
    </row>
    <row r="10277" spans="1:16" x14ac:dyDescent="0.3">
      <c r="A10277" s="61">
        <v>13085500</v>
      </c>
      <c r="B10277" s="62" t="s">
        <v>10</v>
      </c>
      <c r="C10277" s="63">
        <v>45665</v>
      </c>
      <c r="D10277" s="61">
        <v>0</v>
      </c>
      <c r="E10277" s="61">
        <v>0</v>
      </c>
      <c r="F10277" s="61">
        <v>0</v>
      </c>
      <c r="G10277" s="61">
        <v>0</v>
      </c>
      <c r="H10277" s="61">
        <v>0</v>
      </c>
      <c r="I10277" s="63">
        <v>45665</v>
      </c>
      <c r="J10277" s="61">
        <v>2025</v>
      </c>
      <c r="K10277">
        <f t="shared" si="972"/>
        <v>1</v>
      </c>
      <c r="L10277">
        <f t="shared" si="973"/>
        <v>8</v>
      </c>
      <c r="M10277">
        <f t="shared" si="974"/>
        <v>2025</v>
      </c>
      <c r="N10277">
        <f t="shared" si="975"/>
        <v>0</v>
      </c>
      <c r="O10277">
        <f t="shared" si="976"/>
        <v>0</v>
      </c>
      <c r="P10277">
        <f t="shared" si="977"/>
        <v>0</v>
      </c>
    </row>
    <row r="10278" spans="1:16" x14ac:dyDescent="0.3">
      <c r="A10278" s="61">
        <v>13085500</v>
      </c>
      <c r="B10278" s="62" t="s">
        <v>10</v>
      </c>
      <c r="C10278" s="63">
        <v>45666</v>
      </c>
      <c r="D10278" s="61">
        <v>0</v>
      </c>
      <c r="E10278" s="61">
        <v>0</v>
      </c>
      <c r="F10278" s="61">
        <v>0</v>
      </c>
      <c r="G10278" s="61">
        <v>0</v>
      </c>
      <c r="H10278" s="61">
        <v>0</v>
      </c>
      <c r="I10278" s="63">
        <v>45666</v>
      </c>
      <c r="J10278" s="61">
        <v>2025</v>
      </c>
      <c r="K10278">
        <f t="shared" si="972"/>
        <v>1</v>
      </c>
      <c r="L10278">
        <f t="shared" si="973"/>
        <v>9</v>
      </c>
      <c r="M10278">
        <f t="shared" si="974"/>
        <v>2025</v>
      </c>
      <c r="N10278">
        <f t="shared" si="975"/>
        <v>0</v>
      </c>
      <c r="O10278">
        <f t="shared" si="976"/>
        <v>0</v>
      </c>
      <c r="P10278">
        <f t="shared" si="977"/>
        <v>0</v>
      </c>
    </row>
    <row r="10279" spans="1:16" x14ac:dyDescent="0.3">
      <c r="A10279" s="61">
        <v>13085500</v>
      </c>
      <c r="B10279" s="62" t="s">
        <v>10</v>
      </c>
      <c r="C10279" s="63">
        <v>45667</v>
      </c>
      <c r="D10279" s="61">
        <v>0</v>
      </c>
      <c r="E10279" s="61">
        <v>0</v>
      </c>
      <c r="F10279" s="61">
        <v>0</v>
      </c>
      <c r="G10279" s="61">
        <v>0</v>
      </c>
      <c r="H10279" s="61">
        <v>0</v>
      </c>
      <c r="I10279" s="63">
        <v>45667</v>
      </c>
      <c r="J10279" s="61">
        <v>2025</v>
      </c>
      <c r="K10279">
        <f t="shared" si="972"/>
        <v>1</v>
      </c>
      <c r="L10279">
        <f t="shared" si="973"/>
        <v>10</v>
      </c>
      <c r="M10279">
        <f t="shared" si="974"/>
        <v>2025</v>
      </c>
      <c r="N10279">
        <f t="shared" si="975"/>
        <v>0</v>
      </c>
      <c r="O10279">
        <f t="shared" si="976"/>
        <v>0</v>
      </c>
      <c r="P10279">
        <f t="shared" si="977"/>
        <v>0</v>
      </c>
    </row>
    <row r="10280" spans="1:16" x14ac:dyDescent="0.3">
      <c r="A10280" s="61">
        <v>13085500</v>
      </c>
      <c r="B10280" s="62" t="s">
        <v>10</v>
      </c>
      <c r="C10280" s="63">
        <v>45668</v>
      </c>
      <c r="D10280" s="61">
        <v>0</v>
      </c>
      <c r="E10280" s="61">
        <v>0</v>
      </c>
      <c r="F10280" s="61">
        <v>0</v>
      </c>
      <c r="G10280" s="61">
        <v>0</v>
      </c>
      <c r="H10280" s="61">
        <v>0</v>
      </c>
      <c r="I10280" s="63">
        <v>45668</v>
      </c>
      <c r="J10280" s="61">
        <v>2025</v>
      </c>
      <c r="K10280">
        <f t="shared" si="972"/>
        <v>1</v>
      </c>
      <c r="L10280">
        <f t="shared" si="973"/>
        <v>11</v>
      </c>
      <c r="M10280">
        <f t="shared" si="974"/>
        <v>2025</v>
      </c>
      <c r="N10280">
        <f t="shared" si="975"/>
        <v>0</v>
      </c>
      <c r="O10280">
        <f t="shared" si="976"/>
        <v>0</v>
      </c>
      <c r="P10280">
        <f t="shared" si="977"/>
        <v>0</v>
      </c>
    </row>
    <row r="10281" spans="1:16" x14ac:dyDescent="0.3">
      <c r="A10281" s="61">
        <v>13085500</v>
      </c>
      <c r="B10281" s="62" t="s">
        <v>10</v>
      </c>
      <c r="C10281" s="63">
        <v>45669</v>
      </c>
      <c r="D10281" s="61">
        <v>0</v>
      </c>
      <c r="E10281" s="61">
        <v>0</v>
      </c>
      <c r="F10281" s="61">
        <v>0</v>
      </c>
      <c r="G10281" s="61">
        <v>0</v>
      </c>
      <c r="H10281" s="61">
        <v>0</v>
      </c>
      <c r="I10281" s="63">
        <v>45669</v>
      </c>
      <c r="J10281" s="61">
        <v>2025</v>
      </c>
      <c r="K10281">
        <f t="shared" si="972"/>
        <v>1</v>
      </c>
      <c r="L10281">
        <f t="shared" si="973"/>
        <v>12</v>
      </c>
      <c r="M10281">
        <f t="shared" si="974"/>
        <v>2025</v>
      </c>
      <c r="N10281">
        <f t="shared" si="975"/>
        <v>0</v>
      </c>
      <c r="O10281">
        <f t="shared" si="976"/>
        <v>0</v>
      </c>
      <c r="P10281">
        <f t="shared" si="977"/>
        <v>0</v>
      </c>
    </row>
    <row r="10282" spans="1:16" x14ac:dyDescent="0.3">
      <c r="A10282" s="61">
        <v>13085500</v>
      </c>
      <c r="B10282" s="62" t="s">
        <v>10</v>
      </c>
      <c r="C10282" s="63">
        <v>45670</v>
      </c>
      <c r="D10282" s="61">
        <v>0</v>
      </c>
      <c r="E10282" s="61">
        <v>0</v>
      </c>
      <c r="F10282" s="61">
        <v>0</v>
      </c>
      <c r="G10282" s="61">
        <v>0</v>
      </c>
      <c r="H10282" s="61">
        <v>0</v>
      </c>
      <c r="I10282" s="63">
        <v>45670</v>
      </c>
      <c r="J10282" s="61">
        <v>2025</v>
      </c>
      <c r="K10282">
        <f t="shared" si="972"/>
        <v>1</v>
      </c>
      <c r="L10282">
        <f t="shared" si="973"/>
        <v>13</v>
      </c>
      <c r="M10282">
        <f t="shared" si="974"/>
        <v>2025</v>
      </c>
      <c r="N10282">
        <f t="shared" si="975"/>
        <v>0</v>
      </c>
      <c r="O10282">
        <f t="shared" si="976"/>
        <v>0</v>
      </c>
      <c r="P10282">
        <f t="shared" si="977"/>
        <v>0</v>
      </c>
    </row>
    <row r="10283" spans="1:16" x14ac:dyDescent="0.3">
      <c r="A10283" s="61">
        <v>13085500</v>
      </c>
      <c r="B10283" s="62" t="s">
        <v>10</v>
      </c>
      <c r="C10283" s="63">
        <v>45671</v>
      </c>
      <c r="D10283" s="61">
        <v>0</v>
      </c>
      <c r="E10283" s="61">
        <v>0</v>
      </c>
      <c r="F10283" s="61">
        <v>0</v>
      </c>
      <c r="G10283" s="61">
        <v>0</v>
      </c>
      <c r="H10283" s="61">
        <v>0</v>
      </c>
      <c r="I10283" s="63">
        <v>45671</v>
      </c>
      <c r="J10283" s="61">
        <v>2025</v>
      </c>
      <c r="K10283">
        <f t="shared" si="972"/>
        <v>1</v>
      </c>
      <c r="L10283">
        <f t="shared" si="973"/>
        <v>14</v>
      </c>
      <c r="M10283">
        <f t="shared" si="974"/>
        <v>2025</v>
      </c>
      <c r="N10283">
        <f t="shared" si="975"/>
        <v>0</v>
      </c>
      <c r="O10283">
        <f t="shared" si="976"/>
        <v>0</v>
      </c>
      <c r="P10283">
        <f t="shared" si="977"/>
        <v>0</v>
      </c>
    </row>
    <row r="10284" spans="1:16" x14ac:dyDescent="0.3">
      <c r="A10284" s="61">
        <v>13085500</v>
      </c>
      <c r="B10284" s="62" t="s">
        <v>10</v>
      </c>
      <c r="C10284" s="63">
        <v>45672</v>
      </c>
      <c r="D10284" s="61">
        <v>0</v>
      </c>
      <c r="E10284" s="61">
        <v>0</v>
      </c>
      <c r="F10284" s="61">
        <v>0</v>
      </c>
      <c r="G10284" s="61">
        <v>0</v>
      </c>
      <c r="H10284" s="61">
        <v>0</v>
      </c>
      <c r="I10284" s="63">
        <v>45672</v>
      </c>
      <c r="J10284" s="61">
        <v>2025</v>
      </c>
      <c r="K10284">
        <f t="shared" si="972"/>
        <v>1</v>
      </c>
      <c r="L10284">
        <f t="shared" si="973"/>
        <v>15</v>
      </c>
      <c r="M10284">
        <f t="shared" si="974"/>
        <v>2025</v>
      </c>
      <c r="N10284">
        <f t="shared" si="975"/>
        <v>0</v>
      </c>
      <c r="O10284">
        <f t="shared" si="976"/>
        <v>0</v>
      </c>
      <c r="P10284">
        <f t="shared" si="977"/>
        <v>0</v>
      </c>
    </row>
    <row r="10285" spans="1:16" x14ac:dyDescent="0.3">
      <c r="A10285" s="61">
        <v>13085500</v>
      </c>
      <c r="B10285" s="62" t="s">
        <v>10</v>
      </c>
      <c r="C10285" s="63">
        <v>45673</v>
      </c>
      <c r="D10285" s="61">
        <v>0</v>
      </c>
      <c r="E10285" s="61">
        <v>0</v>
      </c>
      <c r="F10285" s="61">
        <v>0</v>
      </c>
      <c r="G10285" s="61">
        <v>0</v>
      </c>
      <c r="H10285" s="61">
        <v>0</v>
      </c>
      <c r="I10285" s="63">
        <v>45673</v>
      </c>
      <c r="J10285" s="61">
        <v>2025</v>
      </c>
      <c r="K10285">
        <f t="shared" si="972"/>
        <v>1</v>
      </c>
      <c r="L10285">
        <f t="shared" si="973"/>
        <v>16</v>
      </c>
      <c r="M10285">
        <f t="shared" si="974"/>
        <v>2025</v>
      </c>
      <c r="N10285">
        <f t="shared" si="975"/>
        <v>0</v>
      </c>
      <c r="O10285">
        <f t="shared" si="976"/>
        <v>0</v>
      </c>
      <c r="P10285">
        <f t="shared" si="977"/>
        <v>0</v>
      </c>
    </row>
    <row r="10286" spans="1:16" x14ac:dyDescent="0.3">
      <c r="A10286" s="61">
        <v>13085500</v>
      </c>
      <c r="B10286" s="62" t="s">
        <v>10</v>
      </c>
      <c r="C10286" s="63">
        <v>45674</v>
      </c>
      <c r="D10286" s="61">
        <v>0</v>
      </c>
      <c r="E10286" s="61">
        <v>0</v>
      </c>
      <c r="F10286" s="61">
        <v>0</v>
      </c>
      <c r="G10286" s="61">
        <v>0</v>
      </c>
      <c r="H10286" s="61">
        <v>0</v>
      </c>
      <c r="I10286" s="63">
        <v>45674</v>
      </c>
      <c r="J10286" s="61">
        <v>2025</v>
      </c>
      <c r="K10286">
        <f t="shared" si="972"/>
        <v>1</v>
      </c>
      <c r="L10286">
        <f t="shared" si="973"/>
        <v>17</v>
      </c>
      <c r="M10286">
        <f t="shared" si="974"/>
        <v>2025</v>
      </c>
      <c r="N10286">
        <f t="shared" si="975"/>
        <v>0</v>
      </c>
      <c r="O10286">
        <f t="shared" si="976"/>
        <v>0</v>
      </c>
      <c r="P10286">
        <f t="shared" si="977"/>
        <v>0</v>
      </c>
    </row>
    <row r="10287" spans="1:16" x14ac:dyDescent="0.3">
      <c r="A10287" s="61">
        <v>13085500</v>
      </c>
      <c r="B10287" s="62" t="s">
        <v>10</v>
      </c>
      <c r="C10287" s="63">
        <v>45675</v>
      </c>
      <c r="D10287" s="61">
        <v>0</v>
      </c>
      <c r="E10287" s="61">
        <v>0</v>
      </c>
      <c r="F10287" s="61">
        <v>0</v>
      </c>
      <c r="G10287" s="61">
        <v>0</v>
      </c>
      <c r="H10287" s="61">
        <v>0</v>
      </c>
      <c r="I10287" s="63">
        <v>45675</v>
      </c>
      <c r="J10287" s="61">
        <v>2025</v>
      </c>
      <c r="K10287">
        <f t="shared" si="972"/>
        <v>1</v>
      </c>
      <c r="L10287">
        <f t="shared" si="973"/>
        <v>18</v>
      </c>
      <c r="M10287">
        <f t="shared" si="974"/>
        <v>2025</v>
      </c>
      <c r="N10287">
        <f t="shared" si="975"/>
        <v>0</v>
      </c>
      <c r="O10287">
        <f t="shared" si="976"/>
        <v>0</v>
      </c>
      <c r="P10287">
        <f t="shared" si="977"/>
        <v>0</v>
      </c>
    </row>
    <row r="10288" spans="1:16" x14ac:dyDescent="0.3">
      <c r="A10288" s="61">
        <v>13085500</v>
      </c>
      <c r="B10288" s="62" t="s">
        <v>10</v>
      </c>
      <c r="C10288" s="63">
        <v>45676</v>
      </c>
      <c r="D10288" s="61">
        <v>0</v>
      </c>
      <c r="E10288" s="61">
        <v>0</v>
      </c>
      <c r="F10288" s="61">
        <v>0</v>
      </c>
      <c r="G10288" s="61">
        <v>0</v>
      </c>
      <c r="H10288" s="61">
        <v>0</v>
      </c>
      <c r="I10288" s="63">
        <v>45676</v>
      </c>
      <c r="J10288" s="61">
        <v>2025</v>
      </c>
      <c r="K10288">
        <f t="shared" si="972"/>
        <v>1</v>
      </c>
      <c r="L10288">
        <f t="shared" si="973"/>
        <v>19</v>
      </c>
      <c r="M10288">
        <f t="shared" si="974"/>
        <v>2025</v>
      </c>
      <c r="N10288">
        <f t="shared" si="975"/>
        <v>0</v>
      </c>
      <c r="O10288">
        <f t="shared" si="976"/>
        <v>0</v>
      </c>
      <c r="P10288">
        <f t="shared" si="977"/>
        <v>0</v>
      </c>
    </row>
    <row r="10289" spans="1:16" x14ac:dyDescent="0.3">
      <c r="A10289" s="61">
        <v>13085500</v>
      </c>
      <c r="B10289" s="62" t="s">
        <v>10</v>
      </c>
      <c r="C10289" s="63">
        <v>45677</v>
      </c>
      <c r="D10289" s="61">
        <v>0</v>
      </c>
      <c r="E10289" s="61">
        <v>0</v>
      </c>
      <c r="F10289" s="61">
        <v>0</v>
      </c>
      <c r="G10289" s="61">
        <v>0</v>
      </c>
      <c r="H10289" s="61">
        <v>0</v>
      </c>
      <c r="I10289" s="63">
        <v>45677</v>
      </c>
      <c r="J10289" s="61">
        <v>2025</v>
      </c>
      <c r="K10289">
        <f t="shared" si="972"/>
        <v>1</v>
      </c>
      <c r="L10289">
        <f t="shared" si="973"/>
        <v>20</v>
      </c>
      <c r="M10289">
        <f t="shared" si="974"/>
        <v>2025</v>
      </c>
      <c r="N10289">
        <f t="shared" si="975"/>
        <v>0</v>
      </c>
      <c r="O10289">
        <f t="shared" si="976"/>
        <v>0</v>
      </c>
      <c r="P10289">
        <f t="shared" si="977"/>
        <v>0</v>
      </c>
    </row>
    <row r="10290" spans="1:16" x14ac:dyDescent="0.3">
      <c r="A10290" s="61">
        <v>13085500</v>
      </c>
      <c r="B10290" s="62" t="s">
        <v>10</v>
      </c>
      <c r="C10290" s="63">
        <v>45678</v>
      </c>
      <c r="D10290" s="61">
        <v>0</v>
      </c>
      <c r="E10290" s="61">
        <v>0</v>
      </c>
      <c r="F10290" s="61">
        <v>0</v>
      </c>
      <c r="G10290" s="61">
        <v>0</v>
      </c>
      <c r="H10290" s="61">
        <v>0</v>
      </c>
      <c r="I10290" s="63">
        <v>45678</v>
      </c>
      <c r="J10290" s="61">
        <v>2025</v>
      </c>
      <c r="K10290">
        <f t="shared" si="972"/>
        <v>1</v>
      </c>
      <c r="L10290">
        <f t="shared" si="973"/>
        <v>21</v>
      </c>
      <c r="M10290">
        <f t="shared" si="974"/>
        <v>2025</v>
      </c>
      <c r="N10290">
        <f t="shared" si="975"/>
        <v>0</v>
      </c>
      <c r="O10290">
        <f t="shared" si="976"/>
        <v>0</v>
      </c>
      <c r="P10290">
        <f t="shared" si="977"/>
        <v>0</v>
      </c>
    </row>
    <row r="10291" spans="1:16" x14ac:dyDescent="0.3">
      <c r="A10291" s="61">
        <v>13085500</v>
      </c>
      <c r="B10291" s="62" t="s">
        <v>10</v>
      </c>
      <c r="C10291" s="63">
        <v>45679</v>
      </c>
      <c r="D10291" s="61">
        <v>0</v>
      </c>
      <c r="E10291" s="61">
        <v>0</v>
      </c>
      <c r="F10291" s="61">
        <v>0</v>
      </c>
      <c r="G10291" s="61">
        <v>0</v>
      </c>
      <c r="H10291" s="61">
        <v>0</v>
      </c>
      <c r="I10291" s="63">
        <v>45679</v>
      </c>
      <c r="J10291" s="61">
        <v>2025</v>
      </c>
      <c r="K10291">
        <f t="shared" si="972"/>
        <v>1</v>
      </c>
      <c r="L10291">
        <f t="shared" si="973"/>
        <v>22</v>
      </c>
      <c r="M10291">
        <f t="shared" si="974"/>
        <v>2025</v>
      </c>
      <c r="N10291">
        <f t="shared" si="975"/>
        <v>0</v>
      </c>
      <c r="O10291">
        <f t="shared" si="976"/>
        <v>0</v>
      </c>
      <c r="P10291">
        <f t="shared" si="977"/>
        <v>0</v>
      </c>
    </row>
    <row r="10292" spans="1:16" x14ac:dyDescent="0.3">
      <c r="A10292" s="61">
        <v>13085500</v>
      </c>
      <c r="B10292" s="62" t="s">
        <v>10</v>
      </c>
      <c r="C10292" s="63">
        <v>45680</v>
      </c>
      <c r="D10292" s="61">
        <v>0</v>
      </c>
      <c r="E10292" s="61">
        <v>0</v>
      </c>
      <c r="F10292" s="61">
        <v>0</v>
      </c>
      <c r="G10292" s="61">
        <v>0</v>
      </c>
      <c r="H10292" s="61">
        <v>0</v>
      </c>
      <c r="I10292" s="63">
        <v>45680</v>
      </c>
      <c r="J10292" s="61">
        <v>2025</v>
      </c>
      <c r="K10292">
        <f t="shared" si="972"/>
        <v>1</v>
      </c>
      <c r="L10292">
        <f t="shared" si="973"/>
        <v>23</v>
      </c>
      <c r="M10292">
        <f t="shared" si="974"/>
        <v>2025</v>
      </c>
      <c r="N10292">
        <f t="shared" si="975"/>
        <v>0</v>
      </c>
      <c r="O10292">
        <f t="shared" si="976"/>
        <v>0</v>
      </c>
      <c r="P10292">
        <f t="shared" si="977"/>
        <v>0</v>
      </c>
    </row>
    <row r="10293" spans="1:16" x14ac:dyDescent="0.3">
      <c r="A10293" s="61">
        <v>13085500</v>
      </c>
      <c r="B10293" s="62" t="s">
        <v>10</v>
      </c>
      <c r="C10293" s="63">
        <v>45681</v>
      </c>
      <c r="D10293" s="61">
        <v>0</v>
      </c>
      <c r="E10293" s="61">
        <v>0</v>
      </c>
      <c r="F10293" s="61">
        <v>0</v>
      </c>
      <c r="G10293" s="61">
        <v>0</v>
      </c>
      <c r="H10293" s="61">
        <v>0</v>
      </c>
      <c r="I10293" s="63">
        <v>45681</v>
      </c>
      <c r="J10293" s="61">
        <v>2025</v>
      </c>
      <c r="K10293">
        <f t="shared" si="972"/>
        <v>1</v>
      </c>
      <c r="L10293">
        <f t="shared" si="973"/>
        <v>24</v>
      </c>
      <c r="M10293">
        <f t="shared" si="974"/>
        <v>2025</v>
      </c>
      <c r="N10293">
        <f t="shared" si="975"/>
        <v>0</v>
      </c>
      <c r="O10293">
        <f t="shared" si="976"/>
        <v>0</v>
      </c>
      <c r="P10293">
        <f t="shared" si="977"/>
        <v>0</v>
      </c>
    </row>
    <row r="10294" spans="1:16" x14ac:dyDescent="0.3">
      <c r="A10294" s="61">
        <v>13085500</v>
      </c>
      <c r="B10294" s="62" t="s">
        <v>10</v>
      </c>
      <c r="C10294" s="63">
        <v>45682</v>
      </c>
      <c r="D10294" s="61">
        <v>0</v>
      </c>
      <c r="E10294" s="61">
        <v>0</v>
      </c>
      <c r="F10294" s="61">
        <v>0</v>
      </c>
      <c r="G10294" s="61">
        <v>0</v>
      </c>
      <c r="H10294" s="61">
        <v>0</v>
      </c>
      <c r="I10294" s="63">
        <v>45682</v>
      </c>
      <c r="J10294" s="61">
        <v>2025</v>
      </c>
      <c r="K10294">
        <f t="shared" si="972"/>
        <v>1</v>
      </c>
      <c r="L10294">
        <f t="shared" si="973"/>
        <v>25</v>
      </c>
      <c r="M10294">
        <f t="shared" si="974"/>
        <v>2025</v>
      </c>
      <c r="N10294">
        <f t="shared" si="975"/>
        <v>0</v>
      </c>
      <c r="O10294">
        <f t="shared" si="976"/>
        <v>0</v>
      </c>
      <c r="P10294">
        <f t="shared" si="977"/>
        <v>0</v>
      </c>
    </row>
    <row r="10295" spans="1:16" x14ac:dyDescent="0.3">
      <c r="A10295" s="61">
        <v>13085500</v>
      </c>
      <c r="B10295" s="62" t="s">
        <v>10</v>
      </c>
      <c r="C10295" s="63">
        <v>45683</v>
      </c>
      <c r="D10295" s="61">
        <v>0</v>
      </c>
      <c r="E10295" s="61">
        <v>0</v>
      </c>
      <c r="F10295" s="61">
        <v>0</v>
      </c>
      <c r="G10295" s="61">
        <v>0</v>
      </c>
      <c r="H10295" s="61">
        <v>0</v>
      </c>
      <c r="I10295" s="63">
        <v>45683</v>
      </c>
      <c r="J10295" s="61">
        <v>2025</v>
      </c>
      <c r="K10295">
        <f t="shared" si="972"/>
        <v>1</v>
      </c>
      <c r="L10295">
        <f t="shared" si="973"/>
        <v>26</v>
      </c>
      <c r="M10295">
        <f t="shared" si="974"/>
        <v>2025</v>
      </c>
      <c r="N10295">
        <f t="shared" si="975"/>
        <v>0</v>
      </c>
      <c r="O10295">
        <f t="shared" si="976"/>
        <v>0</v>
      </c>
      <c r="P10295">
        <f t="shared" si="977"/>
        <v>0</v>
      </c>
    </row>
    <row r="10296" spans="1:16" x14ac:dyDescent="0.3">
      <c r="A10296" s="61">
        <v>13085500</v>
      </c>
      <c r="B10296" s="62" t="s">
        <v>10</v>
      </c>
      <c r="C10296" s="63">
        <v>45684</v>
      </c>
      <c r="D10296" s="61">
        <v>0</v>
      </c>
      <c r="E10296" s="61">
        <v>0</v>
      </c>
      <c r="F10296" s="61">
        <v>0</v>
      </c>
      <c r="G10296" s="61">
        <v>0</v>
      </c>
      <c r="H10296" s="61">
        <v>0</v>
      </c>
      <c r="I10296" s="63">
        <v>45684</v>
      </c>
      <c r="J10296" s="61">
        <v>2025</v>
      </c>
      <c r="K10296">
        <f t="shared" si="972"/>
        <v>1</v>
      </c>
      <c r="L10296">
        <f t="shared" si="973"/>
        <v>27</v>
      </c>
      <c r="M10296">
        <f t="shared" si="974"/>
        <v>2025</v>
      </c>
      <c r="N10296">
        <f t="shared" si="975"/>
        <v>0</v>
      </c>
      <c r="O10296">
        <f t="shared" si="976"/>
        <v>0</v>
      </c>
      <c r="P10296">
        <f t="shared" si="977"/>
        <v>0</v>
      </c>
    </row>
    <row r="10297" spans="1:16" x14ac:dyDescent="0.3">
      <c r="A10297" s="61">
        <v>13085500</v>
      </c>
      <c r="B10297" s="62" t="s">
        <v>10</v>
      </c>
      <c r="C10297" s="63">
        <v>45685</v>
      </c>
      <c r="D10297" s="61">
        <v>0</v>
      </c>
      <c r="E10297" s="61">
        <v>0</v>
      </c>
      <c r="F10297" s="61">
        <v>0</v>
      </c>
      <c r="G10297" s="61">
        <v>0</v>
      </c>
      <c r="H10297" s="61">
        <v>0</v>
      </c>
      <c r="I10297" s="63">
        <v>45685</v>
      </c>
      <c r="J10297" s="61">
        <v>2025</v>
      </c>
      <c r="K10297">
        <f t="shared" si="972"/>
        <v>1</v>
      </c>
      <c r="L10297">
        <f t="shared" si="973"/>
        <v>28</v>
      </c>
      <c r="M10297">
        <f t="shared" si="974"/>
        <v>2025</v>
      </c>
      <c r="N10297">
        <f t="shared" si="975"/>
        <v>0</v>
      </c>
      <c r="O10297">
        <f t="shared" si="976"/>
        <v>0</v>
      </c>
      <c r="P10297">
        <f t="shared" si="977"/>
        <v>0</v>
      </c>
    </row>
    <row r="10298" spans="1:16" x14ac:dyDescent="0.3">
      <c r="A10298" s="61">
        <v>13085500</v>
      </c>
      <c r="B10298" s="62" t="s">
        <v>10</v>
      </c>
      <c r="C10298" s="63">
        <v>45686</v>
      </c>
      <c r="D10298" s="61">
        <v>0</v>
      </c>
      <c r="E10298" s="61">
        <v>0</v>
      </c>
      <c r="F10298" s="61">
        <v>0</v>
      </c>
      <c r="G10298" s="61">
        <v>0</v>
      </c>
      <c r="H10298" s="61">
        <v>0</v>
      </c>
      <c r="I10298" s="63">
        <v>45686</v>
      </c>
      <c r="J10298" s="61">
        <v>2025</v>
      </c>
      <c r="K10298">
        <f t="shared" si="972"/>
        <v>1</v>
      </c>
      <c r="L10298">
        <f t="shared" si="973"/>
        <v>29</v>
      </c>
      <c r="M10298">
        <f t="shared" si="974"/>
        <v>2025</v>
      </c>
      <c r="N10298">
        <f t="shared" si="975"/>
        <v>0</v>
      </c>
      <c r="O10298">
        <f t="shared" si="976"/>
        <v>0</v>
      </c>
      <c r="P10298">
        <f t="shared" si="977"/>
        <v>0</v>
      </c>
    </row>
    <row r="10299" spans="1:16" x14ac:dyDescent="0.3">
      <c r="A10299" s="61">
        <v>13085500</v>
      </c>
      <c r="B10299" s="62" t="s">
        <v>10</v>
      </c>
      <c r="C10299" s="63">
        <v>45687</v>
      </c>
      <c r="D10299" s="61">
        <v>0</v>
      </c>
      <c r="E10299" s="61">
        <v>0</v>
      </c>
      <c r="F10299" s="61">
        <v>0</v>
      </c>
      <c r="G10299" s="61">
        <v>0</v>
      </c>
      <c r="H10299" s="61">
        <v>0</v>
      </c>
      <c r="I10299" s="63">
        <v>45687</v>
      </c>
      <c r="J10299" s="61">
        <v>2025</v>
      </c>
      <c r="K10299">
        <f t="shared" si="972"/>
        <v>1</v>
      </c>
      <c r="L10299">
        <f t="shared" si="973"/>
        <v>30</v>
      </c>
      <c r="M10299">
        <f t="shared" si="974"/>
        <v>2025</v>
      </c>
      <c r="N10299">
        <f t="shared" si="975"/>
        <v>0</v>
      </c>
      <c r="O10299">
        <f t="shared" si="976"/>
        <v>0</v>
      </c>
      <c r="P10299">
        <f t="shared" si="977"/>
        <v>0</v>
      </c>
    </row>
    <row r="10300" spans="1:16" x14ac:dyDescent="0.3">
      <c r="A10300" s="61">
        <v>13085500</v>
      </c>
      <c r="B10300" s="62" t="s">
        <v>10</v>
      </c>
      <c r="C10300" s="63">
        <v>45688</v>
      </c>
      <c r="D10300" s="61">
        <v>0</v>
      </c>
      <c r="E10300" s="61">
        <v>0</v>
      </c>
      <c r="F10300" s="61">
        <v>0</v>
      </c>
      <c r="G10300" s="61">
        <v>0</v>
      </c>
      <c r="H10300" s="61">
        <v>0</v>
      </c>
      <c r="I10300" s="63">
        <v>45688</v>
      </c>
      <c r="J10300" s="61">
        <v>2025</v>
      </c>
      <c r="K10300">
        <f t="shared" si="972"/>
        <v>1</v>
      </c>
      <c r="L10300">
        <f t="shared" si="973"/>
        <v>31</v>
      </c>
      <c r="M10300">
        <f t="shared" si="974"/>
        <v>2025</v>
      </c>
      <c r="N10300">
        <f t="shared" si="975"/>
        <v>0</v>
      </c>
      <c r="O10300">
        <f t="shared" si="976"/>
        <v>0</v>
      </c>
      <c r="P10300">
        <f t="shared" si="977"/>
        <v>0</v>
      </c>
    </row>
    <row r="10301" spans="1:16" x14ac:dyDescent="0.3">
      <c r="A10301" s="61">
        <v>13085500</v>
      </c>
      <c r="B10301" s="62" t="s">
        <v>10</v>
      </c>
      <c r="C10301" s="63">
        <v>45689</v>
      </c>
      <c r="D10301" s="61">
        <v>0</v>
      </c>
      <c r="E10301" s="61">
        <v>0</v>
      </c>
      <c r="F10301" s="61">
        <v>0</v>
      </c>
      <c r="G10301" s="61">
        <v>0</v>
      </c>
      <c r="H10301" s="61">
        <v>0</v>
      </c>
      <c r="I10301" s="63">
        <v>45689</v>
      </c>
      <c r="J10301" s="61">
        <v>2025</v>
      </c>
      <c r="K10301">
        <f t="shared" si="972"/>
        <v>2</v>
      </c>
      <c r="L10301">
        <f t="shared" si="973"/>
        <v>1</v>
      </c>
      <c r="M10301">
        <f t="shared" si="974"/>
        <v>2025</v>
      </c>
      <c r="N10301">
        <f t="shared" si="975"/>
        <v>0</v>
      </c>
      <c r="O10301">
        <f t="shared" si="976"/>
        <v>0</v>
      </c>
      <c r="P10301">
        <f t="shared" si="977"/>
        <v>0</v>
      </c>
    </row>
    <row r="10302" spans="1:16" x14ac:dyDescent="0.3">
      <c r="A10302" s="61">
        <v>13085500</v>
      </c>
      <c r="B10302" s="62" t="s">
        <v>10</v>
      </c>
      <c r="C10302" s="63">
        <v>45690</v>
      </c>
      <c r="D10302" s="61">
        <v>0</v>
      </c>
      <c r="E10302" s="61">
        <v>0</v>
      </c>
      <c r="F10302" s="61">
        <v>0</v>
      </c>
      <c r="G10302" s="61">
        <v>0</v>
      </c>
      <c r="H10302" s="61">
        <v>0</v>
      </c>
      <c r="I10302" s="63">
        <v>45690</v>
      </c>
      <c r="J10302" s="61">
        <v>2025</v>
      </c>
      <c r="K10302">
        <f t="shared" si="972"/>
        <v>2</v>
      </c>
      <c r="L10302">
        <f t="shared" si="973"/>
        <v>2</v>
      </c>
      <c r="M10302">
        <f t="shared" si="974"/>
        <v>2025</v>
      </c>
      <c r="N10302">
        <f t="shared" si="975"/>
        <v>0</v>
      </c>
      <c r="O10302">
        <f t="shared" si="976"/>
        <v>0</v>
      </c>
      <c r="P10302">
        <f t="shared" si="977"/>
        <v>0</v>
      </c>
    </row>
    <row r="10303" spans="1:16" x14ac:dyDescent="0.3">
      <c r="A10303" s="61">
        <v>13085500</v>
      </c>
      <c r="B10303" s="62" t="s">
        <v>10</v>
      </c>
      <c r="C10303" s="63">
        <v>45691</v>
      </c>
      <c r="D10303" s="61">
        <v>0</v>
      </c>
      <c r="E10303" s="61">
        <v>0</v>
      </c>
      <c r="F10303" s="61">
        <v>0</v>
      </c>
      <c r="G10303" s="61">
        <v>0</v>
      </c>
      <c r="H10303" s="61">
        <v>0</v>
      </c>
      <c r="I10303" s="63">
        <v>45691</v>
      </c>
      <c r="J10303" s="61">
        <v>2025</v>
      </c>
      <c r="K10303">
        <f t="shared" ref="K10303:K10366" si="978">MONTH(I10303)</f>
        <v>2</v>
      </c>
      <c r="L10303">
        <f t="shared" ref="L10303:L10366" si="979">DAY(I10303)</f>
        <v>3</v>
      </c>
      <c r="M10303">
        <f t="shared" ref="M10303:M10366" si="980">YEAR(I10303)</f>
        <v>2025</v>
      </c>
      <c r="N10303">
        <f t="shared" ref="N10303:N10366" si="981">D10303*1.9835</f>
        <v>0</v>
      </c>
      <c r="O10303">
        <f t="shared" ref="O10303:O10366" si="982">F10303*1.9835</f>
        <v>0</v>
      </c>
      <c r="P10303">
        <f t="shared" ref="P10303:P10366" si="983">(D10303-F10303)*1.9835</f>
        <v>0</v>
      </c>
    </row>
    <row r="10304" spans="1:16" x14ac:dyDescent="0.3">
      <c r="A10304" s="61">
        <v>13085500</v>
      </c>
      <c r="B10304" s="62" t="s">
        <v>10</v>
      </c>
      <c r="C10304" s="63">
        <v>45692</v>
      </c>
      <c r="D10304" s="61">
        <v>0</v>
      </c>
      <c r="E10304" s="61">
        <v>0</v>
      </c>
      <c r="F10304" s="61">
        <v>0</v>
      </c>
      <c r="G10304" s="61">
        <v>0</v>
      </c>
      <c r="H10304" s="61">
        <v>0</v>
      </c>
      <c r="I10304" s="63">
        <v>45692</v>
      </c>
      <c r="J10304" s="61">
        <v>2025</v>
      </c>
      <c r="K10304">
        <f t="shared" si="978"/>
        <v>2</v>
      </c>
      <c r="L10304">
        <f t="shared" si="979"/>
        <v>4</v>
      </c>
      <c r="M10304">
        <f t="shared" si="980"/>
        <v>2025</v>
      </c>
      <c r="N10304">
        <f t="shared" si="981"/>
        <v>0</v>
      </c>
      <c r="O10304">
        <f t="shared" si="982"/>
        <v>0</v>
      </c>
      <c r="P10304">
        <f t="shared" si="983"/>
        <v>0</v>
      </c>
    </row>
    <row r="10305" spans="1:16" x14ac:dyDescent="0.3">
      <c r="A10305" s="61">
        <v>13085500</v>
      </c>
      <c r="B10305" s="62" t="s">
        <v>10</v>
      </c>
      <c r="C10305" s="63">
        <v>45693</v>
      </c>
      <c r="D10305" s="61">
        <v>0</v>
      </c>
      <c r="E10305" s="61">
        <v>0</v>
      </c>
      <c r="F10305" s="61">
        <v>0</v>
      </c>
      <c r="G10305" s="61">
        <v>0</v>
      </c>
      <c r="H10305" s="61">
        <v>0</v>
      </c>
      <c r="I10305" s="63">
        <v>45693</v>
      </c>
      <c r="J10305" s="61">
        <v>2025</v>
      </c>
      <c r="K10305">
        <f t="shared" si="978"/>
        <v>2</v>
      </c>
      <c r="L10305">
        <f t="shared" si="979"/>
        <v>5</v>
      </c>
      <c r="M10305">
        <f t="shared" si="980"/>
        <v>2025</v>
      </c>
      <c r="N10305">
        <f t="shared" si="981"/>
        <v>0</v>
      </c>
      <c r="O10305">
        <f t="shared" si="982"/>
        <v>0</v>
      </c>
      <c r="P10305">
        <f t="shared" si="983"/>
        <v>0</v>
      </c>
    </row>
    <row r="10306" spans="1:16" x14ac:dyDescent="0.3">
      <c r="A10306" s="61">
        <v>13085500</v>
      </c>
      <c r="B10306" s="62" t="s">
        <v>10</v>
      </c>
      <c r="C10306" s="63">
        <v>45694</v>
      </c>
      <c r="D10306" s="61">
        <v>0</v>
      </c>
      <c r="E10306" s="61">
        <v>0</v>
      </c>
      <c r="F10306" s="61">
        <v>0</v>
      </c>
      <c r="G10306" s="61">
        <v>0</v>
      </c>
      <c r="H10306" s="61">
        <v>0</v>
      </c>
      <c r="I10306" s="63">
        <v>45694</v>
      </c>
      <c r="J10306" s="61">
        <v>2025</v>
      </c>
      <c r="K10306">
        <f t="shared" si="978"/>
        <v>2</v>
      </c>
      <c r="L10306">
        <f t="shared" si="979"/>
        <v>6</v>
      </c>
      <c r="M10306">
        <f t="shared" si="980"/>
        <v>2025</v>
      </c>
      <c r="N10306">
        <f t="shared" si="981"/>
        <v>0</v>
      </c>
      <c r="O10306">
        <f t="shared" si="982"/>
        <v>0</v>
      </c>
      <c r="P10306">
        <f t="shared" si="983"/>
        <v>0</v>
      </c>
    </row>
    <row r="10307" spans="1:16" x14ac:dyDescent="0.3">
      <c r="A10307" s="61">
        <v>13085500</v>
      </c>
      <c r="B10307" s="62" t="s">
        <v>10</v>
      </c>
      <c r="C10307" s="63">
        <v>45695</v>
      </c>
      <c r="D10307" s="61">
        <v>0</v>
      </c>
      <c r="E10307" s="61">
        <v>0</v>
      </c>
      <c r="F10307" s="61">
        <v>0</v>
      </c>
      <c r="G10307" s="61">
        <v>0</v>
      </c>
      <c r="H10307" s="61">
        <v>0</v>
      </c>
      <c r="I10307" s="63">
        <v>45695</v>
      </c>
      <c r="J10307" s="61">
        <v>2025</v>
      </c>
      <c r="K10307">
        <f t="shared" si="978"/>
        <v>2</v>
      </c>
      <c r="L10307">
        <f t="shared" si="979"/>
        <v>7</v>
      </c>
      <c r="M10307">
        <f t="shared" si="980"/>
        <v>2025</v>
      </c>
      <c r="N10307">
        <f t="shared" si="981"/>
        <v>0</v>
      </c>
      <c r="O10307">
        <f t="shared" si="982"/>
        <v>0</v>
      </c>
      <c r="P10307">
        <f t="shared" si="983"/>
        <v>0</v>
      </c>
    </row>
    <row r="10308" spans="1:16" x14ac:dyDescent="0.3">
      <c r="A10308" s="61">
        <v>13085500</v>
      </c>
      <c r="B10308" s="62" t="s">
        <v>10</v>
      </c>
      <c r="C10308" s="63">
        <v>45696</v>
      </c>
      <c r="D10308" s="61">
        <v>0</v>
      </c>
      <c r="E10308" s="61">
        <v>0</v>
      </c>
      <c r="F10308" s="61">
        <v>0</v>
      </c>
      <c r="G10308" s="61">
        <v>0</v>
      </c>
      <c r="H10308" s="61">
        <v>0</v>
      </c>
      <c r="I10308" s="63">
        <v>45696</v>
      </c>
      <c r="J10308" s="61">
        <v>2025</v>
      </c>
      <c r="K10308">
        <f t="shared" si="978"/>
        <v>2</v>
      </c>
      <c r="L10308">
        <f t="shared" si="979"/>
        <v>8</v>
      </c>
      <c r="M10308">
        <f t="shared" si="980"/>
        <v>2025</v>
      </c>
      <c r="N10308">
        <f t="shared" si="981"/>
        <v>0</v>
      </c>
      <c r="O10308">
        <f t="shared" si="982"/>
        <v>0</v>
      </c>
      <c r="P10308">
        <f t="shared" si="983"/>
        <v>0</v>
      </c>
    </row>
    <row r="10309" spans="1:16" x14ac:dyDescent="0.3">
      <c r="A10309" s="61">
        <v>13085500</v>
      </c>
      <c r="B10309" s="62" t="s">
        <v>10</v>
      </c>
      <c r="C10309" s="63">
        <v>45697</v>
      </c>
      <c r="D10309" s="61">
        <v>0</v>
      </c>
      <c r="E10309" s="61">
        <v>0</v>
      </c>
      <c r="F10309" s="61">
        <v>0</v>
      </c>
      <c r="G10309" s="61">
        <v>0</v>
      </c>
      <c r="H10309" s="61">
        <v>0</v>
      </c>
      <c r="I10309" s="63">
        <v>45697</v>
      </c>
      <c r="J10309" s="61">
        <v>2025</v>
      </c>
      <c r="K10309">
        <f t="shared" si="978"/>
        <v>2</v>
      </c>
      <c r="L10309">
        <f t="shared" si="979"/>
        <v>9</v>
      </c>
      <c r="M10309">
        <f t="shared" si="980"/>
        <v>2025</v>
      </c>
      <c r="N10309">
        <f t="shared" si="981"/>
        <v>0</v>
      </c>
      <c r="O10309">
        <f t="shared" si="982"/>
        <v>0</v>
      </c>
      <c r="P10309">
        <f t="shared" si="983"/>
        <v>0</v>
      </c>
    </row>
    <row r="10310" spans="1:16" x14ac:dyDescent="0.3">
      <c r="A10310" s="61">
        <v>13085500</v>
      </c>
      <c r="B10310" s="62" t="s">
        <v>10</v>
      </c>
      <c r="C10310" s="63">
        <v>45698</v>
      </c>
      <c r="D10310" s="61">
        <v>0</v>
      </c>
      <c r="E10310" s="61">
        <v>0</v>
      </c>
      <c r="F10310" s="61">
        <v>0</v>
      </c>
      <c r="G10310" s="61">
        <v>0</v>
      </c>
      <c r="H10310" s="61">
        <v>0</v>
      </c>
      <c r="I10310" s="63">
        <v>45698</v>
      </c>
      <c r="J10310" s="61">
        <v>2025</v>
      </c>
      <c r="K10310">
        <f t="shared" si="978"/>
        <v>2</v>
      </c>
      <c r="L10310">
        <f t="shared" si="979"/>
        <v>10</v>
      </c>
      <c r="M10310">
        <f t="shared" si="980"/>
        <v>2025</v>
      </c>
      <c r="N10310">
        <f t="shared" si="981"/>
        <v>0</v>
      </c>
      <c r="O10310">
        <f t="shared" si="982"/>
        <v>0</v>
      </c>
      <c r="P10310">
        <f t="shared" si="983"/>
        <v>0</v>
      </c>
    </row>
    <row r="10311" spans="1:16" x14ac:dyDescent="0.3">
      <c r="A10311" s="61">
        <v>13085500</v>
      </c>
      <c r="B10311" s="62" t="s">
        <v>10</v>
      </c>
      <c r="C10311" s="63">
        <v>45699</v>
      </c>
      <c r="D10311" s="61">
        <v>0</v>
      </c>
      <c r="E10311" s="61">
        <v>0</v>
      </c>
      <c r="F10311" s="61">
        <v>0</v>
      </c>
      <c r="G10311" s="61">
        <v>0</v>
      </c>
      <c r="H10311" s="61">
        <v>0</v>
      </c>
      <c r="I10311" s="63">
        <v>45699</v>
      </c>
      <c r="J10311" s="61">
        <v>2025</v>
      </c>
      <c r="K10311">
        <f t="shared" si="978"/>
        <v>2</v>
      </c>
      <c r="L10311">
        <f t="shared" si="979"/>
        <v>11</v>
      </c>
      <c r="M10311">
        <f t="shared" si="980"/>
        <v>2025</v>
      </c>
      <c r="N10311">
        <f t="shared" si="981"/>
        <v>0</v>
      </c>
      <c r="O10311">
        <f t="shared" si="982"/>
        <v>0</v>
      </c>
      <c r="P10311">
        <f t="shared" si="983"/>
        <v>0</v>
      </c>
    </row>
    <row r="10312" spans="1:16" x14ac:dyDescent="0.3">
      <c r="A10312" s="61">
        <v>13085500</v>
      </c>
      <c r="B10312" s="62" t="s">
        <v>10</v>
      </c>
      <c r="C10312" s="63">
        <v>45700</v>
      </c>
      <c r="D10312" s="61">
        <v>0</v>
      </c>
      <c r="E10312" s="61">
        <v>0</v>
      </c>
      <c r="F10312" s="61">
        <v>0</v>
      </c>
      <c r="G10312" s="61">
        <v>0</v>
      </c>
      <c r="H10312" s="61">
        <v>0</v>
      </c>
      <c r="I10312" s="63">
        <v>45700</v>
      </c>
      <c r="J10312" s="61">
        <v>2025</v>
      </c>
      <c r="K10312">
        <f t="shared" si="978"/>
        <v>2</v>
      </c>
      <c r="L10312">
        <f t="shared" si="979"/>
        <v>12</v>
      </c>
      <c r="M10312">
        <f t="shared" si="980"/>
        <v>2025</v>
      </c>
      <c r="N10312">
        <f t="shared" si="981"/>
        <v>0</v>
      </c>
      <c r="O10312">
        <f t="shared" si="982"/>
        <v>0</v>
      </c>
      <c r="P10312">
        <f t="shared" si="983"/>
        <v>0</v>
      </c>
    </row>
    <row r="10313" spans="1:16" x14ac:dyDescent="0.3">
      <c r="A10313" s="61">
        <v>13085500</v>
      </c>
      <c r="B10313" s="62" t="s">
        <v>10</v>
      </c>
      <c r="C10313" s="63">
        <v>45701</v>
      </c>
      <c r="D10313" s="61">
        <v>0</v>
      </c>
      <c r="E10313" s="61">
        <v>0</v>
      </c>
      <c r="F10313" s="61">
        <v>0</v>
      </c>
      <c r="G10313" s="61">
        <v>0</v>
      </c>
      <c r="H10313" s="61">
        <v>0</v>
      </c>
      <c r="I10313" s="63">
        <v>45701</v>
      </c>
      <c r="J10313" s="61">
        <v>2025</v>
      </c>
      <c r="K10313">
        <f t="shared" si="978"/>
        <v>2</v>
      </c>
      <c r="L10313">
        <f t="shared" si="979"/>
        <v>13</v>
      </c>
      <c r="M10313">
        <f t="shared" si="980"/>
        <v>2025</v>
      </c>
      <c r="N10313">
        <f t="shared" si="981"/>
        <v>0</v>
      </c>
      <c r="O10313">
        <f t="shared" si="982"/>
        <v>0</v>
      </c>
      <c r="P10313">
        <f t="shared" si="983"/>
        <v>0</v>
      </c>
    </row>
    <row r="10314" spans="1:16" x14ac:dyDescent="0.3">
      <c r="A10314" s="61">
        <v>13085500</v>
      </c>
      <c r="B10314" s="62" t="s">
        <v>10</v>
      </c>
      <c r="C10314" s="63">
        <v>45702</v>
      </c>
      <c r="D10314" s="61">
        <v>0</v>
      </c>
      <c r="E10314" s="61">
        <v>0</v>
      </c>
      <c r="F10314" s="61">
        <v>0</v>
      </c>
      <c r="G10314" s="61">
        <v>0</v>
      </c>
      <c r="H10314" s="61">
        <v>0</v>
      </c>
      <c r="I10314" s="63">
        <v>45702</v>
      </c>
      <c r="J10314" s="61">
        <v>2025</v>
      </c>
      <c r="K10314">
        <f t="shared" si="978"/>
        <v>2</v>
      </c>
      <c r="L10314">
        <f t="shared" si="979"/>
        <v>14</v>
      </c>
      <c r="M10314">
        <f t="shared" si="980"/>
        <v>2025</v>
      </c>
      <c r="N10314">
        <f t="shared" si="981"/>
        <v>0</v>
      </c>
      <c r="O10314">
        <f t="shared" si="982"/>
        <v>0</v>
      </c>
      <c r="P10314">
        <f t="shared" si="983"/>
        <v>0</v>
      </c>
    </row>
    <row r="10315" spans="1:16" x14ac:dyDescent="0.3">
      <c r="A10315" s="61">
        <v>13085500</v>
      </c>
      <c r="B10315" s="62" t="s">
        <v>10</v>
      </c>
      <c r="C10315" s="63">
        <v>45703</v>
      </c>
      <c r="D10315" s="61">
        <v>0</v>
      </c>
      <c r="E10315" s="61">
        <v>0</v>
      </c>
      <c r="F10315" s="61">
        <v>0</v>
      </c>
      <c r="G10315" s="61">
        <v>0</v>
      </c>
      <c r="H10315" s="61">
        <v>0</v>
      </c>
      <c r="I10315" s="63">
        <v>45703</v>
      </c>
      <c r="J10315" s="61">
        <v>2025</v>
      </c>
      <c r="K10315">
        <f t="shared" si="978"/>
        <v>2</v>
      </c>
      <c r="L10315">
        <f t="shared" si="979"/>
        <v>15</v>
      </c>
      <c r="M10315">
        <f t="shared" si="980"/>
        <v>2025</v>
      </c>
      <c r="N10315">
        <f t="shared" si="981"/>
        <v>0</v>
      </c>
      <c r="O10315">
        <f t="shared" si="982"/>
        <v>0</v>
      </c>
      <c r="P10315">
        <f t="shared" si="983"/>
        <v>0</v>
      </c>
    </row>
    <row r="10316" spans="1:16" x14ac:dyDescent="0.3">
      <c r="A10316" s="61">
        <v>13085500</v>
      </c>
      <c r="B10316" s="62" t="s">
        <v>10</v>
      </c>
      <c r="C10316" s="63">
        <v>45704</v>
      </c>
      <c r="D10316" s="61">
        <v>0</v>
      </c>
      <c r="E10316" s="61">
        <v>0</v>
      </c>
      <c r="F10316" s="61">
        <v>0</v>
      </c>
      <c r="G10316" s="61">
        <v>0</v>
      </c>
      <c r="H10316" s="61">
        <v>0</v>
      </c>
      <c r="I10316" s="63">
        <v>45704</v>
      </c>
      <c r="J10316" s="61">
        <v>2025</v>
      </c>
      <c r="K10316">
        <f t="shared" si="978"/>
        <v>2</v>
      </c>
      <c r="L10316">
        <f t="shared" si="979"/>
        <v>16</v>
      </c>
      <c r="M10316">
        <f t="shared" si="980"/>
        <v>2025</v>
      </c>
      <c r="N10316">
        <f t="shared" si="981"/>
        <v>0</v>
      </c>
      <c r="O10316">
        <f t="shared" si="982"/>
        <v>0</v>
      </c>
      <c r="P10316">
        <f t="shared" si="983"/>
        <v>0</v>
      </c>
    </row>
    <row r="10317" spans="1:16" x14ac:dyDescent="0.3">
      <c r="A10317" s="61">
        <v>13085500</v>
      </c>
      <c r="B10317" s="62" t="s">
        <v>10</v>
      </c>
      <c r="C10317" s="63">
        <v>45705</v>
      </c>
      <c r="D10317" s="61">
        <v>0</v>
      </c>
      <c r="E10317" s="61">
        <v>0</v>
      </c>
      <c r="F10317" s="61">
        <v>0</v>
      </c>
      <c r="G10317" s="61">
        <v>0</v>
      </c>
      <c r="H10317" s="61">
        <v>0</v>
      </c>
      <c r="I10317" s="63">
        <v>45705</v>
      </c>
      <c r="J10317" s="61">
        <v>2025</v>
      </c>
      <c r="K10317">
        <f t="shared" si="978"/>
        <v>2</v>
      </c>
      <c r="L10317">
        <f t="shared" si="979"/>
        <v>17</v>
      </c>
      <c r="M10317">
        <f t="shared" si="980"/>
        <v>2025</v>
      </c>
      <c r="N10317">
        <f t="shared" si="981"/>
        <v>0</v>
      </c>
      <c r="O10317">
        <f t="shared" si="982"/>
        <v>0</v>
      </c>
      <c r="P10317">
        <f t="shared" si="983"/>
        <v>0</v>
      </c>
    </row>
    <row r="10318" spans="1:16" x14ac:dyDescent="0.3">
      <c r="A10318" s="61">
        <v>13085500</v>
      </c>
      <c r="B10318" s="62" t="s">
        <v>10</v>
      </c>
      <c r="C10318" s="63">
        <v>45706</v>
      </c>
      <c r="D10318" s="61">
        <v>0</v>
      </c>
      <c r="E10318" s="61">
        <v>0</v>
      </c>
      <c r="F10318" s="61">
        <v>0</v>
      </c>
      <c r="G10318" s="61">
        <v>0</v>
      </c>
      <c r="H10318" s="61">
        <v>0</v>
      </c>
      <c r="I10318" s="63">
        <v>45706</v>
      </c>
      <c r="J10318" s="61">
        <v>2025</v>
      </c>
      <c r="K10318">
        <f t="shared" si="978"/>
        <v>2</v>
      </c>
      <c r="L10318">
        <f t="shared" si="979"/>
        <v>18</v>
      </c>
      <c r="M10318">
        <f t="shared" si="980"/>
        <v>2025</v>
      </c>
      <c r="N10318">
        <f t="shared" si="981"/>
        <v>0</v>
      </c>
      <c r="O10318">
        <f t="shared" si="982"/>
        <v>0</v>
      </c>
      <c r="P10318">
        <f t="shared" si="983"/>
        <v>0</v>
      </c>
    </row>
    <row r="10319" spans="1:16" x14ac:dyDescent="0.3">
      <c r="A10319" s="61">
        <v>13085500</v>
      </c>
      <c r="B10319" s="62" t="s">
        <v>10</v>
      </c>
      <c r="C10319" s="63">
        <v>45707</v>
      </c>
      <c r="D10319" s="61">
        <v>0</v>
      </c>
      <c r="E10319" s="61">
        <v>0</v>
      </c>
      <c r="F10319" s="61">
        <v>0</v>
      </c>
      <c r="G10319" s="61">
        <v>0</v>
      </c>
      <c r="H10319" s="61">
        <v>0</v>
      </c>
      <c r="I10319" s="63">
        <v>45707</v>
      </c>
      <c r="J10319" s="61">
        <v>2025</v>
      </c>
      <c r="K10319">
        <f t="shared" si="978"/>
        <v>2</v>
      </c>
      <c r="L10319">
        <f t="shared" si="979"/>
        <v>19</v>
      </c>
      <c r="M10319">
        <f t="shared" si="980"/>
        <v>2025</v>
      </c>
      <c r="N10319">
        <f t="shared" si="981"/>
        <v>0</v>
      </c>
      <c r="O10319">
        <f t="shared" si="982"/>
        <v>0</v>
      </c>
      <c r="P10319">
        <f t="shared" si="983"/>
        <v>0</v>
      </c>
    </row>
    <row r="10320" spans="1:16" x14ac:dyDescent="0.3">
      <c r="A10320" s="61">
        <v>13085500</v>
      </c>
      <c r="B10320" s="62" t="s">
        <v>10</v>
      </c>
      <c r="C10320" s="63">
        <v>45708</v>
      </c>
      <c r="D10320" s="61">
        <v>0</v>
      </c>
      <c r="E10320" s="61">
        <v>0</v>
      </c>
      <c r="F10320" s="61">
        <v>0</v>
      </c>
      <c r="G10320" s="61">
        <v>0</v>
      </c>
      <c r="H10320" s="61">
        <v>0</v>
      </c>
      <c r="I10320" s="63">
        <v>45708</v>
      </c>
      <c r="J10320" s="61">
        <v>2025</v>
      </c>
      <c r="K10320">
        <f t="shared" si="978"/>
        <v>2</v>
      </c>
      <c r="L10320">
        <f t="shared" si="979"/>
        <v>20</v>
      </c>
      <c r="M10320">
        <f t="shared" si="980"/>
        <v>2025</v>
      </c>
      <c r="N10320">
        <f t="shared" si="981"/>
        <v>0</v>
      </c>
      <c r="O10320">
        <f t="shared" si="982"/>
        <v>0</v>
      </c>
      <c r="P10320">
        <f t="shared" si="983"/>
        <v>0</v>
      </c>
    </row>
    <row r="10321" spans="1:16" x14ac:dyDescent="0.3">
      <c r="A10321" s="61">
        <v>13085500</v>
      </c>
      <c r="B10321" s="62" t="s">
        <v>10</v>
      </c>
      <c r="C10321" s="63">
        <v>45709</v>
      </c>
      <c r="D10321" s="61">
        <v>0</v>
      </c>
      <c r="E10321" s="61">
        <v>0</v>
      </c>
      <c r="F10321" s="61">
        <v>0</v>
      </c>
      <c r="G10321" s="61">
        <v>0</v>
      </c>
      <c r="H10321" s="61">
        <v>0</v>
      </c>
      <c r="I10321" s="63">
        <v>45709</v>
      </c>
      <c r="J10321" s="61">
        <v>2025</v>
      </c>
      <c r="K10321">
        <f t="shared" si="978"/>
        <v>2</v>
      </c>
      <c r="L10321">
        <f t="shared" si="979"/>
        <v>21</v>
      </c>
      <c r="M10321">
        <f t="shared" si="980"/>
        <v>2025</v>
      </c>
      <c r="N10321">
        <f t="shared" si="981"/>
        <v>0</v>
      </c>
      <c r="O10321">
        <f t="shared" si="982"/>
        <v>0</v>
      </c>
      <c r="P10321">
        <f t="shared" si="983"/>
        <v>0</v>
      </c>
    </row>
    <row r="10322" spans="1:16" x14ac:dyDescent="0.3">
      <c r="A10322" s="61">
        <v>13085500</v>
      </c>
      <c r="B10322" s="62" t="s">
        <v>10</v>
      </c>
      <c r="C10322" s="63">
        <v>45710</v>
      </c>
      <c r="D10322" s="61">
        <v>0</v>
      </c>
      <c r="E10322" s="61">
        <v>0</v>
      </c>
      <c r="F10322" s="61">
        <v>0</v>
      </c>
      <c r="G10322" s="61">
        <v>0</v>
      </c>
      <c r="H10322" s="61">
        <v>0</v>
      </c>
      <c r="I10322" s="63">
        <v>45710</v>
      </c>
      <c r="J10322" s="61">
        <v>2025</v>
      </c>
      <c r="K10322">
        <f t="shared" si="978"/>
        <v>2</v>
      </c>
      <c r="L10322">
        <f t="shared" si="979"/>
        <v>22</v>
      </c>
      <c r="M10322">
        <f t="shared" si="980"/>
        <v>2025</v>
      </c>
      <c r="N10322">
        <f t="shared" si="981"/>
        <v>0</v>
      </c>
      <c r="O10322">
        <f t="shared" si="982"/>
        <v>0</v>
      </c>
      <c r="P10322">
        <f t="shared" si="983"/>
        <v>0</v>
      </c>
    </row>
    <row r="10323" spans="1:16" x14ac:dyDescent="0.3">
      <c r="A10323" s="61">
        <v>13085500</v>
      </c>
      <c r="B10323" s="62" t="s">
        <v>10</v>
      </c>
      <c r="C10323" s="63">
        <v>45711</v>
      </c>
      <c r="D10323" s="61">
        <v>0</v>
      </c>
      <c r="E10323" s="61">
        <v>0</v>
      </c>
      <c r="F10323" s="61">
        <v>0</v>
      </c>
      <c r="G10323" s="61">
        <v>0</v>
      </c>
      <c r="H10323" s="61">
        <v>0</v>
      </c>
      <c r="I10323" s="63">
        <v>45711</v>
      </c>
      <c r="J10323" s="61">
        <v>2025</v>
      </c>
      <c r="K10323">
        <f t="shared" si="978"/>
        <v>2</v>
      </c>
      <c r="L10323">
        <f t="shared" si="979"/>
        <v>23</v>
      </c>
      <c r="M10323">
        <f t="shared" si="980"/>
        <v>2025</v>
      </c>
      <c r="N10323">
        <f t="shared" si="981"/>
        <v>0</v>
      </c>
      <c r="O10323">
        <f t="shared" si="982"/>
        <v>0</v>
      </c>
      <c r="P10323">
        <f t="shared" si="983"/>
        <v>0</v>
      </c>
    </row>
    <row r="10324" spans="1:16" x14ac:dyDescent="0.3">
      <c r="A10324" s="61">
        <v>13085500</v>
      </c>
      <c r="B10324" s="62" t="s">
        <v>10</v>
      </c>
      <c r="C10324" s="63">
        <v>45712</v>
      </c>
      <c r="D10324" s="61">
        <v>0</v>
      </c>
      <c r="E10324" s="61">
        <v>0</v>
      </c>
      <c r="F10324" s="61">
        <v>0</v>
      </c>
      <c r="G10324" s="61">
        <v>0</v>
      </c>
      <c r="H10324" s="61">
        <v>0</v>
      </c>
      <c r="I10324" s="63">
        <v>45712</v>
      </c>
      <c r="J10324" s="61">
        <v>2025</v>
      </c>
      <c r="K10324">
        <f t="shared" si="978"/>
        <v>2</v>
      </c>
      <c r="L10324">
        <f t="shared" si="979"/>
        <v>24</v>
      </c>
      <c r="M10324">
        <f t="shared" si="980"/>
        <v>2025</v>
      </c>
      <c r="N10324">
        <f t="shared" si="981"/>
        <v>0</v>
      </c>
      <c r="O10324">
        <f t="shared" si="982"/>
        <v>0</v>
      </c>
      <c r="P10324">
        <f t="shared" si="983"/>
        <v>0</v>
      </c>
    </row>
    <row r="10325" spans="1:16" x14ac:dyDescent="0.3">
      <c r="A10325" s="61">
        <v>13085500</v>
      </c>
      <c r="B10325" s="62" t="s">
        <v>10</v>
      </c>
      <c r="C10325" s="63">
        <v>45713</v>
      </c>
      <c r="D10325" s="61">
        <v>0</v>
      </c>
      <c r="E10325" s="61">
        <v>0</v>
      </c>
      <c r="F10325" s="61">
        <v>0</v>
      </c>
      <c r="G10325" s="61">
        <v>0</v>
      </c>
      <c r="H10325" s="61">
        <v>0</v>
      </c>
      <c r="I10325" s="63">
        <v>45713</v>
      </c>
      <c r="J10325" s="61">
        <v>2025</v>
      </c>
      <c r="K10325">
        <f t="shared" si="978"/>
        <v>2</v>
      </c>
      <c r="L10325">
        <f t="shared" si="979"/>
        <v>25</v>
      </c>
      <c r="M10325">
        <f t="shared" si="980"/>
        <v>2025</v>
      </c>
      <c r="N10325">
        <f t="shared" si="981"/>
        <v>0</v>
      </c>
      <c r="O10325">
        <f t="shared" si="982"/>
        <v>0</v>
      </c>
      <c r="P10325">
        <f t="shared" si="983"/>
        <v>0</v>
      </c>
    </row>
    <row r="10326" spans="1:16" x14ac:dyDescent="0.3">
      <c r="A10326" s="61">
        <v>13085500</v>
      </c>
      <c r="B10326" s="62" t="s">
        <v>10</v>
      </c>
      <c r="C10326" s="63">
        <v>45714</v>
      </c>
      <c r="D10326" s="61">
        <v>0</v>
      </c>
      <c r="E10326" s="61">
        <v>0</v>
      </c>
      <c r="F10326" s="61">
        <v>0</v>
      </c>
      <c r="G10326" s="61">
        <v>0</v>
      </c>
      <c r="H10326" s="61">
        <v>0</v>
      </c>
      <c r="I10326" s="63">
        <v>45714</v>
      </c>
      <c r="J10326" s="61">
        <v>2025</v>
      </c>
      <c r="K10326">
        <f t="shared" si="978"/>
        <v>2</v>
      </c>
      <c r="L10326">
        <f t="shared" si="979"/>
        <v>26</v>
      </c>
      <c r="M10326">
        <f t="shared" si="980"/>
        <v>2025</v>
      </c>
      <c r="N10326">
        <f t="shared" si="981"/>
        <v>0</v>
      </c>
      <c r="O10326">
        <f t="shared" si="982"/>
        <v>0</v>
      </c>
      <c r="P10326">
        <f t="shared" si="983"/>
        <v>0</v>
      </c>
    </row>
    <row r="10327" spans="1:16" x14ac:dyDescent="0.3">
      <c r="A10327" s="61">
        <v>13085500</v>
      </c>
      <c r="B10327" s="62" t="s">
        <v>10</v>
      </c>
      <c r="C10327" s="63">
        <v>45715</v>
      </c>
      <c r="D10327" s="61">
        <v>0</v>
      </c>
      <c r="E10327" s="61">
        <v>0</v>
      </c>
      <c r="F10327" s="61">
        <v>0</v>
      </c>
      <c r="G10327" s="61">
        <v>0</v>
      </c>
      <c r="H10327" s="61">
        <v>0</v>
      </c>
      <c r="I10327" s="63">
        <v>45715</v>
      </c>
      <c r="J10327" s="61">
        <v>2025</v>
      </c>
      <c r="K10327">
        <f t="shared" si="978"/>
        <v>2</v>
      </c>
      <c r="L10327">
        <f t="shared" si="979"/>
        <v>27</v>
      </c>
      <c r="M10327">
        <f t="shared" si="980"/>
        <v>2025</v>
      </c>
      <c r="N10327">
        <f t="shared" si="981"/>
        <v>0</v>
      </c>
      <c r="O10327">
        <f t="shared" si="982"/>
        <v>0</v>
      </c>
      <c r="P10327">
        <f t="shared" si="983"/>
        <v>0</v>
      </c>
    </row>
    <row r="10328" spans="1:16" x14ac:dyDescent="0.3">
      <c r="A10328" s="61">
        <v>13085500</v>
      </c>
      <c r="B10328" s="62" t="s">
        <v>10</v>
      </c>
      <c r="C10328" s="63">
        <v>45716</v>
      </c>
      <c r="D10328" s="61">
        <v>0</v>
      </c>
      <c r="E10328" s="61">
        <v>0</v>
      </c>
      <c r="F10328" s="61">
        <v>0</v>
      </c>
      <c r="G10328" s="61">
        <v>0</v>
      </c>
      <c r="H10328" s="61">
        <v>0</v>
      </c>
      <c r="I10328" s="63">
        <v>45716</v>
      </c>
      <c r="J10328" s="61">
        <v>2025</v>
      </c>
      <c r="K10328">
        <f t="shared" si="978"/>
        <v>2</v>
      </c>
      <c r="L10328">
        <f t="shared" si="979"/>
        <v>28</v>
      </c>
      <c r="M10328">
        <f t="shared" si="980"/>
        <v>2025</v>
      </c>
      <c r="N10328">
        <f t="shared" si="981"/>
        <v>0</v>
      </c>
      <c r="O10328">
        <f t="shared" si="982"/>
        <v>0</v>
      </c>
      <c r="P10328">
        <f t="shared" si="983"/>
        <v>0</v>
      </c>
    </row>
    <row r="10329" spans="1:16" x14ac:dyDescent="0.3">
      <c r="A10329" s="61">
        <v>13085500</v>
      </c>
      <c r="B10329" s="62" t="s">
        <v>10</v>
      </c>
      <c r="C10329" s="63">
        <v>45717</v>
      </c>
      <c r="D10329" s="61">
        <v>0</v>
      </c>
      <c r="E10329" s="61">
        <v>0</v>
      </c>
      <c r="F10329" s="61">
        <v>0</v>
      </c>
      <c r="G10329" s="61">
        <v>0</v>
      </c>
      <c r="H10329" s="61">
        <v>0</v>
      </c>
      <c r="I10329" s="63">
        <v>45717</v>
      </c>
      <c r="J10329" s="61">
        <v>2025</v>
      </c>
      <c r="K10329">
        <f t="shared" si="978"/>
        <v>3</v>
      </c>
      <c r="L10329">
        <f t="shared" si="979"/>
        <v>1</v>
      </c>
      <c r="M10329">
        <f t="shared" si="980"/>
        <v>2025</v>
      </c>
      <c r="N10329">
        <f t="shared" si="981"/>
        <v>0</v>
      </c>
      <c r="O10329">
        <f t="shared" si="982"/>
        <v>0</v>
      </c>
      <c r="P10329">
        <f t="shared" si="983"/>
        <v>0</v>
      </c>
    </row>
    <row r="10330" spans="1:16" x14ac:dyDescent="0.3">
      <c r="A10330" s="61">
        <v>13085500</v>
      </c>
      <c r="B10330" s="62" t="s">
        <v>10</v>
      </c>
      <c r="C10330" s="63">
        <v>45718</v>
      </c>
      <c r="D10330" s="61">
        <v>0</v>
      </c>
      <c r="E10330" s="61">
        <v>0</v>
      </c>
      <c r="F10330" s="61">
        <v>0</v>
      </c>
      <c r="G10330" s="61">
        <v>0</v>
      </c>
      <c r="H10330" s="61">
        <v>0</v>
      </c>
      <c r="I10330" s="63">
        <v>45718</v>
      </c>
      <c r="J10330" s="61">
        <v>2025</v>
      </c>
      <c r="K10330">
        <f t="shared" si="978"/>
        <v>3</v>
      </c>
      <c r="L10330">
        <f t="shared" si="979"/>
        <v>2</v>
      </c>
      <c r="M10330">
        <f t="shared" si="980"/>
        <v>2025</v>
      </c>
      <c r="N10330">
        <f t="shared" si="981"/>
        <v>0</v>
      </c>
      <c r="O10330">
        <f t="shared" si="982"/>
        <v>0</v>
      </c>
      <c r="P10330">
        <f t="shared" si="983"/>
        <v>0</v>
      </c>
    </row>
    <row r="10331" spans="1:16" x14ac:dyDescent="0.3">
      <c r="A10331" s="61">
        <v>13085500</v>
      </c>
      <c r="B10331" s="62" t="s">
        <v>10</v>
      </c>
      <c r="C10331" s="63">
        <v>45719</v>
      </c>
      <c r="D10331" s="61">
        <v>0</v>
      </c>
      <c r="E10331" s="61">
        <v>0</v>
      </c>
      <c r="F10331" s="61">
        <v>0</v>
      </c>
      <c r="G10331" s="61">
        <v>0</v>
      </c>
      <c r="H10331" s="61">
        <v>0</v>
      </c>
      <c r="I10331" s="63">
        <v>45719</v>
      </c>
      <c r="J10331" s="61">
        <v>2025</v>
      </c>
      <c r="K10331">
        <f t="shared" si="978"/>
        <v>3</v>
      </c>
      <c r="L10331">
        <f t="shared" si="979"/>
        <v>3</v>
      </c>
      <c r="M10331">
        <f t="shared" si="980"/>
        <v>2025</v>
      </c>
      <c r="N10331">
        <f t="shared" si="981"/>
        <v>0</v>
      </c>
      <c r="O10331">
        <f t="shared" si="982"/>
        <v>0</v>
      </c>
      <c r="P10331">
        <f t="shared" si="983"/>
        <v>0</v>
      </c>
    </row>
    <row r="10332" spans="1:16" x14ac:dyDescent="0.3">
      <c r="A10332" s="61">
        <v>13085500</v>
      </c>
      <c r="B10332" s="62" t="s">
        <v>10</v>
      </c>
      <c r="C10332" s="63">
        <v>45720</v>
      </c>
      <c r="D10332" s="61">
        <v>0</v>
      </c>
      <c r="E10332" s="61">
        <v>0</v>
      </c>
      <c r="F10332" s="61">
        <v>0</v>
      </c>
      <c r="G10332" s="61">
        <v>0</v>
      </c>
      <c r="H10332" s="61">
        <v>0</v>
      </c>
      <c r="I10332" s="63">
        <v>45720</v>
      </c>
      <c r="J10332" s="61">
        <v>2025</v>
      </c>
      <c r="K10332">
        <f t="shared" si="978"/>
        <v>3</v>
      </c>
      <c r="L10332">
        <f t="shared" si="979"/>
        <v>4</v>
      </c>
      <c r="M10332">
        <f t="shared" si="980"/>
        <v>2025</v>
      </c>
      <c r="N10332">
        <f t="shared" si="981"/>
        <v>0</v>
      </c>
      <c r="O10332">
        <f t="shared" si="982"/>
        <v>0</v>
      </c>
      <c r="P10332">
        <f t="shared" si="983"/>
        <v>0</v>
      </c>
    </row>
    <row r="10333" spans="1:16" x14ac:dyDescent="0.3">
      <c r="A10333" s="61">
        <v>13085500</v>
      </c>
      <c r="B10333" s="62" t="s">
        <v>10</v>
      </c>
      <c r="C10333" s="63">
        <v>45721</v>
      </c>
      <c r="D10333" s="61">
        <v>0</v>
      </c>
      <c r="E10333" s="61">
        <v>0</v>
      </c>
      <c r="F10333" s="61">
        <v>0</v>
      </c>
      <c r="G10333" s="61">
        <v>0</v>
      </c>
      <c r="H10333" s="61">
        <v>0</v>
      </c>
      <c r="I10333" s="63">
        <v>45721</v>
      </c>
      <c r="J10333" s="61">
        <v>2025</v>
      </c>
      <c r="K10333">
        <f t="shared" si="978"/>
        <v>3</v>
      </c>
      <c r="L10333">
        <f t="shared" si="979"/>
        <v>5</v>
      </c>
      <c r="M10333">
        <f t="shared" si="980"/>
        <v>2025</v>
      </c>
      <c r="N10333">
        <f t="shared" si="981"/>
        <v>0</v>
      </c>
      <c r="O10333">
        <f t="shared" si="982"/>
        <v>0</v>
      </c>
      <c r="P10333">
        <f t="shared" si="983"/>
        <v>0</v>
      </c>
    </row>
    <row r="10334" spans="1:16" x14ac:dyDescent="0.3">
      <c r="A10334" s="61">
        <v>13085500</v>
      </c>
      <c r="B10334" s="62" t="s">
        <v>10</v>
      </c>
      <c r="C10334" s="63">
        <v>45722</v>
      </c>
      <c r="D10334" s="61">
        <v>0</v>
      </c>
      <c r="E10334" s="61">
        <v>0</v>
      </c>
      <c r="F10334" s="61">
        <v>0</v>
      </c>
      <c r="G10334" s="61">
        <v>0</v>
      </c>
      <c r="H10334" s="61">
        <v>0</v>
      </c>
      <c r="I10334" s="63">
        <v>45722</v>
      </c>
      <c r="J10334" s="61">
        <v>2025</v>
      </c>
      <c r="K10334">
        <f t="shared" si="978"/>
        <v>3</v>
      </c>
      <c r="L10334">
        <f t="shared" si="979"/>
        <v>6</v>
      </c>
      <c r="M10334">
        <f t="shared" si="980"/>
        <v>2025</v>
      </c>
      <c r="N10334">
        <f t="shared" si="981"/>
        <v>0</v>
      </c>
      <c r="O10334">
        <f t="shared" si="982"/>
        <v>0</v>
      </c>
      <c r="P10334">
        <f t="shared" si="983"/>
        <v>0</v>
      </c>
    </row>
    <row r="10335" spans="1:16" x14ac:dyDescent="0.3">
      <c r="A10335" s="61">
        <v>13085500</v>
      </c>
      <c r="B10335" s="62" t="s">
        <v>10</v>
      </c>
      <c r="C10335" s="63">
        <v>45723</v>
      </c>
      <c r="D10335" s="61">
        <v>0</v>
      </c>
      <c r="E10335" s="61">
        <v>0</v>
      </c>
      <c r="F10335" s="61">
        <v>0</v>
      </c>
      <c r="G10335" s="61">
        <v>0</v>
      </c>
      <c r="H10335" s="61">
        <v>0</v>
      </c>
      <c r="I10335" s="63">
        <v>45723</v>
      </c>
      <c r="J10335" s="61">
        <v>2025</v>
      </c>
      <c r="K10335">
        <f t="shared" si="978"/>
        <v>3</v>
      </c>
      <c r="L10335">
        <f t="shared" si="979"/>
        <v>7</v>
      </c>
      <c r="M10335">
        <f t="shared" si="980"/>
        <v>2025</v>
      </c>
      <c r="N10335">
        <f t="shared" si="981"/>
        <v>0</v>
      </c>
      <c r="O10335">
        <f t="shared" si="982"/>
        <v>0</v>
      </c>
      <c r="P10335">
        <f t="shared" si="983"/>
        <v>0</v>
      </c>
    </row>
    <row r="10336" spans="1:16" x14ac:dyDescent="0.3">
      <c r="A10336" s="61">
        <v>13085500</v>
      </c>
      <c r="B10336" s="62" t="s">
        <v>10</v>
      </c>
      <c r="C10336" s="63">
        <v>45724</v>
      </c>
      <c r="D10336" s="61">
        <v>0</v>
      </c>
      <c r="E10336" s="61">
        <v>0</v>
      </c>
      <c r="F10336" s="61">
        <v>0</v>
      </c>
      <c r="G10336" s="61">
        <v>0</v>
      </c>
      <c r="H10336" s="61">
        <v>0</v>
      </c>
      <c r="I10336" s="63">
        <v>45724</v>
      </c>
      <c r="J10336" s="61">
        <v>2025</v>
      </c>
      <c r="K10336">
        <f t="shared" si="978"/>
        <v>3</v>
      </c>
      <c r="L10336">
        <f t="shared" si="979"/>
        <v>8</v>
      </c>
      <c r="M10336">
        <f t="shared" si="980"/>
        <v>2025</v>
      </c>
      <c r="N10336">
        <f t="shared" si="981"/>
        <v>0</v>
      </c>
      <c r="O10336">
        <f t="shared" si="982"/>
        <v>0</v>
      </c>
      <c r="P10336">
        <f t="shared" si="983"/>
        <v>0</v>
      </c>
    </row>
    <row r="10337" spans="1:16" x14ac:dyDescent="0.3">
      <c r="A10337" s="61">
        <v>13085500</v>
      </c>
      <c r="B10337" s="62" t="s">
        <v>10</v>
      </c>
      <c r="C10337" s="63">
        <v>45725</v>
      </c>
      <c r="D10337" s="61">
        <v>0</v>
      </c>
      <c r="E10337" s="61">
        <v>0</v>
      </c>
      <c r="F10337" s="61">
        <v>0</v>
      </c>
      <c r="G10337" s="61">
        <v>0</v>
      </c>
      <c r="H10337" s="61">
        <v>0</v>
      </c>
      <c r="I10337" s="63">
        <v>45725</v>
      </c>
      <c r="J10337" s="61">
        <v>2025</v>
      </c>
      <c r="K10337">
        <f t="shared" si="978"/>
        <v>3</v>
      </c>
      <c r="L10337">
        <f t="shared" si="979"/>
        <v>9</v>
      </c>
      <c r="M10337">
        <f t="shared" si="980"/>
        <v>2025</v>
      </c>
      <c r="N10337">
        <f t="shared" si="981"/>
        <v>0</v>
      </c>
      <c r="O10337">
        <f t="shared" si="982"/>
        <v>0</v>
      </c>
      <c r="P10337">
        <f t="shared" si="983"/>
        <v>0</v>
      </c>
    </row>
    <row r="10338" spans="1:16" x14ac:dyDescent="0.3">
      <c r="A10338" s="61">
        <v>13085500</v>
      </c>
      <c r="B10338" s="62" t="s">
        <v>10</v>
      </c>
      <c r="C10338" s="63">
        <v>45726</v>
      </c>
      <c r="D10338" s="61">
        <v>0</v>
      </c>
      <c r="E10338" s="61">
        <v>0</v>
      </c>
      <c r="F10338" s="61">
        <v>0</v>
      </c>
      <c r="G10338" s="61">
        <v>0</v>
      </c>
      <c r="H10338" s="61">
        <v>0</v>
      </c>
      <c r="I10338" s="63">
        <v>45726</v>
      </c>
      <c r="J10338" s="61">
        <v>2025</v>
      </c>
      <c r="K10338">
        <f t="shared" si="978"/>
        <v>3</v>
      </c>
      <c r="L10338">
        <f t="shared" si="979"/>
        <v>10</v>
      </c>
      <c r="M10338">
        <f t="shared" si="980"/>
        <v>2025</v>
      </c>
      <c r="N10338">
        <f t="shared" si="981"/>
        <v>0</v>
      </c>
      <c r="O10338">
        <f t="shared" si="982"/>
        <v>0</v>
      </c>
      <c r="P10338">
        <f t="shared" si="983"/>
        <v>0</v>
      </c>
    </row>
    <row r="10339" spans="1:16" x14ac:dyDescent="0.3">
      <c r="A10339" s="61">
        <v>13085500</v>
      </c>
      <c r="B10339" s="62" t="s">
        <v>10</v>
      </c>
      <c r="C10339" s="63">
        <v>45727</v>
      </c>
      <c r="D10339" s="61">
        <v>0</v>
      </c>
      <c r="E10339" s="61">
        <v>0</v>
      </c>
      <c r="F10339" s="61">
        <v>0</v>
      </c>
      <c r="G10339" s="61">
        <v>0</v>
      </c>
      <c r="H10339" s="61">
        <v>0</v>
      </c>
      <c r="I10339" s="63">
        <v>45727</v>
      </c>
      <c r="J10339" s="61">
        <v>2025</v>
      </c>
      <c r="K10339">
        <f t="shared" si="978"/>
        <v>3</v>
      </c>
      <c r="L10339">
        <f t="shared" si="979"/>
        <v>11</v>
      </c>
      <c r="M10339">
        <f t="shared" si="980"/>
        <v>2025</v>
      </c>
      <c r="N10339">
        <f t="shared" si="981"/>
        <v>0</v>
      </c>
      <c r="O10339">
        <f t="shared" si="982"/>
        <v>0</v>
      </c>
      <c r="P10339">
        <f t="shared" si="983"/>
        <v>0</v>
      </c>
    </row>
    <row r="10340" spans="1:16" x14ac:dyDescent="0.3">
      <c r="A10340" s="61">
        <v>13085500</v>
      </c>
      <c r="B10340" s="62" t="s">
        <v>10</v>
      </c>
      <c r="C10340" s="63">
        <v>45728</v>
      </c>
      <c r="D10340" s="61">
        <v>0</v>
      </c>
      <c r="E10340" s="61">
        <v>0</v>
      </c>
      <c r="F10340" s="61">
        <v>0</v>
      </c>
      <c r="G10340" s="61">
        <v>0</v>
      </c>
      <c r="H10340" s="61">
        <v>0</v>
      </c>
      <c r="I10340" s="63">
        <v>45728</v>
      </c>
      <c r="J10340" s="61">
        <v>2025</v>
      </c>
      <c r="K10340">
        <f t="shared" si="978"/>
        <v>3</v>
      </c>
      <c r="L10340">
        <f t="shared" si="979"/>
        <v>12</v>
      </c>
      <c r="M10340">
        <f t="shared" si="980"/>
        <v>2025</v>
      </c>
      <c r="N10340">
        <f t="shared" si="981"/>
        <v>0</v>
      </c>
      <c r="O10340">
        <f t="shared" si="982"/>
        <v>0</v>
      </c>
      <c r="P10340">
        <f t="shared" si="983"/>
        <v>0</v>
      </c>
    </row>
    <row r="10341" spans="1:16" x14ac:dyDescent="0.3">
      <c r="A10341" s="61">
        <v>13085500</v>
      </c>
      <c r="B10341" s="62" t="s">
        <v>10</v>
      </c>
      <c r="C10341" s="63">
        <v>45729</v>
      </c>
      <c r="D10341" s="61">
        <v>0</v>
      </c>
      <c r="E10341" s="61">
        <v>0</v>
      </c>
      <c r="F10341" s="61">
        <v>0</v>
      </c>
      <c r="G10341" s="61">
        <v>0</v>
      </c>
      <c r="H10341" s="61">
        <v>0</v>
      </c>
      <c r="I10341" s="63">
        <v>45729</v>
      </c>
      <c r="J10341" s="61">
        <v>2025</v>
      </c>
      <c r="K10341">
        <f t="shared" si="978"/>
        <v>3</v>
      </c>
      <c r="L10341">
        <f t="shared" si="979"/>
        <v>13</v>
      </c>
      <c r="M10341">
        <f t="shared" si="980"/>
        <v>2025</v>
      </c>
      <c r="N10341">
        <f t="shared" si="981"/>
        <v>0</v>
      </c>
      <c r="O10341">
        <f t="shared" si="982"/>
        <v>0</v>
      </c>
      <c r="P10341">
        <f t="shared" si="983"/>
        <v>0</v>
      </c>
    </row>
    <row r="10342" spans="1:16" x14ac:dyDescent="0.3">
      <c r="A10342" s="61">
        <v>13085500</v>
      </c>
      <c r="B10342" s="62" t="s">
        <v>10</v>
      </c>
      <c r="C10342" s="63">
        <v>45730</v>
      </c>
      <c r="D10342" s="61">
        <v>0</v>
      </c>
      <c r="E10342" s="61">
        <v>0</v>
      </c>
      <c r="F10342" s="61">
        <v>0</v>
      </c>
      <c r="G10342" s="61">
        <v>0</v>
      </c>
      <c r="H10342" s="61">
        <v>0</v>
      </c>
      <c r="I10342" s="63">
        <v>45730</v>
      </c>
      <c r="J10342" s="61">
        <v>2025</v>
      </c>
      <c r="K10342">
        <f t="shared" si="978"/>
        <v>3</v>
      </c>
      <c r="L10342">
        <f t="shared" si="979"/>
        <v>14</v>
      </c>
      <c r="M10342">
        <f t="shared" si="980"/>
        <v>2025</v>
      </c>
      <c r="N10342">
        <f t="shared" si="981"/>
        <v>0</v>
      </c>
      <c r="O10342">
        <f t="shared" si="982"/>
        <v>0</v>
      </c>
      <c r="P10342">
        <f t="shared" si="983"/>
        <v>0</v>
      </c>
    </row>
    <row r="10343" spans="1:16" x14ac:dyDescent="0.3">
      <c r="A10343" s="61">
        <v>13085500</v>
      </c>
      <c r="B10343" s="62" t="s">
        <v>10</v>
      </c>
      <c r="C10343" s="63">
        <v>45731</v>
      </c>
      <c r="D10343" s="61">
        <v>0</v>
      </c>
      <c r="E10343" s="61">
        <v>0</v>
      </c>
      <c r="F10343" s="61">
        <v>0</v>
      </c>
      <c r="G10343" s="61">
        <v>0</v>
      </c>
      <c r="H10343" s="61">
        <v>0</v>
      </c>
      <c r="I10343" s="63">
        <v>45731</v>
      </c>
      <c r="J10343" s="61">
        <v>2025</v>
      </c>
      <c r="K10343">
        <f t="shared" si="978"/>
        <v>3</v>
      </c>
      <c r="L10343">
        <f t="shared" si="979"/>
        <v>15</v>
      </c>
      <c r="M10343">
        <f t="shared" si="980"/>
        <v>2025</v>
      </c>
      <c r="N10343">
        <f t="shared" si="981"/>
        <v>0</v>
      </c>
      <c r="O10343">
        <f t="shared" si="982"/>
        <v>0</v>
      </c>
      <c r="P10343">
        <f t="shared" si="983"/>
        <v>0</v>
      </c>
    </row>
    <row r="10344" spans="1:16" x14ac:dyDescent="0.3">
      <c r="A10344" s="61">
        <v>13085500</v>
      </c>
      <c r="B10344" s="62" t="s">
        <v>10</v>
      </c>
      <c r="C10344" s="63">
        <v>45732</v>
      </c>
      <c r="D10344" s="61">
        <v>0</v>
      </c>
      <c r="E10344" s="61">
        <v>0</v>
      </c>
      <c r="F10344" s="61">
        <v>0</v>
      </c>
      <c r="G10344" s="61">
        <v>0</v>
      </c>
      <c r="H10344" s="61">
        <v>0</v>
      </c>
      <c r="I10344" s="63">
        <v>45732</v>
      </c>
      <c r="J10344" s="61">
        <v>2025</v>
      </c>
      <c r="K10344">
        <f t="shared" si="978"/>
        <v>3</v>
      </c>
      <c r="L10344">
        <f t="shared" si="979"/>
        <v>16</v>
      </c>
      <c r="M10344">
        <f t="shared" si="980"/>
        <v>2025</v>
      </c>
      <c r="N10344">
        <f t="shared" si="981"/>
        <v>0</v>
      </c>
      <c r="O10344">
        <f t="shared" si="982"/>
        <v>0</v>
      </c>
      <c r="P10344">
        <f t="shared" si="983"/>
        <v>0</v>
      </c>
    </row>
    <row r="10345" spans="1:16" x14ac:dyDescent="0.3">
      <c r="A10345" s="61">
        <v>13085500</v>
      </c>
      <c r="B10345" s="62" t="s">
        <v>10</v>
      </c>
      <c r="C10345" s="63">
        <v>45733</v>
      </c>
      <c r="D10345" s="61">
        <v>0</v>
      </c>
      <c r="E10345" s="61">
        <v>0</v>
      </c>
      <c r="F10345" s="61">
        <v>0</v>
      </c>
      <c r="G10345" s="61">
        <v>0</v>
      </c>
      <c r="H10345" s="61">
        <v>0</v>
      </c>
      <c r="I10345" s="63">
        <v>45733</v>
      </c>
      <c r="J10345" s="61">
        <v>2025</v>
      </c>
      <c r="K10345">
        <f t="shared" si="978"/>
        <v>3</v>
      </c>
      <c r="L10345">
        <f t="shared" si="979"/>
        <v>17</v>
      </c>
      <c r="M10345">
        <f t="shared" si="980"/>
        <v>2025</v>
      </c>
      <c r="N10345">
        <f t="shared" si="981"/>
        <v>0</v>
      </c>
      <c r="O10345">
        <f t="shared" si="982"/>
        <v>0</v>
      </c>
      <c r="P10345">
        <f t="shared" si="983"/>
        <v>0</v>
      </c>
    </row>
    <row r="10346" spans="1:16" x14ac:dyDescent="0.3">
      <c r="A10346" s="61">
        <v>13085500</v>
      </c>
      <c r="B10346" s="62" t="s">
        <v>10</v>
      </c>
      <c r="C10346" s="63">
        <v>45734</v>
      </c>
      <c r="D10346" s="61">
        <v>0</v>
      </c>
      <c r="E10346" s="61">
        <v>0</v>
      </c>
      <c r="F10346" s="61">
        <v>0</v>
      </c>
      <c r="G10346" s="61">
        <v>0</v>
      </c>
      <c r="H10346" s="61">
        <v>0</v>
      </c>
      <c r="I10346" s="63">
        <v>45734</v>
      </c>
      <c r="J10346" s="61">
        <v>2025</v>
      </c>
      <c r="K10346">
        <f t="shared" si="978"/>
        <v>3</v>
      </c>
      <c r="L10346">
        <f t="shared" si="979"/>
        <v>18</v>
      </c>
      <c r="M10346">
        <f t="shared" si="980"/>
        <v>2025</v>
      </c>
      <c r="N10346">
        <f t="shared" si="981"/>
        <v>0</v>
      </c>
      <c r="O10346">
        <f t="shared" si="982"/>
        <v>0</v>
      </c>
      <c r="P10346">
        <f t="shared" si="983"/>
        <v>0</v>
      </c>
    </row>
    <row r="10347" spans="1:16" x14ac:dyDescent="0.3">
      <c r="A10347" s="61">
        <v>13085500</v>
      </c>
      <c r="B10347" s="62" t="s">
        <v>10</v>
      </c>
      <c r="C10347" s="63">
        <v>45735</v>
      </c>
      <c r="D10347" s="61">
        <v>0</v>
      </c>
      <c r="E10347" s="61">
        <v>0</v>
      </c>
      <c r="F10347" s="61">
        <v>0</v>
      </c>
      <c r="G10347" s="61">
        <v>0</v>
      </c>
      <c r="H10347" s="61">
        <v>0</v>
      </c>
      <c r="I10347" s="63">
        <v>45735</v>
      </c>
      <c r="J10347" s="61">
        <v>2025</v>
      </c>
      <c r="K10347">
        <f t="shared" si="978"/>
        <v>3</v>
      </c>
      <c r="L10347">
        <f t="shared" si="979"/>
        <v>19</v>
      </c>
      <c r="M10347">
        <f t="shared" si="980"/>
        <v>2025</v>
      </c>
      <c r="N10347">
        <f t="shared" si="981"/>
        <v>0</v>
      </c>
      <c r="O10347">
        <f t="shared" si="982"/>
        <v>0</v>
      </c>
      <c r="P10347">
        <f t="shared" si="983"/>
        <v>0</v>
      </c>
    </row>
    <row r="10348" spans="1:16" x14ac:dyDescent="0.3">
      <c r="A10348" s="61">
        <v>13085500</v>
      </c>
      <c r="B10348" s="62" t="s">
        <v>10</v>
      </c>
      <c r="C10348" s="63">
        <v>45736</v>
      </c>
      <c r="D10348" s="61">
        <v>0</v>
      </c>
      <c r="E10348" s="61">
        <v>0</v>
      </c>
      <c r="F10348" s="61">
        <v>0</v>
      </c>
      <c r="G10348" s="61">
        <v>0</v>
      </c>
      <c r="H10348" s="61">
        <v>0</v>
      </c>
      <c r="I10348" s="63">
        <v>45736</v>
      </c>
      <c r="J10348" s="61">
        <v>2025</v>
      </c>
      <c r="K10348">
        <f t="shared" si="978"/>
        <v>3</v>
      </c>
      <c r="L10348">
        <f t="shared" si="979"/>
        <v>20</v>
      </c>
      <c r="M10348">
        <f t="shared" si="980"/>
        <v>2025</v>
      </c>
      <c r="N10348">
        <f t="shared" si="981"/>
        <v>0</v>
      </c>
      <c r="O10348">
        <f t="shared" si="982"/>
        <v>0</v>
      </c>
      <c r="P10348">
        <f t="shared" si="983"/>
        <v>0</v>
      </c>
    </row>
    <row r="10349" spans="1:16" x14ac:dyDescent="0.3">
      <c r="A10349" s="61">
        <v>13085500</v>
      </c>
      <c r="B10349" s="62" t="s">
        <v>10</v>
      </c>
      <c r="C10349" s="63">
        <v>45737</v>
      </c>
      <c r="D10349" s="61">
        <v>0</v>
      </c>
      <c r="E10349" s="61">
        <v>0</v>
      </c>
      <c r="F10349" s="61">
        <v>0</v>
      </c>
      <c r="G10349" s="61">
        <v>0</v>
      </c>
      <c r="H10349" s="61">
        <v>0</v>
      </c>
      <c r="I10349" s="63">
        <v>45737</v>
      </c>
      <c r="J10349" s="61">
        <v>2025</v>
      </c>
      <c r="K10349">
        <f t="shared" si="978"/>
        <v>3</v>
      </c>
      <c r="L10349">
        <f t="shared" si="979"/>
        <v>21</v>
      </c>
      <c r="M10349">
        <f t="shared" si="980"/>
        <v>2025</v>
      </c>
      <c r="N10349">
        <f t="shared" si="981"/>
        <v>0</v>
      </c>
      <c r="O10349">
        <f t="shared" si="982"/>
        <v>0</v>
      </c>
      <c r="P10349">
        <f t="shared" si="983"/>
        <v>0</v>
      </c>
    </row>
    <row r="10350" spans="1:16" x14ac:dyDescent="0.3">
      <c r="A10350" s="61">
        <v>13085500</v>
      </c>
      <c r="B10350" s="62" t="s">
        <v>10</v>
      </c>
      <c r="C10350" s="63">
        <v>45738</v>
      </c>
      <c r="D10350" s="61">
        <v>0</v>
      </c>
      <c r="E10350" s="61">
        <v>0</v>
      </c>
      <c r="F10350" s="61">
        <v>0</v>
      </c>
      <c r="G10350" s="61">
        <v>0</v>
      </c>
      <c r="H10350" s="61">
        <v>0</v>
      </c>
      <c r="I10350" s="63">
        <v>45738</v>
      </c>
      <c r="J10350" s="61">
        <v>2025</v>
      </c>
      <c r="K10350">
        <f t="shared" si="978"/>
        <v>3</v>
      </c>
      <c r="L10350">
        <f t="shared" si="979"/>
        <v>22</v>
      </c>
      <c r="M10350">
        <f t="shared" si="980"/>
        <v>2025</v>
      </c>
      <c r="N10350">
        <f t="shared" si="981"/>
        <v>0</v>
      </c>
      <c r="O10350">
        <f t="shared" si="982"/>
        <v>0</v>
      </c>
      <c r="P10350">
        <f t="shared" si="983"/>
        <v>0</v>
      </c>
    </row>
    <row r="10351" spans="1:16" x14ac:dyDescent="0.3">
      <c r="A10351" s="61">
        <v>13085500</v>
      </c>
      <c r="B10351" s="62" t="s">
        <v>10</v>
      </c>
      <c r="C10351" s="63">
        <v>45739</v>
      </c>
      <c r="D10351" s="61">
        <v>0</v>
      </c>
      <c r="E10351" s="61">
        <v>0</v>
      </c>
      <c r="F10351" s="61">
        <v>0</v>
      </c>
      <c r="G10351" s="61">
        <v>0</v>
      </c>
      <c r="H10351" s="61">
        <v>0</v>
      </c>
      <c r="I10351" s="63">
        <v>45739</v>
      </c>
      <c r="J10351" s="61">
        <v>2025</v>
      </c>
      <c r="K10351">
        <f t="shared" si="978"/>
        <v>3</v>
      </c>
      <c r="L10351">
        <f t="shared" si="979"/>
        <v>23</v>
      </c>
      <c r="M10351">
        <f t="shared" si="980"/>
        <v>2025</v>
      </c>
      <c r="N10351">
        <f t="shared" si="981"/>
        <v>0</v>
      </c>
      <c r="O10351">
        <f t="shared" si="982"/>
        <v>0</v>
      </c>
      <c r="P10351">
        <f t="shared" si="983"/>
        <v>0</v>
      </c>
    </row>
    <row r="10352" spans="1:16" x14ac:dyDescent="0.3">
      <c r="A10352" s="61">
        <v>13085500</v>
      </c>
      <c r="B10352" s="62" t="s">
        <v>10</v>
      </c>
      <c r="C10352" s="63">
        <v>45740</v>
      </c>
      <c r="D10352" s="61">
        <v>0</v>
      </c>
      <c r="E10352" s="61">
        <v>0</v>
      </c>
      <c r="F10352" s="61">
        <v>0</v>
      </c>
      <c r="G10352" s="61">
        <v>0</v>
      </c>
      <c r="H10352" s="61">
        <v>0</v>
      </c>
      <c r="I10352" s="63">
        <v>45740</v>
      </c>
      <c r="J10352" s="61">
        <v>2025</v>
      </c>
      <c r="K10352">
        <f t="shared" si="978"/>
        <v>3</v>
      </c>
      <c r="L10352">
        <f t="shared" si="979"/>
        <v>24</v>
      </c>
      <c r="M10352">
        <f t="shared" si="980"/>
        <v>2025</v>
      </c>
      <c r="N10352">
        <f t="shared" si="981"/>
        <v>0</v>
      </c>
      <c r="O10352">
        <f t="shared" si="982"/>
        <v>0</v>
      </c>
      <c r="P10352">
        <f t="shared" si="983"/>
        <v>0</v>
      </c>
    </row>
    <row r="10353" spans="1:16" x14ac:dyDescent="0.3">
      <c r="A10353" s="61">
        <v>13085500</v>
      </c>
      <c r="B10353" s="62" t="s">
        <v>10</v>
      </c>
      <c r="C10353" s="63">
        <v>45741</v>
      </c>
      <c r="D10353" s="61">
        <v>0</v>
      </c>
      <c r="E10353" s="61">
        <v>0</v>
      </c>
      <c r="F10353" s="61">
        <v>0</v>
      </c>
      <c r="G10353" s="61">
        <v>0</v>
      </c>
      <c r="H10353" s="61">
        <v>0</v>
      </c>
      <c r="I10353" s="63">
        <v>45741</v>
      </c>
      <c r="J10353" s="61">
        <v>2025</v>
      </c>
      <c r="K10353">
        <f t="shared" si="978"/>
        <v>3</v>
      </c>
      <c r="L10353">
        <f t="shared" si="979"/>
        <v>25</v>
      </c>
      <c r="M10353">
        <f t="shared" si="980"/>
        <v>2025</v>
      </c>
      <c r="N10353">
        <f t="shared" si="981"/>
        <v>0</v>
      </c>
      <c r="O10353">
        <f t="shared" si="982"/>
        <v>0</v>
      </c>
      <c r="P10353">
        <f t="shared" si="983"/>
        <v>0</v>
      </c>
    </row>
    <row r="10354" spans="1:16" x14ac:dyDescent="0.3">
      <c r="A10354" s="61">
        <v>13085500</v>
      </c>
      <c r="B10354" s="62" t="s">
        <v>10</v>
      </c>
      <c r="C10354" s="63">
        <v>45742</v>
      </c>
      <c r="D10354" s="61">
        <v>0</v>
      </c>
      <c r="E10354" s="61">
        <v>0</v>
      </c>
      <c r="F10354" s="61">
        <v>0</v>
      </c>
      <c r="G10354" s="61">
        <v>0</v>
      </c>
      <c r="H10354" s="61">
        <v>0</v>
      </c>
      <c r="I10354" s="63">
        <v>45742</v>
      </c>
      <c r="J10354" s="61">
        <v>2025</v>
      </c>
      <c r="K10354">
        <f t="shared" si="978"/>
        <v>3</v>
      </c>
      <c r="L10354">
        <f t="shared" si="979"/>
        <v>26</v>
      </c>
      <c r="M10354">
        <f t="shared" si="980"/>
        <v>2025</v>
      </c>
      <c r="N10354">
        <f t="shared" si="981"/>
        <v>0</v>
      </c>
      <c r="O10354">
        <f t="shared" si="982"/>
        <v>0</v>
      </c>
      <c r="P10354">
        <f t="shared" si="983"/>
        <v>0</v>
      </c>
    </row>
    <row r="10355" spans="1:16" x14ac:dyDescent="0.3">
      <c r="A10355" s="61">
        <v>13085500</v>
      </c>
      <c r="B10355" s="62" t="s">
        <v>10</v>
      </c>
      <c r="C10355" s="63">
        <v>45743</v>
      </c>
      <c r="D10355" s="61">
        <v>0</v>
      </c>
      <c r="E10355" s="61">
        <v>0</v>
      </c>
      <c r="F10355" s="61">
        <v>0</v>
      </c>
      <c r="G10355" s="61">
        <v>0</v>
      </c>
      <c r="H10355" s="61">
        <v>0</v>
      </c>
      <c r="I10355" s="63">
        <v>45743</v>
      </c>
      <c r="J10355" s="61">
        <v>2025</v>
      </c>
      <c r="K10355">
        <f t="shared" si="978"/>
        <v>3</v>
      </c>
      <c r="L10355">
        <f t="shared" si="979"/>
        <v>27</v>
      </c>
      <c r="M10355">
        <f t="shared" si="980"/>
        <v>2025</v>
      </c>
      <c r="N10355">
        <f t="shared" si="981"/>
        <v>0</v>
      </c>
      <c r="O10355">
        <f t="shared" si="982"/>
        <v>0</v>
      </c>
      <c r="P10355">
        <f t="shared" si="983"/>
        <v>0</v>
      </c>
    </row>
    <row r="10356" spans="1:16" x14ac:dyDescent="0.3">
      <c r="A10356" s="61">
        <v>13085500</v>
      </c>
      <c r="B10356" s="62" t="s">
        <v>10</v>
      </c>
      <c r="C10356" s="63">
        <v>45744</v>
      </c>
      <c r="D10356" s="61">
        <v>0</v>
      </c>
      <c r="E10356" s="61">
        <v>0</v>
      </c>
      <c r="F10356" s="61">
        <v>0</v>
      </c>
      <c r="G10356" s="61">
        <v>0</v>
      </c>
      <c r="H10356" s="61">
        <v>0</v>
      </c>
      <c r="I10356" s="63">
        <v>45744</v>
      </c>
      <c r="J10356" s="61">
        <v>2025</v>
      </c>
      <c r="K10356">
        <f t="shared" si="978"/>
        <v>3</v>
      </c>
      <c r="L10356">
        <f t="shared" si="979"/>
        <v>28</v>
      </c>
      <c r="M10356">
        <f t="shared" si="980"/>
        <v>2025</v>
      </c>
      <c r="N10356">
        <f t="shared" si="981"/>
        <v>0</v>
      </c>
      <c r="O10356">
        <f t="shared" si="982"/>
        <v>0</v>
      </c>
      <c r="P10356">
        <f t="shared" si="983"/>
        <v>0</v>
      </c>
    </row>
    <row r="10357" spans="1:16" x14ac:dyDescent="0.3">
      <c r="A10357" s="61">
        <v>13085500</v>
      </c>
      <c r="B10357" s="62" t="s">
        <v>10</v>
      </c>
      <c r="C10357" s="63">
        <v>45745</v>
      </c>
      <c r="D10357" s="61">
        <v>0</v>
      </c>
      <c r="E10357" s="61">
        <v>0</v>
      </c>
      <c r="F10357" s="61">
        <v>0</v>
      </c>
      <c r="G10357" s="61">
        <v>0</v>
      </c>
      <c r="H10357" s="61">
        <v>0</v>
      </c>
      <c r="I10357" s="63">
        <v>45745</v>
      </c>
      <c r="J10357" s="61">
        <v>2025</v>
      </c>
      <c r="K10357">
        <f t="shared" si="978"/>
        <v>3</v>
      </c>
      <c r="L10357">
        <f t="shared" si="979"/>
        <v>29</v>
      </c>
      <c r="M10357">
        <f t="shared" si="980"/>
        <v>2025</v>
      </c>
      <c r="N10357">
        <f t="shared" si="981"/>
        <v>0</v>
      </c>
      <c r="O10357">
        <f t="shared" si="982"/>
        <v>0</v>
      </c>
      <c r="P10357">
        <f t="shared" si="983"/>
        <v>0</v>
      </c>
    </row>
    <row r="10358" spans="1:16" x14ac:dyDescent="0.3">
      <c r="A10358" s="61">
        <v>13085500</v>
      </c>
      <c r="B10358" s="62" t="s">
        <v>10</v>
      </c>
      <c r="C10358" s="63">
        <v>45746</v>
      </c>
      <c r="D10358" s="61">
        <v>0</v>
      </c>
      <c r="E10358" s="61">
        <v>0</v>
      </c>
      <c r="F10358" s="61">
        <v>0</v>
      </c>
      <c r="G10358" s="61">
        <v>0</v>
      </c>
      <c r="H10358" s="61">
        <v>0</v>
      </c>
      <c r="I10358" s="63">
        <v>45746</v>
      </c>
      <c r="J10358" s="61">
        <v>2025</v>
      </c>
      <c r="K10358">
        <f t="shared" si="978"/>
        <v>3</v>
      </c>
      <c r="L10358">
        <f t="shared" si="979"/>
        <v>30</v>
      </c>
      <c r="M10358">
        <f t="shared" si="980"/>
        <v>2025</v>
      </c>
      <c r="N10358">
        <f t="shared" si="981"/>
        <v>0</v>
      </c>
      <c r="O10358">
        <f t="shared" si="982"/>
        <v>0</v>
      </c>
      <c r="P10358">
        <f t="shared" si="983"/>
        <v>0</v>
      </c>
    </row>
    <row r="10359" spans="1:16" x14ac:dyDescent="0.3">
      <c r="A10359" s="61">
        <v>13085500</v>
      </c>
      <c r="B10359" s="62" t="s">
        <v>10</v>
      </c>
      <c r="C10359" s="63">
        <v>45747</v>
      </c>
      <c r="D10359" s="61">
        <v>0</v>
      </c>
      <c r="E10359" s="61">
        <v>0</v>
      </c>
      <c r="F10359" s="61">
        <v>0</v>
      </c>
      <c r="G10359" s="61">
        <v>0</v>
      </c>
      <c r="H10359" s="61">
        <v>0</v>
      </c>
      <c r="I10359" s="63">
        <v>45747</v>
      </c>
      <c r="J10359" s="61">
        <v>2025</v>
      </c>
      <c r="K10359">
        <f t="shared" si="978"/>
        <v>3</v>
      </c>
      <c r="L10359">
        <f t="shared" si="979"/>
        <v>31</v>
      </c>
      <c r="M10359">
        <f t="shared" si="980"/>
        <v>2025</v>
      </c>
      <c r="N10359">
        <f t="shared" si="981"/>
        <v>0</v>
      </c>
      <c r="O10359">
        <f t="shared" si="982"/>
        <v>0</v>
      </c>
      <c r="P10359">
        <f t="shared" si="983"/>
        <v>0</v>
      </c>
    </row>
    <row r="10360" spans="1:16" x14ac:dyDescent="0.3">
      <c r="A10360" s="61">
        <v>13085500</v>
      </c>
      <c r="B10360" s="62" t="s">
        <v>10</v>
      </c>
      <c r="C10360" s="63">
        <v>45748</v>
      </c>
      <c r="D10360" s="61">
        <v>0</v>
      </c>
      <c r="E10360" s="61">
        <v>0</v>
      </c>
      <c r="F10360" s="61">
        <v>0</v>
      </c>
      <c r="G10360" s="61">
        <v>0</v>
      </c>
      <c r="H10360" s="61">
        <v>0</v>
      </c>
      <c r="I10360" s="63">
        <v>45748</v>
      </c>
      <c r="J10360" s="61">
        <v>2025</v>
      </c>
      <c r="K10360">
        <f t="shared" si="978"/>
        <v>4</v>
      </c>
      <c r="L10360">
        <f t="shared" si="979"/>
        <v>1</v>
      </c>
      <c r="M10360">
        <f t="shared" si="980"/>
        <v>2025</v>
      </c>
      <c r="N10360">
        <f t="shared" si="981"/>
        <v>0</v>
      </c>
      <c r="O10360">
        <f t="shared" si="982"/>
        <v>0</v>
      </c>
      <c r="P10360">
        <f t="shared" si="983"/>
        <v>0</v>
      </c>
    </row>
    <row r="10361" spans="1:16" x14ac:dyDescent="0.3">
      <c r="A10361" s="61">
        <v>13085500</v>
      </c>
      <c r="B10361" s="62" t="s">
        <v>10</v>
      </c>
      <c r="C10361" s="63">
        <v>45749</v>
      </c>
      <c r="D10361" s="61">
        <v>0</v>
      </c>
      <c r="E10361" s="61">
        <v>0</v>
      </c>
      <c r="F10361" s="61">
        <v>0</v>
      </c>
      <c r="G10361" s="61">
        <v>0</v>
      </c>
      <c r="H10361" s="61">
        <v>0</v>
      </c>
      <c r="I10361" s="63">
        <v>45749</v>
      </c>
      <c r="J10361" s="61">
        <v>2025</v>
      </c>
      <c r="K10361">
        <f t="shared" si="978"/>
        <v>4</v>
      </c>
      <c r="L10361">
        <f t="shared" si="979"/>
        <v>2</v>
      </c>
      <c r="M10361">
        <f t="shared" si="980"/>
        <v>2025</v>
      </c>
      <c r="N10361">
        <f t="shared" si="981"/>
        <v>0</v>
      </c>
      <c r="O10361">
        <f t="shared" si="982"/>
        <v>0</v>
      </c>
      <c r="P10361">
        <f t="shared" si="983"/>
        <v>0</v>
      </c>
    </row>
    <row r="10362" spans="1:16" x14ac:dyDescent="0.3">
      <c r="A10362" s="61">
        <v>13085500</v>
      </c>
      <c r="B10362" s="62" t="s">
        <v>10</v>
      </c>
      <c r="C10362" s="63">
        <v>45750</v>
      </c>
      <c r="D10362" s="61">
        <v>0</v>
      </c>
      <c r="E10362" s="61">
        <v>0</v>
      </c>
      <c r="F10362" s="61">
        <v>0</v>
      </c>
      <c r="G10362" s="61">
        <v>0</v>
      </c>
      <c r="H10362" s="61">
        <v>0</v>
      </c>
      <c r="I10362" s="63">
        <v>45750</v>
      </c>
      <c r="J10362" s="61">
        <v>2025</v>
      </c>
      <c r="K10362">
        <f t="shared" si="978"/>
        <v>4</v>
      </c>
      <c r="L10362">
        <f t="shared" si="979"/>
        <v>3</v>
      </c>
      <c r="M10362">
        <f t="shared" si="980"/>
        <v>2025</v>
      </c>
      <c r="N10362">
        <f t="shared" si="981"/>
        <v>0</v>
      </c>
      <c r="O10362">
        <f t="shared" si="982"/>
        <v>0</v>
      </c>
      <c r="P10362">
        <f t="shared" si="983"/>
        <v>0</v>
      </c>
    </row>
    <row r="10363" spans="1:16" x14ac:dyDescent="0.3">
      <c r="A10363" s="61">
        <v>13085500</v>
      </c>
      <c r="B10363" s="62" t="s">
        <v>10</v>
      </c>
      <c r="C10363" s="63">
        <v>45751</v>
      </c>
      <c r="D10363" s="61">
        <v>0</v>
      </c>
      <c r="E10363" s="61">
        <v>0</v>
      </c>
      <c r="F10363" s="61">
        <v>0</v>
      </c>
      <c r="G10363" s="61">
        <v>0</v>
      </c>
      <c r="H10363" s="61">
        <v>0</v>
      </c>
      <c r="I10363" s="63">
        <v>45751</v>
      </c>
      <c r="J10363" s="61">
        <v>2025</v>
      </c>
      <c r="K10363">
        <f t="shared" si="978"/>
        <v>4</v>
      </c>
      <c r="L10363">
        <f t="shared" si="979"/>
        <v>4</v>
      </c>
      <c r="M10363">
        <f t="shared" si="980"/>
        <v>2025</v>
      </c>
      <c r="N10363">
        <f t="shared" si="981"/>
        <v>0</v>
      </c>
      <c r="O10363">
        <f t="shared" si="982"/>
        <v>0</v>
      </c>
      <c r="P10363">
        <f t="shared" si="983"/>
        <v>0</v>
      </c>
    </row>
    <row r="10364" spans="1:16" x14ac:dyDescent="0.3">
      <c r="A10364" s="61">
        <v>13085500</v>
      </c>
      <c r="B10364" s="62" t="s">
        <v>10</v>
      </c>
      <c r="C10364" s="63">
        <v>45752</v>
      </c>
      <c r="D10364" s="61">
        <v>0</v>
      </c>
      <c r="E10364" s="61">
        <v>0</v>
      </c>
      <c r="F10364" s="61">
        <v>0</v>
      </c>
      <c r="G10364" s="61">
        <v>0</v>
      </c>
      <c r="H10364" s="61">
        <v>0</v>
      </c>
      <c r="I10364" s="63">
        <v>45752</v>
      </c>
      <c r="J10364" s="61">
        <v>2025</v>
      </c>
      <c r="K10364">
        <f t="shared" si="978"/>
        <v>4</v>
      </c>
      <c r="L10364">
        <f t="shared" si="979"/>
        <v>5</v>
      </c>
      <c r="M10364">
        <f t="shared" si="980"/>
        <v>2025</v>
      </c>
      <c r="N10364">
        <f t="shared" si="981"/>
        <v>0</v>
      </c>
      <c r="O10364">
        <f t="shared" si="982"/>
        <v>0</v>
      </c>
      <c r="P10364">
        <f t="shared" si="983"/>
        <v>0</v>
      </c>
    </row>
    <row r="10365" spans="1:16" x14ac:dyDescent="0.3">
      <c r="A10365" s="61">
        <v>13085500</v>
      </c>
      <c r="B10365" s="62" t="s">
        <v>10</v>
      </c>
      <c r="C10365" s="63">
        <v>45753</v>
      </c>
      <c r="D10365" s="61">
        <v>0</v>
      </c>
      <c r="E10365" s="61">
        <v>0</v>
      </c>
      <c r="F10365" s="61">
        <v>0</v>
      </c>
      <c r="G10365" s="61">
        <v>0</v>
      </c>
      <c r="H10365" s="61">
        <v>0</v>
      </c>
      <c r="I10365" s="63">
        <v>45753</v>
      </c>
      <c r="J10365" s="61">
        <v>2025</v>
      </c>
      <c r="K10365">
        <f t="shared" si="978"/>
        <v>4</v>
      </c>
      <c r="L10365">
        <f t="shared" si="979"/>
        <v>6</v>
      </c>
      <c r="M10365">
        <f t="shared" si="980"/>
        <v>2025</v>
      </c>
      <c r="N10365">
        <f t="shared" si="981"/>
        <v>0</v>
      </c>
      <c r="O10365">
        <f t="shared" si="982"/>
        <v>0</v>
      </c>
      <c r="P10365">
        <f t="shared" si="983"/>
        <v>0</v>
      </c>
    </row>
    <row r="10366" spans="1:16" x14ac:dyDescent="0.3">
      <c r="A10366" s="61">
        <v>13085500</v>
      </c>
      <c r="B10366" s="62" t="s">
        <v>10</v>
      </c>
      <c r="C10366" s="63">
        <v>45754</v>
      </c>
      <c r="D10366" s="61">
        <v>0</v>
      </c>
      <c r="E10366" s="61">
        <v>0</v>
      </c>
      <c r="F10366" s="61">
        <v>0</v>
      </c>
      <c r="G10366" s="61">
        <v>0</v>
      </c>
      <c r="H10366" s="61">
        <v>0</v>
      </c>
      <c r="I10366" s="63">
        <v>45754</v>
      </c>
      <c r="J10366" s="61">
        <v>2025</v>
      </c>
      <c r="K10366">
        <f t="shared" si="978"/>
        <v>4</v>
      </c>
      <c r="L10366">
        <f t="shared" si="979"/>
        <v>7</v>
      </c>
      <c r="M10366">
        <f t="shared" si="980"/>
        <v>2025</v>
      </c>
      <c r="N10366">
        <f t="shared" si="981"/>
        <v>0</v>
      </c>
      <c r="O10366">
        <f t="shared" si="982"/>
        <v>0</v>
      </c>
      <c r="P10366">
        <f t="shared" si="983"/>
        <v>0</v>
      </c>
    </row>
    <row r="10367" spans="1:16" x14ac:dyDescent="0.3">
      <c r="A10367" s="61">
        <v>13085500</v>
      </c>
      <c r="B10367" s="62" t="s">
        <v>10</v>
      </c>
      <c r="C10367" s="63">
        <v>45755</v>
      </c>
      <c r="D10367" s="61">
        <v>0</v>
      </c>
      <c r="E10367" s="61">
        <v>0</v>
      </c>
      <c r="F10367" s="61">
        <v>0</v>
      </c>
      <c r="G10367" s="61">
        <v>0</v>
      </c>
      <c r="H10367" s="61">
        <v>0</v>
      </c>
      <c r="I10367" s="63">
        <v>45755</v>
      </c>
      <c r="J10367" s="61">
        <v>2025</v>
      </c>
      <c r="K10367">
        <f t="shared" ref="K10367:K10430" si="984">MONTH(I10367)</f>
        <v>4</v>
      </c>
      <c r="L10367">
        <f t="shared" ref="L10367:L10430" si="985">DAY(I10367)</f>
        <v>8</v>
      </c>
      <c r="M10367">
        <f t="shared" ref="M10367:M10430" si="986">YEAR(I10367)</f>
        <v>2025</v>
      </c>
      <c r="N10367">
        <f t="shared" ref="N10367:N10430" si="987">D10367*1.9835</f>
        <v>0</v>
      </c>
      <c r="O10367">
        <f t="shared" ref="O10367:O10430" si="988">F10367*1.9835</f>
        <v>0</v>
      </c>
      <c r="P10367">
        <f t="shared" ref="P10367:P10430" si="989">(D10367-F10367)*1.9835</f>
        <v>0</v>
      </c>
    </row>
    <row r="10368" spans="1:16" x14ac:dyDescent="0.3">
      <c r="A10368" s="61">
        <v>13085500</v>
      </c>
      <c r="B10368" s="62" t="s">
        <v>10</v>
      </c>
      <c r="C10368" s="63">
        <v>45756</v>
      </c>
      <c r="D10368" s="61">
        <v>18</v>
      </c>
      <c r="E10368" s="61">
        <v>34.700000000000003</v>
      </c>
      <c r="F10368" s="61">
        <v>18</v>
      </c>
      <c r="G10368" s="61">
        <v>35</v>
      </c>
      <c r="H10368" s="61">
        <v>-34.700000000000003</v>
      </c>
      <c r="I10368" s="63">
        <v>45756</v>
      </c>
      <c r="J10368" s="61">
        <v>2025</v>
      </c>
      <c r="K10368">
        <f t="shared" si="984"/>
        <v>4</v>
      </c>
      <c r="L10368">
        <f t="shared" si="985"/>
        <v>9</v>
      </c>
      <c r="M10368">
        <f t="shared" si="986"/>
        <v>2025</v>
      </c>
      <c r="N10368">
        <f t="shared" si="987"/>
        <v>35.703000000000003</v>
      </c>
      <c r="O10368">
        <f t="shared" si="988"/>
        <v>35.703000000000003</v>
      </c>
      <c r="P10368">
        <f t="shared" si="989"/>
        <v>0</v>
      </c>
    </row>
    <row r="10369" spans="1:16" x14ac:dyDescent="0.3">
      <c r="A10369" s="61">
        <v>13085500</v>
      </c>
      <c r="B10369" s="62" t="s">
        <v>10</v>
      </c>
      <c r="C10369" s="63">
        <v>45757</v>
      </c>
      <c r="D10369" s="61">
        <v>37</v>
      </c>
      <c r="E10369" s="61">
        <v>108.7</v>
      </c>
      <c r="F10369" s="61">
        <v>37</v>
      </c>
      <c r="G10369" s="61">
        <v>109</v>
      </c>
      <c r="H10369" s="61">
        <v>-108.7</v>
      </c>
      <c r="I10369" s="63">
        <v>45757</v>
      </c>
      <c r="J10369" s="61">
        <v>2025</v>
      </c>
      <c r="K10369">
        <f t="shared" si="984"/>
        <v>4</v>
      </c>
      <c r="L10369">
        <f t="shared" si="985"/>
        <v>10</v>
      </c>
      <c r="M10369">
        <f t="shared" si="986"/>
        <v>2025</v>
      </c>
      <c r="N10369">
        <f t="shared" si="987"/>
        <v>73.389499999999998</v>
      </c>
      <c r="O10369">
        <f t="shared" si="988"/>
        <v>73.389499999999998</v>
      </c>
      <c r="P10369">
        <f t="shared" si="989"/>
        <v>0</v>
      </c>
    </row>
    <row r="10370" spans="1:16" x14ac:dyDescent="0.3">
      <c r="A10370" s="61">
        <v>13085500</v>
      </c>
      <c r="B10370" s="62" t="s">
        <v>10</v>
      </c>
      <c r="C10370" s="63">
        <v>45758</v>
      </c>
      <c r="D10370" s="61">
        <v>29</v>
      </c>
      <c r="E10370" s="61">
        <v>166.7</v>
      </c>
      <c r="F10370" s="61">
        <v>29</v>
      </c>
      <c r="G10370" s="61">
        <v>167</v>
      </c>
      <c r="H10370" s="61">
        <v>-166.7</v>
      </c>
      <c r="I10370" s="63">
        <v>45758</v>
      </c>
      <c r="J10370" s="61">
        <v>2025</v>
      </c>
      <c r="K10370">
        <f t="shared" si="984"/>
        <v>4</v>
      </c>
      <c r="L10370">
        <f t="shared" si="985"/>
        <v>11</v>
      </c>
      <c r="M10370">
        <f t="shared" si="986"/>
        <v>2025</v>
      </c>
      <c r="N10370">
        <f t="shared" si="987"/>
        <v>57.521500000000003</v>
      </c>
      <c r="O10370">
        <f t="shared" si="988"/>
        <v>57.521500000000003</v>
      </c>
      <c r="P10370">
        <f t="shared" si="989"/>
        <v>0</v>
      </c>
    </row>
    <row r="10371" spans="1:16" x14ac:dyDescent="0.3">
      <c r="A10371" s="61">
        <v>13085500</v>
      </c>
      <c r="B10371" s="62" t="s">
        <v>10</v>
      </c>
      <c r="C10371" s="63">
        <v>45759</v>
      </c>
      <c r="D10371" s="61">
        <v>29</v>
      </c>
      <c r="E10371" s="61">
        <v>224.9</v>
      </c>
      <c r="F10371" s="61">
        <v>0</v>
      </c>
      <c r="G10371" s="61">
        <v>167</v>
      </c>
      <c r="H10371" s="61">
        <v>-166.7</v>
      </c>
      <c r="I10371" s="63">
        <v>45759</v>
      </c>
      <c r="J10371" s="61">
        <v>2025</v>
      </c>
      <c r="K10371">
        <f t="shared" si="984"/>
        <v>4</v>
      </c>
      <c r="L10371">
        <f t="shared" si="985"/>
        <v>12</v>
      </c>
      <c r="M10371">
        <f t="shared" si="986"/>
        <v>2025</v>
      </c>
      <c r="N10371">
        <f t="shared" si="987"/>
        <v>57.521500000000003</v>
      </c>
      <c r="O10371">
        <f t="shared" si="988"/>
        <v>0</v>
      </c>
      <c r="P10371">
        <f t="shared" si="989"/>
        <v>57.521500000000003</v>
      </c>
    </row>
    <row r="10372" spans="1:16" x14ac:dyDescent="0.3">
      <c r="A10372" s="61">
        <v>13085500</v>
      </c>
      <c r="B10372" s="62" t="s">
        <v>10</v>
      </c>
      <c r="C10372" s="63">
        <v>45760</v>
      </c>
      <c r="D10372" s="61">
        <v>30</v>
      </c>
      <c r="E10372" s="61">
        <v>283.39999999999998</v>
      </c>
      <c r="F10372" s="61">
        <v>0</v>
      </c>
      <c r="G10372" s="61">
        <v>167</v>
      </c>
      <c r="H10372" s="61">
        <v>-166.7</v>
      </c>
      <c r="I10372" s="63">
        <v>45760</v>
      </c>
      <c r="J10372" s="61">
        <v>2025</v>
      </c>
      <c r="K10372">
        <f t="shared" si="984"/>
        <v>4</v>
      </c>
      <c r="L10372">
        <f t="shared" si="985"/>
        <v>13</v>
      </c>
      <c r="M10372">
        <f t="shared" si="986"/>
        <v>2025</v>
      </c>
      <c r="N10372">
        <f t="shared" si="987"/>
        <v>59.505000000000003</v>
      </c>
      <c r="O10372">
        <f t="shared" si="988"/>
        <v>0</v>
      </c>
      <c r="P10372">
        <f t="shared" si="989"/>
        <v>59.505000000000003</v>
      </c>
    </row>
    <row r="10373" spans="1:16" x14ac:dyDescent="0.3">
      <c r="A10373" s="61">
        <v>13085500</v>
      </c>
      <c r="B10373" s="62" t="s">
        <v>10</v>
      </c>
      <c r="C10373" s="63">
        <v>45761</v>
      </c>
      <c r="D10373" s="61">
        <v>58</v>
      </c>
      <c r="E10373" s="61">
        <v>398</v>
      </c>
      <c r="F10373" s="61">
        <v>0</v>
      </c>
      <c r="G10373" s="61">
        <v>167</v>
      </c>
      <c r="H10373" s="61">
        <v>-166.7</v>
      </c>
      <c r="I10373" s="63">
        <v>45761</v>
      </c>
      <c r="J10373" s="61">
        <v>2025</v>
      </c>
      <c r="K10373">
        <f t="shared" si="984"/>
        <v>4</v>
      </c>
      <c r="L10373">
        <f t="shared" si="985"/>
        <v>14</v>
      </c>
      <c r="M10373">
        <f t="shared" si="986"/>
        <v>2025</v>
      </c>
      <c r="N10373">
        <f t="shared" si="987"/>
        <v>115.04300000000001</v>
      </c>
      <c r="O10373">
        <f t="shared" si="988"/>
        <v>0</v>
      </c>
      <c r="P10373">
        <f t="shared" si="989"/>
        <v>115.04300000000001</v>
      </c>
    </row>
    <row r="10374" spans="1:16" x14ac:dyDescent="0.3">
      <c r="A10374" s="61">
        <v>13085500</v>
      </c>
      <c r="B10374" s="62" t="s">
        <v>10</v>
      </c>
      <c r="C10374" s="63">
        <v>45762</v>
      </c>
      <c r="D10374" s="61">
        <v>85</v>
      </c>
      <c r="E10374" s="61">
        <v>567.1</v>
      </c>
      <c r="F10374" s="61">
        <v>0</v>
      </c>
      <c r="G10374" s="61">
        <v>167</v>
      </c>
      <c r="H10374" s="61">
        <v>-166.7</v>
      </c>
      <c r="I10374" s="63">
        <v>45762</v>
      </c>
      <c r="J10374" s="61">
        <v>2025</v>
      </c>
      <c r="K10374">
        <f t="shared" si="984"/>
        <v>4</v>
      </c>
      <c r="L10374">
        <f t="shared" si="985"/>
        <v>15</v>
      </c>
      <c r="M10374">
        <f t="shared" si="986"/>
        <v>2025</v>
      </c>
      <c r="N10374">
        <f t="shared" si="987"/>
        <v>168.5975</v>
      </c>
      <c r="O10374">
        <f t="shared" si="988"/>
        <v>0</v>
      </c>
      <c r="P10374">
        <f t="shared" si="989"/>
        <v>168.5975</v>
      </c>
    </row>
    <row r="10375" spans="1:16" x14ac:dyDescent="0.3">
      <c r="A10375" s="61">
        <v>13085500</v>
      </c>
      <c r="B10375" s="62" t="s">
        <v>10</v>
      </c>
      <c r="C10375" s="63">
        <v>45763</v>
      </c>
      <c r="D10375" s="61">
        <v>121</v>
      </c>
      <c r="E10375" s="61">
        <v>807.2</v>
      </c>
      <c r="F10375" s="61">
        <v>0</v>
      </c>
      <c r="G10375" s="61">
        <v>167</v>
      </c>
      <c r="H10375" s="61">
        <v>-166.7</v>
      </c>
      <c r="I10375" s="63">
        <v>45763</v>
      </c>
      <c r="J10375" s="61">
        <v>2025</v>
      </c>
      <c r="K10375">
        <f t="shared" si="984"/>
        <v>4</v>
      </c>
      <c r="L10375">
        <f t="shared" si="985"/>
        <v>16</v>
      </c>
      <c r="M10375">
        <f t="shared" si="986"/>
        <v>2025</v>
      </c>
      <c r="N10375">
        <f t="shared" si="987"/>
        <v>240.0035</v>
      </c>
      <c r="O10375">
        <f t="shared" si="988"/>
        <v>0</v>
      </c>
      <c r="P10375">
        <f t="shared" si="989"/>
        <v>240.0035</v>
      </c>
    </row>
    <row r="10376" spans="1:16" x14ac:dyDescent="0.3">
      <c r="A10376" s="61">
        <v>13085500</v>
      </c>
      <c r="B10376" s="62" t="s">
        <v>10</v>
      </c>
      <c r="C10376" s="63">
        <v>45764</v>
      </c>
      <c r="D10376" s="61">
        <v>82</v>
      </c>
      <c r="E10376" s="61">
        <v>969.3</v>
      </c>
      <c r="F10376" s="61">
        <v>0</v>
      </c>
      <c r="G10376" s="61">
        <v>167</v>
      </c>
      <c r="H10376" s="61">
        <v>-166.7</v>
      </c>
      <c r="I10376" s="63">
        <v>45764</v>
      </c>
      <c r="J10376" s="61">
        <v>2025</v>
      </c>
      <c r="K10376">
        <f t="shared" si="984"/>
        <v>4</v>
      </c>
      <c r="L10376">
        <f t="shared" si="985"/>
        <v>17</v>
      </c>
      <c r="M10376">
        <f t="shared" si="986"/>
        <v>2025</v>
      </c>
      <c r="N10376">
        <f t="shared" si="987"/>
        <v>162.64699999999999</v>
      </c>
      <c r="O10376">
        <f t="shared" si="988"/>
        <v>0</v>
      </c>
      <c r="P10376">
        <f t="shared" si="989"/>
        <v>162.64699999999999</v>
      </c>
    </row>
    <row r="10377" spans="1:16" x14ac:dyDescent="0.3">
      <c r="A10377" s="61">
        <v>13085500</v>
      </c>
      <c r="B10377" s="62" t="s">
        <v>10</v>
      </c>
      <c r="C10377" s="63">
        <v>45765</v>
      </c>
      <c r="D10377" s="61">
        <v>89</v>
      </c>
      <c r="E10377" s="61">
        <v>1145.8</v>
      </c>
      <c r="F10377" s="61">
        <v>0</v>
      </c>
      <c r="G10377" s="61">
        <v>167</v>
      </c>
      <c r="H10377" s="61">
        <v>-166.7</v>
      </c>
      <c r="I10377" s="63">
        <v>45765</v>
      </c>
      <c r="J10377" s="61">
        <v>2025</v>
      </c>
      <c r="K10377">
        <f t="shared" si="984"/>
        <v>4</v>
      </c>
      <c r="L10377">
        <f t="shared" si="985"/>
        <v>18</v>
      </c>
      <c r="M10377">
        <f t="shared" si="986"/>
        <v>2025</v>
      </c>
      <c r="N10377">
        <f t="shared" si="987"/>
        <v>176.53149999999999</v>
      </c>
      <c r="O10377">
        <f t="shared" si="988"/>
        <v>0</v>
      </c>
      <c r="P10377">
        <f t="shared" si="989"/>
        <v>176.53149999999999</v>
      </c>
    </row>
    <row r="10378" spans="1:16" x14ac:dyDescent="0.3">
      <c r="A10378" s="61">
        <v>13085500</v>
      </c>
      <c r="B10378" s="62" t="s">
        <v>10</v>
      </c>
      <c r="C10378" s="63">
        <v>45766</v>
      </c>
      <c r="D10378" s="61">
        <v>102</v>
      </c>
      <c r="E10378" s="61">
        <v>1348.9</v>
      </c>
      <c r="F10378" s="61">
        <v>102</v>
      </c>
      <c r="G10378" s="61">
        <v>370</v>
      </c>
      <c r="H10378" s="61">
        <v>-369.7</v>
      </c>
      <c r="I10378" s="63">
        <v>45766</v>
      </c>
      <c r="J10378" s="61">
        <v>2025</v>
      </c>
      <c r="K10378">
        <f t="shared" si="984"/>
        <v>4</v>
      </c>
      <c r="L10378">
        <f t="shared" si="985"/>
        <v>19</v>
      </c>
      <c r="M10378">
        <f t="shared" si="986"/>
        <v>2025</v>
      </c>
      <c r="N10378">
        <f t="shared" si="987"/>
        <v>202.31700000000001</v>
      </c>
      <c r="O10378">
        <f t="shared" si="988"/>
        <v>202.31700000000001</v>
      </c>
      <c r="P10378">
        <f t="shared" si="989"/>
        <v>0</v>
      </c>
    </row>
    <row r="10379" spans="1:16" x14ac:dyDescent="0.3">
      <c r="A10379" s="61">
        <v>13085500</v>
      </c>
      <c r="B10379" s="62" t="s">
        <v>10</v>
      </c>
      <c r="C10379" s="63">
        <v>45767</v>
      </c>
      <c r="D10379" s="61">
        <v>102</v>
      </c>
      <c r="E10379" s="61">
        <v>1550.1</v>
      </c>
      <c r="F10379" s="61">
        <v>102</v>
      </c>
      <c r="G10379" s="61">
        <v>571</v>
      </c>
      <c r="H10379" s="61">
        <v>-571</v>
      </c>
      <c r="I10379" s="63">
        <v>45767</v>
      </c>
      <c r="J10379" s="61">
        <v>2025</v>
      </c>
      <c r="K10379">
        <f t="shared" si="984"/>
        <v>4</v>
      </c>
      <c r="L10379">
        <f t="shared" si="985"/>
        <v>20</v>
      </c>
      <c r="M10379">
        <f t="shared" si="986"/>
        <v>2025</v>
      </c>
      <c r="N10379">
        <f t="shared" si="987"/>
        <v>202.31700000000001</v>
      </c>
      <c r="O10379">
        <f t="shared" si="988"/>
        <v>202.31700000000001</v>
      </c>
      <c r="P10379">
        <f t="shared" si="989"/>
        <v>0</v>
      </c>
    </row>
    <row r="10380" spans="1:16" x14ac:dyDescent="0.3">
      <c r="A10380" s="61">
        <v>13085500</v>
      </c>
      <c r="B10380" s="62" t="s">
        <v>10</v>
      </c>
      <c r="C10380" s="63">
        <v>45768</v>
      </c>
      <c r="D10380" s="61">
        <v>101</v>
      </c>
      <c r="E10380" s="61">
        <v>1750.4</v>
      </c>
      <c r="F10380" s="61">
        <v>0</v>
      </c>
      <c r="G10380" s="61">
        <v>571</v>
      </c>
      <c r="H10380" s="61">
        <v>-571</v>
      </c>
      <c r="I10380" s="63">
        <v>45768</v>
      </c>
      <c r="J10380" s="61">
        <v>2025</v>
      </c>
      <c r="K10380">
        <f t="shared" si="984"/>
        <v>4</v>
      </c>
      <c r="L10380">
        <f t="shared" si="985"/>
        <v>21</v>
      </c>
      <c r="M10380">
        <f t="shared" si="986"/>
        <v>2025</v>
      </c>
      <c r="N10380">
        <f t="shared" si="987"/>
        <v>200.33350000000002</v>
      </c>
      <c r="O10380">
        <f t="shared" si="988"/>
        <v>0</v>
      </c>
      <c r="P10380">
        <f t="shared" si="989"/>
        <v>200.33350000000002</v>
      </c>
    </row>
    <row r="10381" spans="1:16" x14ac:dyDescent="0.3">
      <c r="A10381" s="61">
        <v>13085500</v>
      </c>
      <c r="B10381" s="62" t="s">
        <v>10</v>
      </c>
      <c r="C10381" s="63">
        <v>45769</v>
      </c>
      <c r="D10381" s="61">
        <v>139</v>
      </c>
      <c r="E10381" s="61">
        <v>275.89999999999998</v>
      </c>
      <c r="F10381" s="61">
        <v>0</v>
      </c>
      <c r="G10381" s="61">
        <v>0</v>
      </c>
      <c r="H10381" s="61">
        <v>0</v>
      </c>
      <c r="I10381" s="63">
        <v>45769</v>
      </c>
      <c r="J10381" s="61">
        <v>2025</v>
      </c>
      <c r="K10381">
        <f t="shared" si="984"/>
        <v>4</v>
      </c>
      <c r="L10381">
        <f t="shared" si="985"/>
        <v>22</v>
      </c>
      <c r="M10381">
        <f t="shared" si="986"/>
        <v>2025</v>
      </c>
      <c r="N10381">
        <f t="shared" si="987"/>
        <v>275.70650000000001</v>
      </c>
      <c r="O10381">
        <f t="shared" si="988"/>
        <v>0</v>
      </c>
      <c r="P10381">
        <f t="shared" si="989"/>
        <v>275.70650000000001</v>
      </c>
    </row>
    <row r="10382" spans="1:16" x14ac:dyDescent="0.3">
      <c r="A10382" s="61">
        <v>13085500</v>
      </c>
      <c r="B10382" s="62" t="s">
        <v>10</v>
      </c>
      <c r="C10382" s="63">
        <v>45770</v>
      </c>
      <c r="D10382" s="61">
        <v>159</v>
      </c>
      <c r="E10382" s="61">
        <v>591.6</v>
      </c>
      <c r="F10382" s="61">
        <v>159</v>
      </c>
      <c r="G10382" s="61">
        <v>316</v>
      </c>
      <c r="H10382" s="61">
        <v>-315.7</v>
      </c>
      <c r="I10382" s="63">
        <v>45770</v>
      </c>
      <c r="J10382" s="61">
        <v>2025</v>
      </c>
      <c r="K10382">
        <f t="shared" si="984"/>
        <v>4</v>
      </c>
      <c r="L10382">
        <f t="shared" si="985"/>
        <v>23</v>
      </c>
      <c r="M10382">
        <f t="shared" si="986"/>
        <v>2025</v>
      </c>
      <c r="N10382">
        <f t="shared" si="987"/>
        <v>315.37650000000002</v>
      </c>
      <c r="O10382">
        <f t="shared" si="988"/>
        <v>315.37650000000002</v>
      </c>
      <c r="P10382">
        <f t="shared" si="989"/>
        <v>0</v>
      </c>
    </row>
    <row r="10383" spans="1:16" x14ac:dyDescent="0.3">
      <c r="A10383" s="61">
        <v>13085500</v>
      </c>
      <c r="B10383" s="62" t="s">
        <v>10</v>
      </c>
      <c r="C10383" s="63">
        <v>45771</v>
      </c>
      <c r="D10383" s="61">
        <v>167</v>
      </c>
      <c r="E10383" s="61">
        <v>922.1</v>
      </c>
      <c r="F10383" s="61">
        <v>167</v>
      </c>
      <c r="G10383" s="61">
        <v>646</v>
      </c>
      <c r="H10383" s="61">
        <v>-646.20000000000005</v>
      </c>
      <c r="I10383" s="63">
        <v>45771</v>
      </c>
      <c r="J10383" s="61">
        <v>2025</v>
      </c>
      <c r="K10383">
        <f t="shared" si="984"/>
        <v>4</v>
      </c>
      <c r="L10383">
        <f t="shared" si="985"/>
        <v>24</v>
      </c>
      <c r="M10383">
        <f t="shared" si="986"/>
        <v>2025</v>
      </c>
      <c r="N10383">
        <f t="shared" si="987"/>
        <v>331.24450000000002</v>
      </c>
      <c r="O10383">
        <f t="shared" si="988"/>
        <v>331.24450000000002</v>
      </c>
      <c r="P10383">
        <f t="shared" si="989"/>
        <v>0</v>
      </c>
    </row>
    <row r="10384" spans="1:16" x14ac:dyDescent="0.3">
      <c r="A10384" s="61">
        <v>13085500</v>
      </c>
      <c r="B10384" s="62" t="s">
        <v>10</v>
      </c>
      <c r="C10384" s="63">
        <v>45772</v>
      </c>
      <c r="D10384" s="61">
        <v>161</v>
      </c>
      <c r="E10384" s="61">
        <v>1242.0999999999999</v>
      </c>
      <c r="F10384" s="61">
        <v>161</v>
      </c>
      <c r="G10384" s="61">
        <v>966</v>
      </c>
      <c r="H10384" s="61">
        <v>-966.2</v>
      </c>
      <c r="I10384" s="63">
        <v>45772</v>
      </c>
      <c r="J10384" s="61">
        <v>2025</v>
      </c>
      <c r="K10384">
        <f t="shared" si="984"/>
        <v>4</v>
      </c>
      <c r="L10384">
        <f t="shared" si="985"/>
        <v>25</v>
      </c>
      <c r="M10384">
        <f t="shared" si="986"/>
        <v>2025</v>
      </c>
      <c r="N10384">
        <f t="shared" si="987"/>
        <v>319.34350000000001</v>
      </c>
      <c r="O10384">
        <f t="shared" si="988"/>
        <v>319.34350000000001</v>
      </c>
      <c r="P10384">
        <f t="shared" si="989"/>
        <v>0</v>
      </c>
    </row>
    <row r="10385" spans="1:16" x14ac:dyDescent="0.3">
      <c r="A10385" s="61">
        <v>13085500</v>
      </c>
      <c r="B10385" s="62" t="s">
        <v>10</v>
      </c>
      <c r="C10385" s="63">
        <v>45773</v>
      </c>
      <c r="D10385" s="61">
        <v>142</v>
      </c>
      <c r="E10385" s="61">
        <v>1523.4</v>
      </c>
      <c r="F10385" s="61">
        <v>142</v>
      </c>
      <c r="G10385" s="61">
        <v>1248</v>
      </c>
      <c r="H10385" s="61">
        <v>-1247.5</v>
      </c>
      <c r="I10385" s="63">
        <v>45773</v>
      </c>
      <c r="J10385" s="61">
        <v>2025</v>
      </c>
      <c r="K10385">
        <f t="shared" si="984"/>
        <v>4</v>
      </c>
      <c r="L10385">
        <f t="shared" si="985"/>
        <v>26</v>
      </c>
      <c r="M10385">
        <f t="shared" si="986"/>
        <v>2025</v>
      </c>
      <c r="N10385">
        <f t="shared" si="987"/>
        <v>281.65699999999998</v>
      </c>
      <c r="O10385">
        <f t="shared" si="988"/>
        <v>281.65699999999998</v>
      </c>
      <c r="P10385">
        <f t="shared" si="989"/>
        <v>0</v>
      </c>
    </row>
    <row r="10386" spans="1:16" x14ac:dyDescent="0.3">
      <c r="A10386" s="61">
        <v>13085500</v>
      </c>
      <c r="B10386" s="62" t="s">
        <v>10</v>
      </c>
      <c r="C10386" s="63">
        <v>45774</v>
      </c>
      <c r="D10386" s="61">
        <v>145</v>
      </c>
      <c r="E10386" s="61">
        <v>1811</v>
      </c>
      <c r="F10386" s="61">
        <v>145</v>
      </c>
      <c r="G10386" s="61">
        <v>1535</v>
      </c>
      <c r="H10386" s="61">
        <v>-1535.1</v>
      </c>
      <c r="I10386" s="63">
        <v>45774</v>
      </c>
      <c r="J10386" s="61">
        <v>2025</v>
      </c>
      <c r="K10386">
        <f t="shared" si="984"/>
        <v>4</v>
      </c>
      <c r="L10386">
        <f t="shared" si="985"/>
        <v>27</v>
      </c>
      <c r="M10386">
        <f t="shared" si="986"/>
        <v>2025</v>
      </c>
      <c r="N10386">
        <f t="shared" si="987"/>
        <v>287.60750000000002</v>
      </c>
      <c r="O10386">
        <f t="shared" si="988"/>
        <v>287.60750000000002</v>
      </c>
      <c r="P10386">
        <f t="shared" si="989"/>
        <v>0</v>
      </c>
    </row>
    <row r="10387" spans="1:16" x14ac:dyDescent="0.3">
      <c r="A10387" s="61">
        <v>13085500</v>
      </c>
      <c r="B10387" s="62" t="s">
        <v>10</v>
      </c>
      <c r="C10387" s="63">
        <v>45775</v>
      </c>
      <c r="D10387" s="61">
        <v>142</v>
      </c>
      <c r="E10387" s="61">
        <v>2092.8000000000002</v>
      </c>
      <c r="F10387" s="61">
        <v>142</v>
      </c>
      <c r="G10387" s="61">
        <v>1817</v>
      </c>
      <c r="H10387" s="61">
        <v>-1816.9</v>
      </c>
      <c r="I10387" s="63">
        <v>45775</v>
      </c>
      <c r="J10387" s="61">
        <v>2025</v>
      </c>
      <c r="K10387">
        <f t="shared" si="984"/>
        <v>4</v>
      </c>
      <c r="L10387">
        <f t="shared" si="985"/>
        <v>28</v>
      </c>
      <c r="M10387">
        <f t="shared" si="986"/>
        <v>2025</v>
      </c>
      <c r="N10387">
        <f t="shared" si="987"/>
        <v>281.65699999999998</v>
      </c>
      <c r="O10387">
        <f t="shared" si="988"/>
        <v>281.65699999999998</v>
      </c>
      <c r="P10387">
        <f t="shared" si="989"/>
        <v>0</v>
      </c>
    </row>
    <row r="10388" spans="1:16" x14ac:dyDescent="0.3">
      <c r="A10388" s="61">
        <v>13085500</v>
      </c>
      <c r="B10388" s="62" t="s">
        <v>10</v>
      </c>
      <c r="C10388" s="63">
        <v>45776</v>
      </c>
      <c r="D10388" s="61">
        <v>153</v>
      </c>
      <c r="E10388" s="61">
        <v>2395.9</v>
      </c>
      <c r="F10388" s="61">
        <v>153</v>
      </c>
      <c r="G10388" s="61">
        <v>2120</v>
      </c>
      <c r="H10388" s="61">
        <v>-2120</v>
      </c>
      <c r="I10388" s="63">
        <v>45776</v>
      </c>
      <c r="J10388" s="61">
        <v>2025</v>
      </c>
      <c r="K10388">
        <f t="shared" si="984"/>
        <v>4</v>
      </c>
      <c r="L10388">
        <f t="shared" si="985"/>
        <v>29</v>
      </c>
      <c r="M10388">
        <f t="shared" si="986"/>
        <v>2025</v>
      </c>
      <c r="N10388">
        <f t="shared" si="987"/>
        <v>303.47550000000001</v>
      </c>
      <c r="O10388">
        <f t="shared" si="988"/>
        <v>303.47550000000001</v>
      </c>
      <c r="P10388">
        <f t="shared" si="989"/>
        <v>0</v>
      </c>
    </row>
    <row r="10389" spans="1:16" x14ac:dyDescent="0.3">
      <c r="A10389" s="61">
        <v>13085500</v>
      </c>
      <c r="B10389" s="62" t="s">
        <v>10</v>
      </c>
      <c r="C10389" s="63">
        <v>45777</v>
      </c>
      <c r="D10389" s="61">
        <v>166</v>
      </c>
      <c r="E10389" s="61">
        <v>2725.2</v>
      </c>
      <c r="F10389" s="61">
        <v>166</v>
      </c>
      <c r="G10389" s="61">
        <v>2449</v>
      </c>
      <c r="H10389" s="61">
        <v>-2449.3000000000002</v>
      </c>
      <c r="I10389" s="63">
        <v>45777</v>
      </c>
      <c r="J10389" s="61">
        <v>2025</v>
      </c>
      <c r="K10389">
        <f t="shared" si="984"/>
        <v>4</v>
      </c>
      <c r="L10389">
        <f t="shared" si="985"/>
        <v>30</v>
      </c>
      <c r="M10389">
        <f t="shared" si="986"/>
        <v>2025</v>
      </c>
      <c r="N10389">
        <f t="shared" si="987"/>
        <v>329.26100000000002</v>
      </c>
      <c r="O10389">
        <f t="shared" si="988"/>
        <v>329.26100000000002</v>
      </c>
      <c r="P10389">
        <f t="shared" si="989"/>
        <v>0</v>
      </c>
    </row>
    <row r="10390" spans="1:16" x14ac:dyDescent="0.3">
      <c r="A10390" s="61">
        <v>13085500</v>
      </c>
      <c r="B10390" s="62" t="s">
        <v>10</v>
      </c>
      <c r="C10390" s="63">
        <v>45778</v>
      </c>
      <c r="D10390" s="61">
        <v>191</v>
      </c>
      <c r="E10390" s="61">
        <v>3103.9</v>
      </c>
      <c r="F10390" s="61">
        <v>191</v>
      </c>
      <c r="G10390" s="61">
        <v>2828</v>
      </c>
      <c r="H10390" s="61">
        <v>-2828</v>
      </c>
      <c r="I10390" s="63">
        <v>45778</v>
      </c>
      <c r="J10390" s="61">
        <v>2025</v>
      </c>
      <c r="K10390">
        <f t="shared" si="984"/>
        <v>5</v>
      </c>
      <c r="L10390">
        <f t="shared" si="985"/>
        <v>1</v>
      </c>
      <c r="M10390">
        <f t="shared" si="986"/>
        <v>2025</v>
      </c>
      <c r="N10390">
        <f t="shared" si="987"/>
        <v>378.8485</v>
      </c>
      <c r="O10390">
        <f t="shared" si="988"/>
        <v>378.8485</v>
      </c>
      <c r="P10390">
        <f t="shared" si="989"/>
        <v>0</v>
      </c>
    </row>
    <row r="10391" spans="1:16" x14ac:dyDescent="0.3">
      <c r="A10391" s="61">
        <v>13085500</v>
      </c>
      <c r="B10391" s="62" t="s">
        <v>10</v>
      </c>
      <c r="C10391" s="63">
        <v>45779</v>
      </c>
      <c r="D10391" s="61">
        <v>196</v>
      </c>
      <c r="E10391" s="61">
        <v>3492</v>
      </c>
      <c r="F10391" s="61">
        <v>196</v>
      </c>
      <c r="G10391" s="61">
        <v>3216</v>
      </c>
      <c r="H10391" s="61">
        <v>-3216.1</v>
      </c>
      <c r="I10391" s="63">
        <v>45779</v>
      </c>
      <c r="J10391" s="61">
        <v>2025</v>
      </c>
      <c r="K10391">
        <f t="shared" si="984"/>
        <v>5</v>
      </c>
      <c r="L10391">
        <f t="shared" si="985"/>
        <v>2</v>
      </c>
      <c r="M10391">
        <f t="shared" si="986"/>
        <v>2025</v>
      </c>
      <c r="N10391">
        <f t="shared" si="987"/>
        <v>388.76600000000002</v>
      </c>
      <c r="O10391">
        <f t="shared" si="988"/>
        <v>388.76600000000002</v>
      </c>
      <c r="P10391">
        <f t="shared" si="989"/>
        <v>0</v>
      </c>
    </row>
    <row r="10392" spans="1:16" x14ac:dyDescent="0.3">
      <c r="A10392" s="61">
        <v>13085500</v>
      </c>
      <c r="B10392" s="62" t="s">
        <v>10</v>
      </c>
      <c r="C10392" s="63">
        <v>45780</v>
      </c>
      <c r="D10392" s="61">
        <v>188</v>
      </c>
      <c r="E10392" s="61">
        <v>3865.5</v>
      </c>
      <c r="F10392" s="61">
        <v>188</v>
      </c>
      <c r="G10392" s="61">
        <v>3590</v>
      </c>
      <c r="H10392" s="61">
        <v>-3589.6</v>
      </c>
      <c r="I10392" s="63">
        <v>45780</v>
      </c>
      <c r="J10392" s="61">
        <v>2025</v>
      </c>
      <c r="K10392">
        <f t="shared" si="984"/>
        <v>5</v>
      </c>
      <c r="L10392">
        <f t="shared" si="985"/>
        <v>3</v>
      </c>
      <c r="M10392">
        <f t="shared" si="986"/>
        <v>2025</v>
      </c>
      <c r="N10392">
        <f t="shared" si="987"/>
        <v>372.89800000000002</v>
      </c>
      <c r="O10392">
        <f t="shared" si="988"/>
        <v>372.89800000000002</v>
      </c>
      <c r="P10392">
        <f t="shared" si="989"/>
        <v>0</v>
      </c>
    </row>
    <row r="10393" spans="1:16" x14ac:dyDescent="0.3">
      <c r="A10393" s="61">
        <v>13085500</v>
      </c>
      <c r="B10393" s="62" t="s">
        <v>10</v>
      </c>
      <c r="C10393" s="63">
        <v>45781</v>
      </c>
      <c r="D10393" s="61">
        <v>178</v>
      </c>
      <c r="E10393" s="61">
        <v>4219.2</v>
      </c>
      <c r="F10393" s="61">
        <v>178</v>
      </c>
      <c r="G10393" s="61">
        <v>3943</v>
      </c>
      <c r="H10393" s="61">
        <v>-3943.3</v>
      </c>
      <c r="I10393" s="63">
        <v>45781</v>
      </c>
      <c r="J10393" s="61">
        <v>2025</v>
      </c>
      <c r="K10393">
        <f t="shared" si="984"/>
        <v>5</v>
      </c>
      <c r="L10393">
        <f t="shared" si="985"/>
        <v>4</v>
      </c>
      <c r="M10393">
        <f t="shared" si="986"/>
        <v>2025</v>
      </c>
      <c r="N10393">
        <f t="shared" si="987"/>
        <v>353.06299999999999</v>
      </c>
      <c r="O10393">
        <f t="shared" si="988"/>
        <v>353.06299999999999</v>
      </c>
      <c r="P10393">
        <f t="shared" si="989"/>
        <v>0</v>
      </c>
    </row>
    <row r="10394" spans="1:16" x14ac:dyDescent="0.3">
      <c r="A10394" s="61">
        <v>13085500</v>
      </c>
      <c r="B10394" s="62" t="s">
        <v>10</v>
      </c>
      <c r="C10394" s="63">
        <v>45782</v>
      </c>
      <c r="D10394" s="61">
        <v>172</v>
      </c>
      <c r="E10394" s="61">
        <v>4560.2</v>
      </c>
      <c r="F10394" s="61">
        <v>172</v>
      </c>
      <c r="G10394" s="61">
        <v>4284</v>
      </c>
      <c r="H10394" s="61">
        <v>-4284.3</v>
      </c>
      <c r="I10394" s="63">
        <v>45782</v>
      </c>
      <c r="J10394" s="61">
        <v>2025</v>
      </c>
      <c r="K10394">
        <f t="shared" si="984"/>
        <v>5</v>
      </c>
      <c r="L10394">
        <f t="shared" si="985"/>
        <v>5</v>
      </c>
      <c r="M10394">
        <f t="shared" si="986"/>
        <v>2025</v>
      </c>
      <c r="N10394">
        <f t="shared" si="987"/>
        <v>341.16200000000003</v>
      </c>
      <c r="O10394">
        <f t="shared" si="988"/>
        <v>341.16200000000003</v>
      </c>
      <c r="P10394">
        <f t="shared" si="989"/>
        <v>0</v>
      </c>
    </row>
    <row r="10395" spans="1:16" x14ac:dyDescent="0.3">
      <c r="A10395" s="61">
        <v>13085500</v>
      </c>
      <c r="B10395" s="62" t="s">
        <v>10</v>
      </c>
      <c r="C10395" s="63">
        <v>45783</v>
      </c>
      <c r="D10395" s="61">
        <v>182</v>
      </c>
      <c r="E10395" s="61">
        <v>4920.7</v>
      </c>
      <c r="F10395" s="61">
        <v>182</v>
      </c>
      <c r="G10395" s="61">
        <v>4645</v>
      </c>
      <c r="H10395" s="61">
        <v>-4644.8</v>
      </c>
      <c r="I10395" s="63">
        <v>45783</v>
      </c>
      <c r="J10395" s="61">
        <v>2025</v>
      </c>
      <c r="K10395">
        <f t="shared" si="984"/>
        <v>5</v>
      </c>
      <c r="L10395">
        <f t="shared" si="985"/>
        <v>6</v>
      </c>
      <c r="M10395">
        <f t="shared" si="986"/>
        <v>2025</v>
      </c>
      <c r="N10395">
        <f t="shared" si="987"/>
        <v>360.99700000000001</v>
      </c>
      <c r="O10395">
        <f t="shared" si="988"/>
        <v>360.99700000000001</v>
      </c>
      <c r="P10395">
        <f t="shared" si="989"/>
        <v>0</v>
      </c>
    </row>
    <row r="10396" spans="1:16" x14ac:dyDescent="0.3">
      <c r="A10396" s="61">
        <v>13085500</v>
      </c>
      <c r="B10396" s="62" t="s">
        <v>10</v>
      </c>
      <c r="C10396" s="63">
        <v>45784</v>
      </c>
      <c r="D10396" s="61">
        <v>186</v>
      </c>
      <c r="E10396" s="61">
        <v>5290</v>
      </c>
      <c r="F10396" s="61">
        <v>186</v>
      </c>
      <c r="G10396" s="61">
        <v>5014</v>
      </c>
      <c r="H10396" s="61">
        <v>-5014.1000000000004</v>
      </c>
      <c r="I10396" s="63">
        <v>45784</v>
      </c>
      <c r="J10396" s="61">
        <v>2025</v>
      </c>
      <c r="K10396">
        <f t="shared" si="984"/>
        <v>5</v>
      </c>
      <c r="L10396">
        <f t="shared" si="985"/>
        <v>7</v>
      </c>
      <c r="M10396">
        <f t="shared" si="986"/>
        <v>2025</v>
      </c>
      <c r="N10396">
        <f t="shared" si="987"/>
        <v>368.93099999999998</v>
      </c>
      <c r="O10396">
        <f t="shared" si="988"/>
        <v>368.93099999999998</v>
      </c>
      <c r="P10396">
        <f t="shared" si="989"/>
        <v>0</v>
      </c>
    </row>
    <row r="10397" spans="1:16" x14ac:dyDescent="0.3">
      <c r="A10397" s="61">
        <v>13085500</v>
      </c>
      <c r="B10397" s="62" t="s">
        <v>10</v>
      </c>
      <c r="C10397" s="63">
        <v>45785</v>
      </c>
      <c r="D10397" s="61">
        <v>169</v>
      </c>
      <c r="E10397" s="61">
        <v>5625.9</v>
      </c>
      <c r="F10397" s="61">
        <v>169</v>
      </c>
      <c r="G10397" s="61">
        <v>5350</v>
      </c>
      <c r="H10397" s="61">
        <v>-5350</v>
      </c>
      <c r="I10397" s="63">
        <v>45785</v>
      </c>
      <c r="J10397" s="61">
        <v>2025</v>
      </c>
      <c r="K10397">
        <f t="shared" si="984"/>
        <v>5</v>
      </c>
      <c r="L10397">
        <f t="shared" si="985"/>
        <v>8</v>
      </c>
      <c r="M10397">
        <f t="shared" si="986"/>
        <v>2025</v>
      </c>
      <c r="N10397">
        <f t="shared" si="987"/>
        <v>335.2115</v>
      </c>
      <c r="O10397">
        <f t="shared" si="988"/>
        <v>335.2115</v>
      </c>
      <c r="P10397">
        <f t="shared" si="989"/>
        <v>0</v>
      </c>
    </row>
    <row r="10398" spans="1:16" x14ac:dyDescent="0.3">
      <c r="A10398" s="61">
        <v>13085500</v>
      </c>
      <c r="B10398" s="62" t="s">
        <v>10</v>
      </c>
      <c r="C10398" s="63">
        <v>45786</v>
      </c>
      <c r="D10398" s="61">
        <v>189</v>
      </c>
      <c r="E10398" s="61">
        <v>6000.2</v>
      </c>
      <c r="F10398" s="61">
        <v>189</v>
      </c>
      <c r="G10398" s="61">
        <v>5724</v>
      </c>
      <c r="H10398" s="61">
        <v>-5724.3</v>
      </c>
      <c r="I10398" s="63">
        <v>45786</v>
      </c>
      <c r="J10398" s="61">
        <v>2025</v>
      </c>
      <c r="K10398">
        <f t="shared" si="984"/>
        <v>5</v>
      </c>
      <c r="L10398">
        <f t="shared" si="985"/>
        <v>9</v>
      </c>
      <c r="M10398">
        <f t="shared" si="986"/>
        <v>2025</v>
      </c>
      <c r="N10398">
        <f t="shared" si="987"/>
        <v>374.88150000000002</v>
      </c>
      <c r="O10398">
        <f t="shared" si="988"/>
        <v>374.88150000000002</v>
      </c>
      <c r="P10398">
        <f t="shared" si="989"/>
        <v>0</v>
      </c>
    </row>
    <row r="10399" spans="1:16" x14ac:dyDescent="0.3">
      <c r="A10399" s="61">
        <v>13085500</v>
      </c>
      <c r="B10399" s="62" t="s">
        <v>10</v>
      </c>
      <c r="C10399" s="63">
        <v>45787</v>
      </c>
      <c r="D10399" s="61">
        <v>205</v>
      </c>
      <c r="E10399" s="61">
        <v>6406.1</v>
      </c>
      <c r="F10399" s="61">
        <v>205</v>
      </c>
      <c r="G10399" s="61">
        <v>6130</v>
      </c>
      <c r="H10399" s="61">
        <v>-6130.2</v>
      </c>
      <c r="I10399" s="63">
        <v>45787</v>
      </c>
      <c r="J10399" s="61">
        <v>2025</v>
      </c>
      <c r="K10399">
        <f t="shared" si="984"/>
        <v>5</v>
      </c>
      <c r="L10399">
        <f t="shared" si="985"/>
        <v>10</v>
      </c>
      <c r="M10399">
        <f t="shared" si="986"/>
        <v>2025</v>
      </c>
      <c r="N10399">
        <f t="shared" si="987"/>
        <v>406.61750000000001</v>
      </c>
      <c r="O10399">
        <f t="shared" si="988"/>
        <v>406.61750000000001</v>
      </c>
      <c r="P10399">
        <f t="shared" si="989"/>
        <v>0</v>
      </c>
    </row>
    <row r="10400" spans="1:16" x14ac:dyDescent="0.3">
      <c r="A10400" s="61">
        <v>13085500</v>
      </c>
      <c r="B10400" s="62" t="s">
        <v>10</v>
      </c>
      <c r="C10400" s="63">
        <v>45788</v>
      </c>
      <c r="D10400" s="61">
        <v>203</v>
      </c>
      <c r="E10400" s="61">
        <v>6807.9</v>
      </c>
      <c r="F10400" s="61">
        <v>203</v>
      </c>
      <c r="G10400" s="61">
        <v>6532</v>
      </c>
      <c r="H10400" s="61">
        <v>-6532</v>
      </c>
      <c r="I10400" s="63">
        <v>45788</v>
      </c>
      <c r="J10400" s="61">
        <v>2025</v>
      </c>
      <c r="K10400">
        <f t="shared" si="984"/>
        <v>5</v>
      </c>
      <c r="L10400">
        <f t="shared" si="985"/>
        <v>11</v>
      </c>
      <c r="M10400">
        <f t="shared" si="986"/>
        <v>2025</v>
      </c>
      <c r="N10400">
        <f t="shared" si="987"/>
        <v>402.65050000000002</v>
      </c>
      <c r="O10400">
        <f t="shared" si="988"/>
        <v>402.65050000000002</v>
      </c>
      <c r="P10400">
        <f t="shared" si="989"/>
        <v>0</v>
      </c>
    </row>
    <row r="10401" spans="1:16" x14ac:dyDescent="0.3">
      <c r="A10401" s="61">
        <v>13085500</v>
      </c>
      <c r="B10401" s="62" t="s">
        <v>10</v>
      </c>
      <c r="C10401" s="63">
        <v>45789</v>
      </c>
      <c r="D10401" s="61">
        <v>195</v>
      </c>
      <c r="E10401" s="61">
        <v>7194.3</v>
      </c>
      <c r="F10401" s="61">
        <v>195</v>
      </c>
      <c r="G10401" s="61">
        <v>6918</v>
      </c>
      <c r="H10401" s="61">
        <v>-6918.4</v>
      </c>
      <c r="I10401" s="63">
        <v>45789</v>
      </c>
      <c r="J10401" s="61">
        <v>2025</v>
      </c>
      <c r="K10401">
        <f t="shared" si="984"/>
        <v>5</v>
      </c>
      <c r="L10401">
        <f t="shared" si="985"/>
        <v>12</v>
      </c>
      <c r="M10401">
        <f t="shared" si="986"/>
        <v>2025</v>
      </c>
      <c r="N10401">
        <f t="shared" si="987"/>
        <v>386.78250000000003</v>
      </c>
      <c r="O10401">
        <f t="shared" si="988"/>
        <v>386.78250000000003</v>
      </c>
      <c r="P10401">
        <f t="shared" si="989"/>
        <v>0</v>
      </c>
    </row>
    <row r="10402" spans="1:16" x14ac:dyDescent="0.3">
      <c r="A10402" s="61">
        <v>13085500</v>
      </c>
      <c r="B10402" s="62" t="s">
        <v>10</v>
      </c>
      <c r="C10402" s="63">
        <v>45790</v>
      </c>
      <c r="D10402" s="61">
        <v>180</v>
      </c>
      <c r="E10402" s="61">
        <v>7550.9</v>
      </c>
      <c r="F10402" s="61">
        <v>0</v>
      </c>
      <c r="G10402" s="61">
        <v>6918</v>
      </c>
      <c r="H10402" s="61">
        <v>-6918.4</v>
      </c>
      <c r="I10402" s="63">
        <v>45790</v>
      </c>
      <c r="J10402" s="61">
        <v>2025</v>
      </c>
      <c r="K10402">
        <f t="shared" si="984"/>
        <v>5</v>
      </c>
      <c r="L10402">
        <f t="shared" si="985"/>
        <v>13</v>
      </c>
      <c r="M10402">
        <f t="shared" si="986"/>
        <v>2025</v>
      </c>
      <c r="N10402">
        <f t="shared" si="987"/>
        <v>357.03000000000003</v>
      </c>
      <c r="O10402">
        <f t="shared" si="988"/>
        <v>0</v>
      </c>
      <c r="P10402">
        <f t="shared" si="989"/>
        <v>357.03000000000003</v>
      </c>
    </row>
    <row r="10403" spans="1:16" x14ac:dyDescent="0.3">
      <c r="A10403" s="61">
        <v>13085500</v>
      </c>
      <c r="B10403" s="62" t="s">
        <v>10</v>
      </c>
      <c r="C10403" s="63">
        <v>45791</v>
      </c>
      <c r="D10403" s="61">
        <v>173</v>
      </c>
      <c r="E10403" s="61">
        <v>7894.4</v>
      </c>
      <c r="F10403" s="61">
        <v>0</v>
      </c>
      <c r="G10403" s="61">
        <v>6918</v>
      </c>
      <c r="H10403" s="61">
        <v>-6918.4</v>
      </c>
      <c r="I10403" s="63">
        <v>45791</v>
      </c>
      <c r="J10403" s="61">
        <v>2025</v>
      </c>
      <c r="K10403">
        <f t="shared" si="984"/>
        <v>5</v>
      </c>
      <c r="L10403">
        <f t="shared" si="985"/>
        <v>14</v>
      </c>
      <c r="M10403">
        <f t="shared" si="986"/>
        <v>2025</v>
      </c>
      <c r="N10403">
        <f t="shared" si="987"/>
        <v>343.14550000000003</v>
      </c>
      <c r="O10403">
        <f t="shared" si="988"/>
        <v>0</v>
      </c>
      <c r="P10403">
        <f t="shared" si="989"/>
        <v>343.14550000000003</v>
      </c>
    </row>
    <row r="10404" spans="1:16" x14ac:dyDescent="0.3">
      <c r="A10404" s="61">
        <v>13085500</v>
      </c>
      <c r="B10404" s="62" t="s">
        <v>10</v>
      </c>
      <c r="C10404" s="63">
        <v>45792</v>
      </c>
      <c r="D10404" s="61">
        <v>150</v>
      </c>
      <c r="E10404" s="61">
        <v>8191.1</v>
      </c>
      <c r="F10404" s="61">
        <v>0</v>
      </c>
      <c r="G10404" s="61">
        <v>6918</v>
      </c>
      <c r="H10404" s="61">
        <v>-6918.4</v>
      </c>
      <c r="I10404" s="63">
        <v>45792</v>
      </c>
      <c r="J10404" s="61">
        <v>2025</v>
      </c>
      <c r="K10404">
        <f t="shared" si="984"/>
        <v>5</v>
      </c>
      <c r="L10404">
        <f t="shared" si="985"/>
        <v>15</v>
      </c>
      <c r="M10404">
        <f t="shared" si="986"/>
        <v>2025</v>
      </c>
      <c r="N10404">
        <f t="shared" si="987"/>
        <v>297.52500000000003</v>
      </c>
      <c r="O10404">
        <f t="shared" si="988"/>
        <v>0</v>
      </c>
      <c r="P10404">
        <f t="shared" si="989"/>
        <v>297.52500000000003</v>
      </c>
    </row>
    <row r="10405" spans="1:16" x14ac:dyDescent="0.3">
      <c r="A10405" s="61">
        <v>13085500</v>
      </c>
      <c r="B10405" s="62" t="s">
        <v>10</v>
      </c>
      <c r="C10405" s="63">
        <v>45793</v>
      </c>
      <c r="D10405" s="61">
        <v>139</v>
      </c>
      <c r="E10405" s="61">
        <v>8467.2999999999993</v>
      </c>
      <c r="F10405" s="61">
        <v>0</v>
      </c>
      <c r="G10405" s="61">
        <v>6918</v>
      </c>
      <c r="H10405" s="61">
        <v>-6918.4</v>
      </c>
      <c r="I10405" s="63">
        <v>45793</v>
      </c>
      <c r="J10405" s="61">
        <v>2025</v>
      </c>
      <c r="K10405">
        <f t="shared" si="984"/>
        <v>5</v>
      </c>
      <c r="L10405">
        <f t="shared" si="985"/>
        <v>16</v>
      </c>
      <c r="M10405">
        <f t="shared" si="986"/>
        <v>2025</v>
      </c>
      <c r="N10405">
        <f t="shared" si="987"/>
        <v>275.70650000000001</v>
      </c>
      <c r="O10405">
        <f t="shared" si="988"/>
        <v>0</v>
      </c>
      <c r="P10405">
        <f t="shared" si="989"/>
        <v>275.70650000000001</v>
      </c>
    </row>
    <row r="10406" spans="1:16" x14ac:dyDescent="0.3">
      <c r="A10406" s="61">
        <v>13085500</v>
      </c>
      <c r="B10406" s="62" t="s">
        <v>10</v>
      </c>
      <c r="C10406" s="63">
        <v>45794</v>
      </c>
      <c r="D10406" s="61">
        <v>125</v>
      </c>
      <c r="E10406" s="61">
        <v>8714.6</v>
      </c>
      <c r="F10406" s="61">
        <v>0</v>
      </c>
      <c r="G10406" s="61">
        <v>6918</v>
      </c>
      <c r="H10406" s="61">
        <v>-6918.4</v>
      </c>
      <c r="I10406" s="63">
        <v>45794</v>
      </c>
      <c r="J10406" s="61">
        <v>2025</v>
      </c>
      <c r="K10406">
        <f t="shared" si="984"/>
        <v>5</v>
      </c>
      <c r="L10406">
        <f t="shared" si="985"/>
        <v>17</v>
      </c>
      <c r="M10406">
        <f t="shared" si="986"/>
        <v>2025</v>
      </c>
      <c r="N10406">
        <f t="shared" si="987"/>
        <v>247.9375</v>
      </c>
      <c r="O10406">
        <f t="shared" si="988"/>
        <v>0</v>
      </c>
      <c r="P10406">
        <f t="shared" si="989"/>
        <v>247.9375</v>
      </c>
    </row>
    <row r="10407" spans="1:16" x14ac:dyDescent="0.3">
      <c r="A10407" s="61">
        <v>13085500</v>
      </c>
      <c r="B10407" s="62" t="s">
        <v>10</v>
      </c>
      <c r="C10407" s="63">
        <v>45795</v>
      </c>
      <c r="D10407" s="61">
        <v>112</v>
      </c>
      <c r="E10407" s="61">
        <v>8936.7999999999993</v>
      </c>
      <c r="F10407" s="61">
        <v>0</v>
      </c>
      <c r="G10407" s="61">
        <v>6918</v>
      </c>
      <c r="H10407" s="61">
        <v>-6918.4</v>
      </c>
      <c r="I10407" s="63">
        <v>45795</v>
      </c>
      <c r="J10407" s="61">
        <v>2025</v>
      </c>
      <c r="K10407">
        <f t="shared" si="984"/>
        <v>5</v>
      </c>
      <c r="L10407">
        <f t="shared" si="985"/>
        <v>18</v>
      </c>
      <c r="M10407">
        <f t="shared" si="986"/>
        <v>2025</v>
      </c>
      <c r="N10407">
        <f t="shared" si="987"/>
        <v>222.15200000000002</v>
      </c>
      <c r="O10407">
        <f t="shared" si="988"/>
        <v>0</v>
      </c>
      <c r="P10407">
        <f t="shared" si="989"/>
        <v>222.15200000000002</v>
      </c>
    </row>
    <row r="10408" spans="1:16" x14ac:dyDescent="0.3">
      <c r="A10408" s="61">
        <v>13085500</v>
      </c>
      <c r="B10408" s="62" t="s">
        <v>10</v>
      </c>
      <c r="C10408" s="63">
        <v>45796</v>
      </c>
      <c r="D10408" s="61">
        <v>128</v>
      </c>
      <c r="E10408" s="61">
        <v>9189.9</v>
      </c>
      <c r="F10408" s="61">
        <v>0</v>
      </c>
      <c r="G10408" s="61">
        <v>6918</v>
      </c>
      <c r="H10408" s="61">
        <v>-6918.4</v>
      </c>
      <c r="I10408" s="63">
        <v>45796</v>
      </c>
      <c r="J10408" s="61">
        <v>2025</v>
      </c>
      <c r="K10408">
        <f t="shared" si="984"/>
        <v>5</v>
      </c>
      <c r="L10408">
        <f t="shared" si="985"/>
        <v>19</v>
      </c>
      <c r="M10408">
        <f t="shared" si="986"/>
        <v>2025</v>
      </c>
      <c r="N10408">
        <f t="shared" si="987"/>
        <v>253.88800000000001</v>
      </c>
      <c r="O10408">
        <f t="shared" si="988"/>
        <v>0</v>
      </c>
      <c r="P10408">
        <f t="shared" si="989"/>
        <v>253.88800000000001</v>
      </c>
    </row>
    <row r="10409" spans="1:16" x14ac:dyDescent="0.3">
      <c r="A10409" s="61">
        <v>13085500</v>
      </c>
      <c r="B10409" s="62" t="s">
        <v>10</v>
      </c>
      <c r="C10409" s="63">
        <v>45797</v>
      </c>
      <c r="D10409" s="61">
        <v>148</v>
      </c>
      <c r="E10409" s="61">
        <v>9483.2999999999993</v>
      </c>
      <c r="F10409" s="61">
        <v>0</v>
      </c>
      <c r="G10409" s="61">
        <v>6918</v>
      </c>
      <c r="H10409" s="61">
        <v>-6918.4</v>
      </c>
      <c r="I10409" s="63">
        <v>45797</v>
      </c>
      <c r="J10409" s="61">
        <v>2025</v>
      </c>
      <c r="K10409">
        <f t="shared" si="984"/>
        <v>5</v>
      </c>
      <c r="L10409">
        <f t="shared" si="985"/>
        <v>20</v>
      </c>
      <c r="M10409">
        <f t="shared" si="986"/>
        <v>2025</v>
      </c>
      <c r="N10409">
        <f t="shared" si="987"/>
        <v>293.55799999999999</v>
      </c>
      <c r="O10409">
        <f t="shared" si="988"/>
        <v>0</v>
      </c>
      <c r="P10409">
        <f t="shared" si="989"/>
        <v>293.55799999999999</v>
      </c>
    </row>
    <row r="10410" spans="1:16" x14ac:dyDescent="0.3">
      <c r="A10410" s="61">
        <v>13085500</v>
      </c>
      <c r="B10410" s="62" t="s">
        <v>10</v>
      </c>
      <c r="C10410" s="63">
        <v>45798</v>
      </c>
      <c r="D10410" s="61">
        <v>160</v>
      </c>
      <c r="E10410" s="61">
        <v>9799.7000000000007</v>
      </c>
      <c r="F10410" s="61">
        <v>0</v>
      </c>
      <c r="G10410" s="61">
        <v>6918</v>
      </c>
      <c r="H10410" s="61">
        <v>-6918.4</v>
      </c>
      <c r="I10410" s="63">
        <v>45798</v>
      </c>
      <c r="J10410" s="61">
        <v>2025</v>
      </c>
      <c r="K10410">
        <f t="shared" si="984"/>
        <v>5</v>
      </c>
      <c r="L10410">
        <f t="shared" si="985"/>
        <v>21</v>
      </c>
      <c r="M10410">
        <f t="shared" si="986"/>
        <v>2025</v>
      </c>
      <c r="N10410">
        <f t="shared" si="987"/>
        <v>317.36</v>
      </c>
      <c r="O10410">
        <f t="shared" si="988"/>
        <v>0</v>
      </c>
      <c r="P10410">
        <f t="shared" si="989"/>
        <v>317.36</v>
      </c>
    </row>
    <row r="10411" spans="1:16" x14ac:dyDescent="0.3">
      <c r="A10411" s="61">
        <v>13085500</v>
      </c>
      <c r="B10411" s="62" t="s">
        <v>10</v>
      </c>
      <c r="C10411" s="63">
        <v>45799</v>
      </c>
      <c r="D10411" s="61">
        <v>181</v>
      </c>
      <c r="E10411" s="61">
        <v>10157.799999999999</v>
      </c>
      <c r="F10411" s="61">
        <v>0</v>
      </c>
      <c r="G10411" s="61">
        <v>6918</v>
      </c>
      <c r="H10411" s="61">
        <v>-6918.4</v>
      </c>
      <c r="I10411" s="63">
        <v>45799</v>
      </c>
      <c r="J10411" s="61">
        <v>2025</v>
      </c>
      <c r="K10411">
        <f t="shared" si="984"/>
        <v>5</v>
      </c>
      <c r="L10411">
        <f t="shared" si="985"/>
        <v>22</v>
      </c>
      <c r="M10411">
        <f t="shared" si="986"/>
        <v>2025</v>
      </c>
      <c r="N10411">
        <f t="shared" si="987"/>
        <v>359.01350000000002</v>
      </c>
      <c r="O10411">
        <f t="shared" si="988"/>
        <v>0</v>
      </c>
      <c r="P10411">
        <f t="shared" si="989"/>
        <v>359.01350000000002</v>
      </c>
    </row>
    <row r="10412" spans="1:16" x14ac:dyDescent="0.3">
      <c r="A10412" s="61">
        <v>13085500</v>
      </c>
      <c r="B10412" s="62" t="s">
        <v>10</v>
      </c>
      <c r="C10412" s="63">
        <v>45800</v>
      </c>
      <c r="D10412" s="61">
        <v>200</v>
      </c>
      <c r="E10412" s="61">
        <v>10553.9</v>
      </c>
      <c r="F10412" s="61">
        <v>0</v>
      </c>
      <c r="G10412" s="61">
        <v>6918</v>
      </c>
      <c r="H10412" s="61">
        <v>-6918.4</v>
      </c>
      <c r="I10412" s="63">
        <v>45800</v>
      </c>
      <c r="J10412" s="61">
        <v>2025</v>
      </c>
      <c r="K10412">
        <f t="shared" si="984"/>
        <v>5</v>
      </c>
      <c r="L10412">
        <f t="shared" si="985"/>
        <v>23</v>
      </c>
      <c r="M10412">
        <f t="shared" si="986"/>
        <v>2025</v>
      </c>
      <c r="N10412">
        <f t="shared" si="987"/>
        <v>396.7</v>
      </c>
      <c r="O10412">
        <f t="shared" si="988"/>
        <v>0</v>
      </c>
      <c r="P10412">
        <f t="shared" si="989"/>
        <v>396.7</v>
      </c>
    </row>
    <row r="10413" spans="1:16" x14ac:dyDescent="0.3">
      <c r="A10413" s="61">
        <v>13085500</v>
      </c>
      <c r="B10413" s="62" t="s">
        <v>10</v>
      </c>
      <c r="C10413" s="63">
        <v>45801</v>
      </c>
      <c r="D10413" s="61">
        <v>210</v>
      </c>
      <c r="E10413" s="61">
        <v>10969.5</v>
      </c>
      <c r="F10413" s="61">
        <v>0</v>
      </c>
      <c r="G10413" s="61">
        <v>6918</v>
      </c>
      <c r="H10413" s="61">
        <v>-6918.4</v>
      </c>
      <c r="I10413" s="63">
        <v>45801</v>
      </c>
      <c r="J10413" s="61">
        <v>2025</v>
      </c>
      <c r="K10413">
        <f t="shared" si="984"/>
        <v>5</v>
      </c>
      <c r="L10413">
        <f t="shared" si="985"/>
        <v>24</v>
      </c>
      <c r="M10413">
        <f t="shared" si="986"/>
        <v>2025</v>
      </c>
      <c r="N10413">
        <f t="shared" si="987"/>
        <v>416.53500000000003</v>
      </c>
      <c r="O10413">
        <f t="shared" si="988"/>
        <v>0</v>
      </c>
      <c r="P10413">
        <f t="shared" si="989"/>
        <v>416.53500000000003</v>
      </c>
    </row>
    <row r="10414" spans="1:16" x14ac:dyDescent="0.3">
      <c r="A10414" s="61">
        <v>13085500</v>
      </c>
      <c r="B10414" s="62" t="s">
        <v>10</v>
      </c>
      <c r="C10414" s="63">
        <v>45802</v>
      </c>
      <c r="D10414" s="61">
        <v>205</v>
      </c>
      <c r="E10414" s="61">
        <v>11376</v>
      </c>
      <c r="F10414" s="61">
        <v>0</v>
      </c>
      <c r="G10414" s="61">
        <v>6918</v>
      </c>
      <c r="H10414" s="61">
        <v>-6918.4</v>
      </c>
      <c r="I10414" s="63">
        <v>45802</v>
      </c>
      <c r="J10414" s="61">
        <v>2025</v>
      </c>
      <c r="K10414">
        <f t="shared" si="984"/>
        <v>5</v>
      </c>
      <c r="L10414">
        <f t="shared" si="985"/>
        <v>25</v>
      </c>
      <c r="M10414">
        <f t="shared" si="986"/>
        <v>2025</v>
      </c>
      <c r="N10414">
        <f t="shared" si="987"/>
        <v>406.61750000000001</v>
      </c>
      <c r="O10414">
        <f t="shared" si="988"/>
        <v>0</v>
      </c>
      <c r="P10414">
        <f t="shared" si="989"/>
        <v>406.61750000000001</v>
      </c>
    </row>
    <row r="10415" spans="1:16" x14ac:dyDescent="0.3">
      <c r="A10415" s="61">
        <v>13085500</v>
      </c>
      <c r="B10415" s="62" t="s">
        <v>10</v>
      </c>
      <c r="C10415" s="63">
        <v>45803</v>
      </c>
      <c r="D10415" s="61">
        <v>219</v>
      </c>
      <c r="E10415" s="61">
        <v>11810.4</v>
      </c>
      <c r="F10415" s="61">
        <v>219</v>
      </c>
      <c r="G10415" s="61">
        <v>7353</v>
      </c>
      <c r="H10415" s="61">
        <v>-7352.8</v>
      </c>
      <c r="I10415" s="63">
        <v>45803</v>
      </c>
      <c r="J10415" s="61">
        <v>2025</v>
      </c>
      <c r="K10415">
        <f t="shared" si="984"/>
        <v>5</v>
      </c>
      <c r="L10415">
        <f t="shared" si="985"/>
        <v>26</v>
      </c>
      <c r="M10415">
        <f t="shared" si="986"/>
        <v>2025</v>
      </c>
      <c r="N10415">
        <f t="shared" si="987"/>
        <v>434.38650000000001</v>
      </c>
      <c r="O10415">
        <f t="shared" si="988"/>
        <v>434.38650000000001</v>
      </c>
      <c r="P10415">
        <f t="shared" si="989"/>
        <v>0</v>
      </c>
    </row>
    <row r="10416" spans="1:16" x14ac:dyDescent="0.3">
      <c r="A10416" s="61">
        <v>13085500</v>
      </c>
      <c r="B10416" s="62" t="s">
        <v>10</v>
      </c>
      <c r="C10416" s="63">
        <v>45804</v>
      </c>
      <c r="D10416" s="61">
        <v>240</v>
      </c>
      <c r="E10416" s="61">
        <v>12286.9</v>
      </c>
      <c r="F10416" s="61">
        <v>240</v>
      </c>
      <c r="G10416" s="61">
        <v>7829</v>
      </c>
      <c r="H10416" s="61">
        <v>-7829.3</v>
      </c>
      <c r="I10416" s="63">
        <v>45804</v>
      </c>
      <c r="J10416" s="61">
        <v>2025</v>
      </c>
      <c r="K10416">
        <f t="shared" si="984"/>
        <v>5</v>
      </c>
      <c r="L10416">
        <f t="shared" si="985"/>
        <v>27</v>
      </c>
      <c r="M10416">
        <f t="shared" si="986"/>
        <v>2025</v>
      </c>
      <c r="N10416">
        <f t="shared" si="987"/>
        <v>476.04</v>
      </c>
      <c r="O10416">
        <f t="shared" si="988"/>
        <v>476.04</v>
      </c>
      <c r="P10416">
        <f t="shared" si="989"/>
        <v>0</v>
      </c>
    </row>
    <row r="10417" spans="1:16" x14ac:dyDescent="0.3">
      <c r="A10417" s="61">
        <v>13085500</v>
      </c>
      <c r="B10417" s="62" t="s">
        <v>10</v>
      </c>
      <c r="C10417" s="63">
        <v>45805</v>
      </c>
      <c r="D10417" s="61">
        <v>247</v>
      </c>
      <c r="E10417" s="61">
        <v>12777.7</v>
      </c>
      <c r="F10417" s="61">
        <v>247</v>
      </c>
      <c r="G10417" s="61">
        <v>8320</v>
      </c>
      <c r="H10417" s="61">
        <v>-8320.1</v>
      </c>
      <c r="I10417" s="63">
        <v>45805</v>
      </c>
      <c r="J10417" s="61">
        <v>2025</v>
      </c>
      <c r="K10417">
        <f t="shared" si="984"/>
        <v>5</v>
      </c>
      <c r="L10417">
        <f t="shared" si="985"/>
        <v>28</v>
      </c>
      <c r="M10417">
        <f t="shared" si="986"/>
        <v>2025</v>
      </c>
      <c r="N10417">
        <f t="shared" si="987"/>
        <v>489.92450000000002</v>
      </c>
      <c r="O10417">
        <f t="shared" si="988"/>
        <v>489.92450000000002</v>
      </c>
      <c r="P10417">
        <f t="shared" si="989"/>
        <v>0</v>
      </c>
    </row>
    <row r="10418" spans="1:16" x14ac:dyDescent="0.3">
      <c r="A10418" s="61">
        <v>13085500</v>
      </c>
      <c r="B10418" s="62" t="s">
        <v>10</v>
      </c>
      <c r="C10418" s="63">
        <v>45806</v>
      </c>
      <c r="D10418" s="61">
        <v>263</v>
      </c>
      <c r="E10418" s="61">
        <v>13299.6</v>
      </c>
      <c r="F10418" s="61">
        <v>263</v>
      </c>
      <c r="G10418" s="61">
        <v>8842</v>
      </c>
      <c r="H10418" s="61">
        <v>-8842</v>
      </c>
      <c r="I10418" s="63">
        <v>45806</v>
      </c>
      <c r="J10418" s="61">
        <v>2025</v>
      </c>
      <c r="K10418">
        <f t="shared" si="984"/>
        <v>5</v>
      </c>
      <c r="L10418">
        <f t="shared" si="985"/>
        <v>29</v>
      </c>
      <c r="M10418">
        <f t="shared" si="986"/>
        <v>2025</v>
      </c>
      <c r="N10418">
        <f t="shared" si="987"/>
        <v>521.66049999999996</v>
      </c>
      <c r="O10418">
        <f t="shared" si="988"/>
        <v>521.66049999999996</v>
      </c>
      <c r="P10418">
        <f t="shared" si="989"/>
        <v>0</v>
      </c>
    </row>
    <row r="10419" spans="1:16" x14ac:dyDescent="0.3">
      <c r="A10419" s="61">
        <v>13085500</v>
      </c>
      <c r="B10419" s="62" t="s">
        <v>10</v>
      </c>
      <c r="C10419" s="63">
        <v>45807</v>
      </c>
      <c r="D10419" s="61">
        <v>279</v>
      </c>
      <c r="E10419" s="61">
        <v>13853</v>
      </c>
      <c r="F10419" s="61">
        <v>279</v>
      </c>
      <c r="G10419" s="61">
        <v>9396</v>
      </c>
      <c r="H10419" s="61">
        <v>-9395.5</v>
      </c>
      <c r="I10419" s="63">
        <v>45807</v>
      </c>
      <c r="J10419" s="61">
        <v>2025</v>
      </c>
      <c r="K10419">
        <f t="shared" si="984"/>
        <v>5</v>
      </c>
      <c r="L10419">
        <f t="shared" si="985"/>
        <v>30</v>
      </c>
      <c r="M10419">
        <f t="shared" si="986"/>
        <v>2025</v>
      </c>
      <c r="N10419">
        <f t="shared" si="987"/>
        <v>553.39650000000006</v>
      </c>
      <c r="O10419">
        <f t="shared" si="988"/>
        <v>553.39650000000006</v>
      </c>
      <c r="P10419">
        <f t="shared" si="989"/>
        <v>0</v>
      </c>
    </row>
    <row r="10420" spans="1:16" x14ac:dyDescent="0.3">
      <c r="A10420" s="61">
        <v>13085500</v>
      </c>
      <c r="B10420" s="62" t="s">
        <v>10</v>
      </c>
      <c r="C10420" s="63">
        <v>45808</v>
      </c>
      <c r="D10420" s="61">
        <v>270</v>
      </c>
      <c r="E10420" s="61">
        <v>14388.6</v>
      </c>
      <c r="F10420" s="61">
        <v>270</v>
      </c>
      <c r="G10420" s="61">
        <v>9931</v>
      </c>
      <c r="H10420" s="61">
        <v>-9931</v>
      </c>
      <c r="I10420" s="63">
        <v>45808</v>
      </c>
      <c r="J10420" s="61">
        <v>2025</v>
      </c>
      <c r="K10420">
        <f t="shared" si="984"/>
        <v>5</v>
      </c>
      <c r="L10420">
        <f t="shared" si="985"/>
        <v>31</v>
      </c>
      <c r="M10420">
        <f t="shared" si="986"/>
        <v>2025</v>
      </c>
      <c r="N10420">
        <f t="shared" si="987"/>
        <v>535.54499999999996</v>
      </c>
      <c r="O10420">
        <f t="shared" si="988"/>
        <v>535.54499999999996</v>
      </c>
      <c r="P10420">
        <f t="shared" si="989"/>
        <v>0</v>
      </c>
    </row>
    <row r="10421" spans="1:16" x14ac:dyDescent="0.3">
      <c r="A10421" s="61">
        <v>13085500</v>
      </c>
      <c r="B10421" s="62" t="s">
        <v>10</v>
      </c>
      <c r="C10421" s="63">
        <v>45809</v>
      </c>
      <c r="D10421" s="61">
        <v>250</v>
      </c>
      <c r="E10421" s="61">
        <v>14884.4</v>
      </c>
      <c r="F10421" s="61">
        <v>250</v>
      </c>
      <c r="G10421" s="61">
        <v>10427</v>
      </c>
      <c r="H10421" s="61">
        <v>-10426.799999999999</v>
      </c>
      <c r="I10421" s="63">
        <v>45809</v>
      </c>
      <c r="J10421" s="61">
        <v>2025</v>
      </c>
      <c r="K10421">
        <f t="shared" si="984"/>
        <v>6</v>
      </c>
      <c r="L10421">
        <f t="shared" si="985"/>
        <v>1</v>
      </c>
      <c r="M10421">
        <f t="shared" si="986"/>
        <v>2025</v>
      </c>
      <c r="N10421">
        <f t="shared" si="987"/>
        <v>495.875</v>
      </c>
      <c r="O10421">
        <f t="shared" si="988"/>
        <v>495.875</v>
      </c>
      <c r="P10421">
        <f t="shared" si="989"/>
        <v>0</v>
      </c>
    </row>
    <row r="10422" spans="1:16" x14ac:dyDescent="0.3">
      <c r="A10422" s="61">
        <v>13085500</v>
      </c>
      <c r="B10422" s="62" t="s">
        <v>10</v>
      </c>
      <c r="C10422" s="63">
        <v>45810</v>
      </c>
      <c r="D10422" s="61">
        <v>251</v>
      </c>
      <c r="E10422" s="61">
        <v>15382.5</v>
      </c>
      <c r="F10422" s="61">
        <v>0</v>
      </c>
      <c r="G10422" s="61">
        <v>10427</v>
      </c>
      <c r="H10422" s="61">
        <v>-10426.799999999999</v>
      </c>
      <c r="I10422" s="63">
        <v>45810</v>
      </c>
      <c r="J10422" s="61">
        <v>2025</v>
      </c>
      <c r="K10422">
        <f t="shared" si="984"/>
        <v>6</v>
      </c>
      <c r="L10422">
        <f t="shared" si="985"/>
        <v>2</v>
      </c>
      <c r="M10422">
        <f t="shared" si="986"/>
        <v>2025</v>
      </c>
      <c r="N10422">
        <f t="shared" si="987"/>
        <v>497.85849999999999</v>
      </c>
      <c r="O10422">
        <f t="shared" si="988"/>
        <v>0</v>
      </c>
      <c r="P10422">
        <f t="shared" si="989"/>
        <v>497.85849999999999</v>
      </c>
    </row>
    <row r="10423" spans="1:16" x14ac:dyDescent="0.3">
      <c r="A10423" s="61">
        <v>13085500</v>
      </c>
      <c r="B10423" s="62" t="s">
        <v>10</v>
      </c>
      <c r="C10423" s="63">
        <v>45811</v>
      </c>
      <c r="D10423" s="61">
        <v>250</v>
      </c>
      <c r="E10423" s="61">
        <v>15879.2</v>
      </c>
      <c r="F10423" s="61">
        <v>0</v>
      </c>
      <c r="G10423" s="61">
        <v>10427</v>
      </c>
      <c r="H10423" s="61">
        <v>-10426.799999999999</v>
      </c>
      <c r="I10423" s="63">
        <v>45811</v>
      </c>
      <c r="J10423" s="61">
        <v>2025</v>
      </c>
      <c r="K10423">
        <f t="shared" si="984"/>
        <v>6</v>
      </c>
      <c r="L10423">
        <f t="shared" si="985"/>
        <v>3</v>
      </c>
      <c r="M10423">
        <f t="shared" si="986"/>
        <v>2025</v>
      </c>
      <c r="N10423">
        <f t="shared" si="987"/>
        <v>495.875</v>
      </c>
      <c r="O10423">
        <f t="shared" si="988"/>
        <v>0</v>
      </c>
      <c r="P10423">
        <f t="shared" si="989"/>
        <v>495.875</v>
      </c>
    </row>
    <row r="10424" spans="1:16" x14ac:dyDescent="0.3">
      <c r="A10424" s="61">
        <v>13085500</v>
      </c>
      <c r="B10424" s="62" t="s">
        <v>10</v>
      </c>
      <c r="C10424" s="63">
        <v>45812</v>
      </c>
      <c r="D10424" s="61">
        <v>253</v>
      </c>
      <c r="E10424" s="61">
        <v>16381.6</v>
      </c>
      <c r="F10424" s="61">
        <v>0</v>
      </c>
      <c r="G10424" s="61">
        <v>10427</v>
      </c>
      <c r="H10424" s="61">
        <v>-10426.799999999999</v>
      </c>
      <c r="I10424" s="63">
        <v>45812</v>
      </c>
      <c r="J10424" s="61">
        <v>2025</v>
      </c>
      <c r="K10424">
        <f t="shared" si="984"/>
        <v>6</v>
      </c>
      <c r="L10424">
        <f t="shared" si="985"/>
        <v>4</v>
      </c>
      <c r="M10424">
        <f t="shared" si="986"/>
        <v>2025</v>
      </c>
      <c r="N10424">
        <f t="shared" si="987"/>
        <v>501.82550000000003</v>
      </c>
      <c r="O10424">
        <f t="shared" si="988"/>
        <v>0</v>
      </c>
      <c r="P10424">
        <f t="shared" si="989"/>
        <v>501.82550000000003</v>
      </c>
    </row>
    <row r="10425" spans="1:16" x14ac:dyDescent="0.3">
      <c r="A10425" s="61">
        <v>13085500</v>
      </c>
      <c r="B10425" s="62" t="s">
        <v>10</v>
      </c>
      <c r="C10425" s="63">
        <v>45813</v>
      </c>
      <c r="D10425" s="61">
        <v>273</v>
      </c>
      <c r="E10425" s="61">
        <v>16922.5</v>
      </c>
      <c r="F10425" s="61">
        <v>5.7</v>
      </c>
      <c r="G10425" s="61">
        <v>10438</v>
      </c>
      <c r="H10425" s="61">
        <v>-10438.200000000001</v>
      </c>
      <c r="I10425" s="63">
        <v>45813</v>
      </c>
      <c r="J10425" s="61">
        <v>2025</v>
      </c>
      <c r="K10425">
        <f t="shared" si="984"/>
        <v>6</v>
      </c>
      <c r="L10425">
        <f t="shared" si="985"/>
        <v>5</v>
      </c>
      <c r="M10425">
        <f t="shared" si="986"/>
        <v>2025</v>
      </c>
      <c r="N10425">
        <f t="shared" si="987"/>
        <v>541.49549999999999</v>
      </c>
      <c r="O10425">
        <f t="shared" si="988"/>
        <v>11.305950000000001</v>
      </c>
      <c r="P10425">
        <f t="shared" si="989"/>
        <v>530.18955000000005</v>
      </c>
    </row>
    <row r="10426" spans="1:16" x14ac:dyDescent="0.3">
      <c r="A10426" s="61">
        <v>13085500</v>
      </c>
      <c r="B10426" s="62" t="s">
        <v>10</v>
      </c>
      <c r="C10426" s="63">
        <v>45814</v>
      </c>
      <c r="D10426" s="61">
        <v>279</v>
      </c>
      <c r="E10426" s="61">
        <v>17476.5</v>
      </c>
      <c r="F10426" s="61">
        <v>12</v>
      </c>
      <c r="G10426" s="61">
        <v>10463</v>
      </c>
      <c r="H10426" s="61">
        <v>-10462.6</v>
      </c>
      <c r="I10426" s="63">
        <v>45814</v>
      </c>
      <c r="J10426" s="61">
        <v>2025</v>
      </c>
      <c r="K10426">
        <f t="shared" si="984"/>
        <v>6</v>
      </c>
      <c r="L10426">
        <f t="shared" si="985"/>
        <v>6</v>
      </c>
      <c r="M10426">
        <f t="shared" si="986"/>
        <v>2025</v>
      </c>
      <c r="N10426">
        <f t="shared" si="987"/>
        <v>553.39650000000006</v>
      </c>
      <c r="O10426">
        <f t="shared" si="988"/>
        <v>23.802</v>
      </c>
      <c r="P10426">
        <f t="shared" si="989"/>
        <v>529.59450000000004</v>
      </c>
    </row>
    <row r="10427" spans="1:16" x14ac:dyDescent="0.3">
      <c r="A10427" s="61">
        <v>13085500</v>
      </c>
      <c r="B10427" s="62" t="s">
        <v>10</v>
      </c>
      <c r="C10427" s="63">
        <v>45815</v>
      </c>
      <c r="D10427" s="61">
        <v>286</v>
      </c>
      <c r="E10427" s="61">
        <v>18043.8</v>
      </c>
      <c r="F10427" s="61">
        <v>19</v>
      </c>
      <c r="G10427" s="61">
        <v>10500</v>
      </c>
      <c r="H10427" s="61">
        <v>-10500.3</v>
      </c>
      <c r="I10427" s="63">
        <v>45815</v>
      </c>
      <c r="J10427" s="61">
        <v>2025</v>
      </c>
      <c r="K10427">
        <f t="shared" si="984"/>
        <v>6</v>
      </c>
      <c r="L10427">
        <f t="shared" si="985"/>
        <v>7</v>
      </c>
      <c r="M10427">
        <f t="shared" si="986"/>
        <v>2025</v>
      </c>
      <c r="N10427">
        <f t="shared" si="987"/>
        <v>567.28100000000006</v>
      </c>
      <c r="O10427">
        <f t="shared" si="988"/>
        <v>37.686500000000002</v>
      </c>
      <c r="P10427">
        <f t="shared" si="989"/>
        <v>529.59450000000004</v>
      </c>
    </row>
    <row r="10428" spans="1:16" x14ac:dyDescent="0.3">
      <c r="A10428" s="61">
        <v>13085500</v>
      </c>
      <c r="B10428" s="62" t="s">
        <v>10</v>
      </c>
      <c r="C10428" s="63">
        <v>45816</v>
      </c>
      <c r="D10428" s="61">
        <v>283</v>
      </c>
      <c r="E10428" s="61">
        <v>18605.599999999999</v>
      </c>
      <c r="F10428" s="61">
        <v>16</v>
      </c>
      <c r="G10428" s="61">
        <v>10533</v>
      </c>
      <c r="H10428" s="61">
        <v>-10532.5</v>
      </c>
      <c r="I10428" s="63">
        <v>45816</v>
      </c>
      <c r="J10428" s="61">
        <v>2025</v>
      </c>
      <c r="K10428">
        <f t="shared" si="984"/>
        <v>6</v>
      </c>
      <c r="L10428">
        <f t="shared" si="985"/>
        <v>8</v>
      </c>
      <c r="M10428">
        <f t="shared" si="986"/>
        <v>2025</v>
      </c>
      <c r="N10428">
        <f t="shared" si="987"/>
        <v>561.33050000000003</v>
      </c>
      <c r="O10428">
        <f t="shared" si="988"/>
        <v>31.736000000000001</v>
      </c>
      <c r="P10428">
        <f t="shared" si="989"/>
        <v>529.59450000000004</v>
      </c>
    </row>
    <row r="10429" spans="1:16" x14ac:dyDescent="0.3">
      <c r="A10429" s="61">
        <v>13085500</v>
      </c>
      <c r="B10429" s="62" t="s">
        <v>10</v>
      </c>
      <c r="C10429" s="63">
        <v>45817</v>
      </c>
      <c r="D10429" s="61">
        <v>279</v>
      </c>
      <c r="E10429" s="61">
        <v>19159.2</v>
      </c>
      <c r="F10429" s="61">
        <v>12</v>
      </c>
      <c r="G10429" s="61">
        <v>10557</v>
      </c>
      <c r="H10429" s="61">
        <v>-10556.5</v>
      </c>
      <c r="I10429" s="63">
        <v>45817</v>
      </c>
      <c r="J10429" s="61">
        <v>2025</v>
      </c>
      <c r="K10429">
        <f t="shared" si="984"/>
        <v>6</v>
      </c>
      <c r="L10429">
        <f t="shared" si="985"/>
        <v>9</v>
      </c>
      <c r="M10429">
        <f t="shared" si="986"/>
        <v>2025</v>
      </c>
      <c r="N10429">
        <f t="shared" si="987"/>
        <v>553.39650000000006</v>
      </c>
      <c r="O10429">
        <f t="shared" si="988"/>
        <v>23.802</v>
      </c>
      <c r="P10429">
        <f t="shared" si="989"/>
        <v>529.59450000000004</v>
      </c>
    </row>
    <row r="10430" spans="1:16" x14ac:dyDescent="0.3">
      <c r="A10430" s="61">
        <v>13085500</v>
      </c>
      <c r="B10430" s="62" t="s">
        <v>10</v>
      </c>
      <c r="C10430" s="63">
        <v>45818</v>
      </c>
      <c r="D10430" s="61">
        <v>288</v>
      </c>
      <c r="E10430" s="61">
        <v>19731.3</v>
      </c>
      <c r="F10430" s="61">
        <v>288</v>
      </c>
      <c r="G10430" s="61">
        <v>11129</v>
      </c>
      <c r="H10430" s="61">
        <v>-11128.5</v>
      </c>
      <c r="I10430" s="63">
        <v>45818</v>
      </c>
      <c r="J10430" s="61">
        <v>2025</v>
      </c>
      <c r="K10430">
        <f t="shared" si="984"/>
        <v>6</v>
      </c>
      <c r="L10430">
        <f t="shared" si="985"/>
        <v>10</v>
      </c>
      <c r="M10430">
        <f t="shared" si="986"/>
        <v>2025</v>
      </c>
      <c r="N10430">
        <f t="shared" si="987"/>
        <v>571.24800000000005</v>
      </c>
      <c r="O10430">
        <f t="shared" si="988"/>
        <v>571.24800000000005</v>
      </c>
      <c r="P10430">
        <f t="shared" si="989"/>
        <v>0</v>
      </c>
    </row>
    <row r="10431" spans="1:16" x14ac:dyDescent="0.3">
      <c r="A10431" s="61">
        <v>13085500</v>
      </c>
      <c r="B10431" s="62" t="s">
        <v>10</v>
      </c>
      <c r="C10431" s="63">
        <v>45819</v>
      </c>
      <c r="D10431" s="61">
        <v>291</v>
      </c>
      <c r="E10431" s="61">
        <v>20308.900000000001</v>
      </c>
      <c r="F10431" s="61">
        <v>291</v>
      </c>
      <c r="G10431" s="61">
        <v>11706</v>
      </c>
      <c r="H10431" s="61">
        <v>-11706.2</v>
      </c>
      <c r="I10431" s="63">
        <v>45819</v>
      </c>
      <c r="J10431" s="61">
        <v>2025</v>
      </c>
      <c r="K10431">
        <f t="shared" ref="K10431:K10450" si="990">MONTH(I10431)</f>
        <v>6</v>
      </c>
      <c r="L10431">
        <f t="shared" ref="L10431:L10450" si="991">DAY(I10431)</f>
        <v>11</v>
      </c>
      <c r="M10431">
        <f t="shared" ref="M10431:M10450" si="992">YEAR(I10431)</f>
        <v>2025</v>
      </c>
      <c r="N10431">
        <f t="shared" ref="N10431:N10450" si="993">D10431*1.9835</f>
        <v>577.19849999999997</v>
      </c>
      <c r="O10431">
        <f t="shared" ref="O10431:O10450" si="994">F10431*1.9835</f>
        <v>577.19849999999997</v>
      </c>
      <c r="P10431">
        <f t="shared" ref="P10431:P10450" si="995">(D10431-F10431)*1.9835</f>
        <v>0</v>
      </c>
    </row>
    <row r="10432" spans="1:16" x14ac:dyDescent="0.3">
      <c r="A10432" s="61">
        <v>13085500</v>
      </c>
      <c r="B10432" s="62" t="s">
        <v>10</v>
      </c>
      <c r="C10432" s="63">
        <v>45820</v>
      </c>
      <c r="D10432" s="61">
        <v>295</v>
      </c>
      <c r="E10432" s="61">
        <v>20893.099999999999</v>
      </c>
      <c r="F10432" s="61">
        <v>295</v>
      </c>
      <c r="G10432" s="61">
        <v>12290</v>
      </c>
      <c r="H10432" s="61">
        <v>-12290.4</v>
      </c>
      <c r="I10432" s="63">
        <v>45820</v>
      </c>
      <c r="J10432" s="61">
        <v>2025</v>
      </c>
      <c r="K10432">
        <f t="shared" si="990"/>
        <v>6</v>
      </c>
      <c r="L10432">
        <f t="shared" si="991"/>
        <v>12</v>
      </c>
      <c r="M10432">
        <f t="shared" si="992"/>
        <v>2025</v>
      </c>
      <c r="N10432">
        <f t="shared" si="993"/>
        <v>585.13250000000005</v>
      </c>
      <c r="O10432">
        <f t="shared" si="994"/>
        <v>585.13250000000005</v>
      </c>
      <c r="P10432">
        <f t="shared" si="995"/>
        <v>0</v>
      </c>
    </row>
    <row r="10433" spans="1:16" x14ac:dyDescent="0.3">
      <c r="A10433" s="61">
        <v>13085500</v>
      </c>
      <c r="B10433" s="62" t="s">
        <v>10</v>
      </c>
      <c r="C10433" s="63">
        <v>45821</v>
      </c>
      <c r="D10433" s="61">
        <v>290</v>
      </c>
      <c r="E10433" s="61">
        <v>21468.7</v>
      </c>
      <c r="F10433" s="61">
        <v>290</v>
      </c>
      <c r="G10433" s="61">
        <v>12866</v>
      </c>
      <c r="H10433" s="61">
        <v>-12866</v>
      </c>
      <c r="I10433" s="63">
        <v>45821</v>
      </c>
      <c r="J10433" s="61">
        <v>2025</v>
      </c>
      <c r="K10433">
        <f t="shared" si="990"/>
        <v>6</v>
      </c>
      <c r="L10433">
        <f t="shared" si="991"/>
        <v>13</v>
      </c>
      <c r="M10433">
        <f t="shared" si="992"/>
        <v>2025</v>
      </c>
      <c r="N10433">
        <f t="shared" si="993"/>
        <v>575.21500000000003</v>
      </c>
      <c r="O10433">
        <f t="shared" si="994"/>
        <v>575.21500000000003</v>
      </c>
      <c r="P10433">
        <f t="shared" si="995"/>
        <v>0</v>
      </c>
    </row>
    <row r="10434" spans="1:16" x14ac:dyDescent="0.3">
      <c r="A10434" s="61">
        <v>13085500</v>
      </c>
      <c r="B10434" s="62" t="s">
        <v>10</v>
      </c>
      <c r="C10434" s="63">
        <v>45822</v>
      </c>
      <c r="D10434" s="61">
        <v>291</v>
      </c>
      <c r="E10434" s="61">
        <v>22046.3</v>
      </c>
      <c r="F10434" s="61">
        <v>291</v>
      </c>
      <c r="G10434" s="61">
        <v>13444</v>
      </c>
      <c r="H10434" s="61">
        <v>-13443.5</v>
      </c>
      <c r="I10434" s="63">
        <v>45822</v>
      </c>
      <c r="J10434" s="61">
        <v>2025</v>
      </c>
      <c r="K10434">
        <f t="shared" si="990"/>
        <v>6</v>
      </c>
      <c r="L10434">
        <f t="shared" si="991"/>
        <v>14</v>
      </c>
      <c r="M10434">
        <f t="shared" si="992"/>
        <v>2025</v>
      </c>
      <c r="N10434">
        <f t="shared" si="993"/>
        <v>577.19849999999997</v>
      </c>
      <c r="O10434">
        <f t="shared" si="994"/>
        <v>577.19849999999997</v>
      </c>
      <c r="P10434">
        <f t="shared" si="995"/>
        <v>0</v>
      </c>
    </row>
    <row r="10435" spans="1:16" x14ac:dyDescent="0.3">
      <c r="A10435" s="61">
        <v>13085500</v>
      </c>
      <c r="B10435" s="62" t="s">
        <v>10</v>
      </c>
      <c r="C10435" s="63">
        <v>45823</v>
      </c>
      <c r="D10435" s="61">
        <v>285</v>
      </c>
      <c r="E10435" s="61">
        <v>22612</v>
      </c>
      <c r="F10435" s="61">
        <v>285</v>
      </c>
      <c r="G10435" s="61">
        <v>14009</v>
      </c>
      <c r="H10435" s="61">
        <v>-14009.3</v>
      </c>
      <c r="I10435" s="63">
        <v>45823</v>
      </c>
      <c r="J10435" s="61">
        <v>2025</v>
      </c>
      <c r="K10435">
        <f t="shared" si="990"/>
        <v>6</v>
      </c>
      <c r="L10435">
        <f t="shared" si="991"/>
        <v>15</v>
      </c>
      <c r="M10435">
        <f t="shared" si="992"/>
        <v>2025</v>
      </c>
      <c r="N10435">
        <f t="shared" si="993"/>
        <v>565.29750000000001</v>
      </c>
      <c r="O10435">
        <f t="shared" si="994"/>
        <v>565.29750000000001</v>
      </c>
      <c r="P10435">
        <f t="shared" si="995"/>
        <v>0</v>
      </c>
    </row>
    <row r="10436" spans="1:16" x14ac:dyDescent="0.3">
      <c r="A10436" s="61">
        <v>13085500</v>
      </c>
      <c r="B10436" s="62" t="s">
        <v>10</v>
      </c>
      <c r="C10436" s="63">
        <v>45824</v>
      </c>
      <c r="D10436" s="61">
        <v>286</v>
      </c>
      <c r="E10436" s="61">
        <v>23179.1</v>
      </c>
      <c r="F10436" s="61">
        <v>286</v>
      </c>
      <c r="G10436" s="61">
        <v>14576</v>
      </c>
      <c r="H10436" s="61">
        <v>-14576.4</v>
      </c>
      <c r="I10436" s="63">
        <v>45824</v>
      </c>
      <c r="J10436" s="61">
        <v>2025</v>
      </c>
      <c r="K10436">
        <f t="shared" si="990"/>
        <v>6</v>
      </c>
      <c r="L10436">
        <f t="shared" si="991"/>
        <v>16</v>
      </c>
      <c r="M10436">
        <f t="shared" si="992"/>
        <v>2025</v>
      </c>
      <c r="N10436">
        <f t="shared" si="993"/>
        <v>567.28100000000006</v>
      </c>
      <c r="O10436">
        <f t="shared" si="994"/>
        <v>567.28100000000006</v>
      </c>
      <c r="P10436">
        <f t="shared" si="995"/>
        <v>0</v>
      </c>
    </row>
    <row r="10437" spans="1:16" x14ac:dyDescent="0.3">
      <c r="A10437" s="61">
        <v>13085500</v>
      </c>
      <c r="B10437" s="62" t="s">
        <v>10</v>
      </c>
      <c r="C10437" s="63">
        <v>45825</v>
      </c>
      <c r="D10437" s="61">
        <v>293</v>
      </c>
      <c r="E10437" s="61">
        <v>23761.1</v>
      </c>
      <c r="F10437" s="61">
        <v>293</v>
      </c>
      <c r="G10437" s="61">
        <v>15158</v>
      </c>
      <c r="H10437" s="61">
        <v>-15158.4</v>
      </c>
      <c r="I10437" s="63">
        <v>45825</v>
      </c>
      <c r="J10437" s="61">
        <v>2025</v>
      </c>
      <c r="K10437">
        <f t="shared" si="990"/>
        <v>6</v>
      </c>
      <c r="L10437">
        <f t="shared" si="991"/>
        <v>17</v>
      </c>
      <c r="M10437">
        <f t="shared" si="992"/>
        <v>2025</v>
      </c>
      <c r="N10437">
        <f t="shared" si="993"/>
        <v>581.16550000000007</v>
      </c>
      <c r="O10437">
        <f t="shared" si="994"/>
        <v>581.16550000000007</v>
      </c>
      <c r="P10437">
        <f t="shared" si="995"/>
        <v>0</v>
      </c>
    </row>
    <row r="10438" spans="1:16" x14ac:dyDescent="0.3">
      <c r="A10438" s="61">
        <v>13085500</v>
      </c>
      <c r="B10438" s="62" t="s">
        <v>10</v>
      </c>
      <c r="C10438" s="63">
        <v>45826</v>
      </c>
      <c r="D10438" s="61">
        <v>273</v>
      </c>
      <c r="E10438" s="61">
        <v>541.70000000000005</v>
      </c>
      <c r="F10438" s="61">
        <v>273</v>
      </c>
      <c r="G10438" s="61">
        <v>15700</v>
      </c>
      <c r="H10438" s="61">
        <v>104609.2</v>
      </c>
      <c r="I10438" s="63">
        <v>45826</v>
      </c>
      <c r="J10438" s="61">
        <v>2025</v>
      </c>
      <c r="K10438">
        <f t="shared" si="990"/>
        <v>6</v>
      </c>
      <c r="L10438">
        <f t="shared" si="991"/>
        <v>18</v>
      </c>
      <c r="M10438">
        <f t="shared" si="992"/>
        <v>2025</v>
      </c>
      <c r="N10438">
        <f t="shared" si="993"/>
        <v>541.49549999999999</v>
      </c>
      <c r="O10438">
        <f t="shared" si="994"/>
        <v>541.49549999999999</v>
      </c>
      <c r="P10438">
        <f t="shared" si="995"/>
        <v>0</v>
      </c>
    </row>
    <row r="10439" spans="1:16" x14ac:dyDescent="0.3">
      <c r="A10439" s="61">
        <v>13085500</v>
      </c>
      <c r="B10439" s="62" t="s">
        <v>10</v>
      </c>
      <c r="C10439" s="63">
        <v>45827</v>
      </c>
      <c r="D10439" s="61">
        <v>306</v>
      </c>
      <c r="E10439" s="61">
        <v>1148.5999999999999</v>
      </c>
      <c r="F10439" s="61">
        <v>306</v>
      </c>
      <c r="G10439" s="61">
        <v>16307</v>
      </c>
      <c r="H10439" s="61">
        <v>104002.3</v>
      </c>
      <c r="I10439" s="63">
        <v>45827</v>
      </c>
      <c r="J10439" s="61">
        <v>2025</v>
      </c>
      <c r="K10439">
        <f t="shared" si="990"/>
        <v>6</v>
      </c>
      <c r="L10439">
        <f t="shared" si="991"/>
        <v>19</v>
      </c>
      <c r="M10439">
        <f t="shared" si="992"/>
        <v>2025</v>
      </c>
      <c r="N10439">
        <f t="shared" si="993"/>
        <v>606.95100000000002</v>
      </c>
      <c r="O10439">
        <f t="shared" si="994"/>
        <v>606.95100000000002</v>
      </c>
      <c r="P10439">
        <f t="shared" si="995"/>
        <v>0</v>
      </c>
    </row>
    <row r="10440" spans="1:16" x14ac:dyDescent="0.3">
      <c r="A10440" s="61">
        <v>13085500</v>
      </c>
      <c r="B10440" s="62" t="s">
        <v>10</v>
      </c>
      <c r="C10440" s="63">
        <v>45828</v>
      </c>
      <c r="D10440" s="61">
        <v>302</v>
      </c>
      <c r="E10440" s="61">
        <v>1747.5</v>
      </c>
      <c r="F10440" s="61">
        <v>302</v>
      </c>
      <c r="G10440" s="61">
        <v>16906</v>
      </c>
      <c r="H10440" s="61">
        <v>103403.4</v>
      </c>
      <c r="I10440" s="63">
        <v>45828</v>
      </c>
      <c r="J10440" s="61">
        <v>2025</v>
      </c>
      <c r="K10440">
        <f t="shared" si="990"/>
        <v>6</v>
      </c>
      <c r="L10440">
        <f t="shared" si="991"/>
        <v>20</v>
      </c>
      <c r="M10440">
        <f t="shared" si="992"/>
        <v>2025</v>
      </c>
      <c r="N10440">
        <f t="shared" si="993"/>
        <v>599.01700000000005</v>
      </c>
      <c r="O10440">
        <f t="shared" si="994"/>
        <v>599.01700000000005</v>
      </c>
      <c r="P10440">
        <f t="shared" si="995"/>
        <v>0</v>
      </c>
    </row>
    <row r="10441" spans="1:16" x14ac:dyDescent="0.3">
      <c r="A10441" s="61">
        <v>13085500</v>
      </c>
      <c r="B10441" s="62" t="s">
        <v>10</v>
      </c>
      <c r="C10441" s="63">
        <v>45829</v>
      </c>
      <c r="D10441" s="61">
        <v>285</v>
      </c>
      <c r="E10441" s="61">
        <v>2313.6999999999998</v>
      </c>
      <c r="F10441" s="61">
        <v>285</v>
      </c>
      <c r="G10441" s="61">
        <v>17472</v>
      </c>
      <c r="H10441" s="61">
        <v>102837.2</v>
      </c>
      <c r="I10441" s="63">
        <v>45829</v>
      </c>
      <c r="J10441" s="61">
        <v>2025</v>
      </c>
      <c r="K10441">
        <f t="shared" si="990"/>
        <v>6</v>
      </c>
      <c r="L10441">
        <f t="shared" si="991"/>
        <v>21</v>
      </c>
      <c r="M10441">
        <f t="shared" si="992"/>
        <v>2025</v>
      </c>
      <c r="N10441">
        <f t="shared" si="993"/>
        <v>565.29750000000001</v>
      </c>
      <c r="O10441">
        <f t="shared" si="994"/>
        <v>565.29750000000001</v>
      </c>
      <c r="P10441">
        <f t="shared" si="995"/>
        <v>0</v>
      </c>
    </row>
    <row r="10442" spans="1:16" x14ac:dyDescent="0.3">
      <c r="A10442" s="61">
        <v>13085500</v>
      </c>
      <c r="B10442" s="62" t="s">
        <v>10</v>
      </c>
      <c r="C10442" s="63">
        <v>45830</v>
      </c>
      <c r="D10442" s="61">
        <v>276</v>
      </c>
      <c r="E10442" s="61">
        <v>2860.1</v>
      </c>
      <c r="F10442" s="61">
        <v>276</v>
      </c>
      <c r="G10442" s="61">
        <v>18019</v>
      </c>
      <c r="H10442" s="61">
        <v>102290.8</v>
      </c>
      <c r="I10442" s="63">
        <v>45830</v>
      </c>
      <c r="J10442" s="61">
        <v>2025</v>
      </c>
      <c r="K10442">
        <f t="shared" si="990"/>
        <v>6</v>
      </c>
      <c r="L10442">
        <f t="shared" si="991"/>
        <v>22</v>
      </c>
      <c r="M10442">
        <f t="shared" si="992"/>
        <v>2025</v>
      </c>
      <c r="N10442">
        <f t="shared" si="993"/>
        <v>547.44600000000003</v>
      </c>
      <c r="O10442">
        <f t="shared" si="994"/>
        <v>547.44600000000003</v>
      </c>
      <c r="P10442">
        <f t="shared" si="995"/>
        <v>0</v>
      </c>
    </row>
    <row r="10443" spans="1:16" x14ac:dyDescent="0.3">
      <c r="A10443" s="61">
        <v>13085500</v>
      </c>
      <c r="B10443" s="62" t="s">
        <v>10</v>
      </c>
      <c r="C10443" s="63">
        <v>45831</v>
      </c>
      <c r="D10443" s="61">
        <v>283</v>
      </c>
      <c r="E10443" s="61">
        <v>3421.3</v>
      </c>
      <c r="F10443" s="61">
        <v>283</v>
      </c>
      <c r="G10443" s="61">
        <v>18580</v>
      </c>
      <c r="H10443" s="61">
        <v>101729.60000000001</v>
      </c>
      <c r="I10443" s="63">
        <v>45831</v>
      </c>
      <c r="J10443" s="61">
        <v>2025</v>
      </c>
      <c r="K10443">
        <f t="shared" si="990"/>
        <v>6</v>
      </c>
      <c r="L10443">
        <f t="shared" si="991"/>
        <v>23</v>
      </c>
      <c r="M10443">
        <f t="shared" si="992"/>
        <v>2025</v>
      </c>
      <c r="N10443">
        <f t="shared" si="993"/>
        <v>561.33050000000003</v>
      </c>
      <c r="O10443">
        <f t="shared" si="994"/>
        <v>561.33050000000003</v>
      </c>
      <c r="P10443">
        <f t="shared" si="995"/>
        <v>0</v>
      </c>
    </row>
    <row r="10444" spans="1:16" x14ac:dyDescent="0.3">
      <c r="A10444" s="61">
        <v>13085500</v>
      </c>
      <c r="B10444" s="62" t="s">
        <v>10</v>
      </c>
      <c r="C10444" s="63">
        <v>45832</v>
      </c>
      <c r="D10444" s="61">
        <v>298</v>
      </c>
      <c r="E10444" s="61">
        <v>4012.2</v>
      </c>
      <c r="F10444" s="61">
        <v>298</v>
      </c>
      <c r="G10444" s="61">
        <v>19171</v>
      </c>
      <c r="H10444" s="61">
        <v>101138.7</v>
      </c>
      <c r="I10444" s="63">
        <v>45832</v>
      </c>
      <c r="J10444" s="61">
        <v>2025</v>
      </c>
      <c r="K10444">
        <f t="shared" si="990"/>
        <v>6</v>
      </c>
      <c r="L10444">
        <f t="shared" si="991"/>
        <v>24</v>
      </c>
      <c r="M10444">
        <f t="shared" si="992"/>
        <v>2025</v>
      </c>
      <c r="N10444">
        <f t="shared" si="993"/>
        <v>591.08299999999997</v>
      </c>
      <c r="O10444">
        <f t="shared" si="994"/>
        <v>591.08299999999997</v>
      </c>
      <c r="P10444">
        <f t="shared" si="995"/>
        <v>0</v>
      </c>
    </row>
    <row r="10445" spans="1:16" x14ac:dyDescent="0.3">
      <c r="A10445" s="61">
        <v>13085500</v>
      </c>
      <c r="B10445" s="62" t="s">
        <v>10</v>
      </c>
      <c r="C10445" s="63">
        <v>45833</v>
      </c>
      <c r="D10445" s="61">
        <v>303</v>
      </c>
      <c r="E10445" s="61">
        <v>4613.3</v>
      </c>
      <c r="F10445" s="61">
        <v>303</v>
      </c>
      <c r="G10445" s="61">
        <v>19772</v>
      </c>
      <c r="H10445" s="61">
        <v>100537.60000000001</v>
      </c>
      <c r="I10445" s="63">
        <v>45833</v>
      </c>
      <c r="J10445" s="61">
        <v>2025</v>
      </c>
      <c r="K10445">
        <f t="shared" si="990"/>
        <v>6</v>
      </c>
      <c r="L10445">
        <f t="shared" si="991"/>
        <v>25</v>
      </c>
      <c r="M10445">
        <f t="shared" si="992"/>
        <v>2025</v>
      </c>
      <c r="N10445">
        <f t="shared" si="993"/>
        <v>601.00049999999999</v>
      </c>
      <c r="O10445">
        <f t="shared" si="994"/>
        <v>601.00049999999999</v>
      </c>
      <c r="P10445">
        <f t="shared" si="995"/>
        <v>0</v>
      </c>
    </row>
    <row r="10446" spans="1:16" x14ac:dyDescent="0.3">
      <c r="A10446" s="61">
        <v>13085500</v>
      </c>
      <c r="B10446" s="62" t="s">
        <v>10</v>
      </c>
      <c r="C10446" s="63">
        <v>45834</v>
      </c>
      <c r="D10446" s="61">
        <v>305</v>
      </c>
      <c r="E10446" s="61">
        <v>5218.3999999999996</v>
      </c>
      <c r="F10446" s="61">
        <v>305</v>
      </c>
      <c r="G10446" s="61">
        <v>20377</v>
      </c>
      <c r="H10446" s="61">
        <v>99932.5</v>
      </c>
      <c r="I10446" s="63">
        <v>45834</v>
      </c>
      <c r="J10446" s="61">
        <v>2025</v>
      </c>
      <c r="K10446">
        <f t="shared" si="990"/>
        <v>6</v>
      </c>
      <c r="L10446">
        <f t="shared" si="991"/>
        <v>26</v>
      </c>
      <c r="M10446">
        <f t="shared" si="992"/>
        <v>2025</v>
      </c>
      <c r="N10446">
        <f t="shared" si="993"/>
        <v>604.96749999999997</v>
      </c>
      <c r="O10446">
        <f t="shared" si="994"/>
        <v>604.96749999999997</v>
      </c>
      <c r="P10446">
        <f t="shared" si="995"/>
        <v>0</v>
      </c>
    </row>
    <row r="10447" spans="1:16" x14ac:dyDescent="0.3">
      <c r="A10447" s="61">
        <v>13085500</v>
      </c>
      <c r="B10447" s="62" t="s">
        <v>10</v>
      </c>
      <c r="C10447" s="63">
        <v>45835</v>
      </c>
      <c r="D10447" s="61">
        <v>301</v>
      </c>
      <c r="E10447" s="61">
        <v>5816.2</v>
      </c>
      <c r="F10447" s="61">
        <v>301</v>
      </c>
      <c r="G10447" s="61">
        <v>20975</v>
      </c>
      <c r="H10447" s="61">
        <v>99334.7</v>
      </c>
      <c r="I10447" s="63">
        <v>45835</v>
      </c>
      <c r="J10447" s="61">
        <v>2025</v>
      </c>
      <c r="K10447">
        <f t="shared" si="990"/>
        <v>6</v>
      </c>
      <c r="L10447">
        <f t="shared" si="991"/>
        <v>27</v>
      </c>
      <c r="M10447">
        <f t="shared" si="992"/>
        <v>2025</v>
      </c>
      <c r="N10447">
        <f t="shared" si="993"/>
        <v>597.0335</v>
      </c>
      <c r="O10447">
        <f t="shared" si="994"/>
        <v>597.0335</v>
      </c>
      <c r="P10447">
        <f t="shared" si="995"/>
        <v>0</v>
      </c>
    </row>
    <row r="10448" spans="1:16" x14ac:dyDescent="0.3">
      <c r="A10448" s="61">
        <v>13085500</v>
      </c>
      <c r="B10448" s="62" t="s">
        <v>10</v>
      </c>
      <c r="C10448" s="63">
        <v>45836</v>
      </c>
      <c r="D10448" s="61">
        <v>288</v>
      </c>
      <c r="E10448" s="61">
        <v>6387.9</v>
      </c>
      <c r="F10448" s="61">
        <v>288</v>
      </c>
      <c r="G10448" s="61">
        <v>21546</v>
      </c>
      <c r="H10448" s="61">
        <v>98763</v>
      </c>
      <c r="I10448" s="63">
        <v>45836</v>
      </c>
      <c r="J10448" s="61">
        <v>2025</v>
      </c>
      <c r="K10448">
        <f t="shared" si="990"/>
        <v>6</v>
      </c>
      <c r="L10448">
        <f t="shared" si="991"/>
        <v>28</v>
      </c>
      <c r="M10448">
        <f t="shared" si="992"/>
        <v>2025</v>
      </c>
      <c r="N10448">
        <f t="shared" si="993"/>
        <v>571.24800000000005</v>
      </c>
      <c r="O10448">
        <f t="shared" si="994"/>
        <v>571.24800000000005</v>
      </c>
      <c r="P10448">
        <f t="shared" si="995"/>
        <v>0</v>
      </c>
    </row>
    <row r="10449" spans="1:16" x14ac:dyDescent="0.3">
      <c r="A10449" s="61">
        <v>13085500</v>
      </c>
      <c r="B10449" s="62" t="s">
        <v>10</v>
      </c>
      <c r="C10449" s="63">
        <v>45837</v>
      </c>
      <c r="D10449" s="61">
        <v>279</v>
      </c>
      <c r="E10449" s="61">
        <v>6940.7</v>
      </c>
      <c r="F10449" s="61">
        <v>279</v>
      </c>
      <c r="G10449" s="61">
        <v>22099</v>
      </c>
      <c r="H10449" s="61">
        <v>98210.2</v>
      </c>
      <c r="I10449" s="63">
        <v>45837</v>
      </c>
      <c r="J10449" s="61">
        <v>2025</v>
      </c>
      <c r="K10449">
        <f t="shared" si="990"/>
        <v>6</v>
      </c>
      <c r="L10449">
        <f t="shared" si="991"/>
        <v>29</v>
      </c>
      <c r="M10449">
        <f t="shared" si="992"/>
        <v>2025</v>
      </c>
      <c r="N10449">
        <f t="shared" si="993"/>
        <v>553.39650000000006</v>
      </c>
      <c r="O10449">
        <f t="shared" si="994"/>
        <v>553.39650000000006</v>
      </c>
      <c r="P10449">
        <f t="shared" si="995"/>
        <v>0</v>
      </c>
    </row>
    <row r="10450" spans="1:16" x14ac:dyDescent="0.3">
      <c r="A10450" s="61">
        <v>13085500</v>
      </c>
      <c r="B10450" s="62" t="s">
        <v>10</v>
      </c>
      <c r="C10450" s="63">
        <v>45838</v>
      </c>
      <c r="D10450" s="61">
        <v>293</v>
      </c>
      <c r="E10450" s="61">
        <v>7520.9</v>
      </c>
      <c r="F10450" s="61">
        <v>293</v>
      </c>
      <c r="G10450" s="61">
        <v>22679</v>
      </c>
      <c r="H10450" s="61">
        <v>97630</v>
      </c>
      <c r="I10450" s="63">
        <v>45838</v>
      </c>
      <c r="J10450" s="61">
        <v>2025</v>
      </c>
      <c r="K10450">
        <f t="shared" si="990"/>
        <v>6</v>
      </c>
      <c r="L10450">
        <f t="shared" si="991"/>
        <v>30</v>
      </c>
      <c r="M10450">
        <f t="shared" si="992"/>
        <v>2025</v>
      </c>
      <c r="N10450">
        <f t="shared" si="993"/>
        <v>581.16550000000007</v>
      </c>
      <c r="O10450">
        <f t="shared" si="994"/>
        <v>581.16550000000007</v>
      </c>
      <c r="P10450">
        <f t="shared" si="995"/>
        <v>0</v>
      </c>
    </row>
  </sheetData>
  <pageMargins left="0.7" right="0.7" top="0.75" bottom="0.75" header="0.3" footer="0.3"/>
  <pageSetup orientation="portrait" verticalDpi="9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3C08B-DAE7-406C-B430-B94D263AE2A8}">
  <dimension ref="A1:J3319"/>
  <sheetViews>
    <sheetView workbookViewId="0">
      <selection activeCell="A2" sqref="A2:J243"/>
    </sheetView>
  </sheetViews>
  <sheetFormatPr defaultRowHeight="14.4" x14ac:dyDescent="0.3"/>
  <cols>
    <col min="3" max="3" width="12.5546875" customWidth="1"/>
    <col min="9" max="9" width="13" customWidth="1"/>
  </cols>
  <sheetData>
    <row r="1" spans="1:10" x14ac:dyDescent="0.3">
      <c r="A1" s="60" t="s">
        <v>0</v>
      </c>
      <c r="B1" s="60" t="s">
        <v>1</v>
      </c>
      <c r="C1" s="60" t="s">
        <v>2</v>
      </c>
      <c r="D1" s="60" t="s">
        <v>3</v>
      </c>
      <c r="E1" s="60" t="s">
        <v>4</v>
      </c>
      <c r="F1" s="60" t="s">
        <v>5</v>
      </c>
      <c r="G1" s="60" t="s">
        <v>6</v>
      </c>
      <c r="H1" s="60" t="s">
        <v>7</v>
      </c>
      <c r="I1" s="60" t="s">
        <v>8</v>
      </c>
      <c r="J1" s="60" t="s">
        <v>9</v>
      </c>
    </row>
    <row r="2" spans="1:10" x14ac:dyDescent="0.3">
      <c r="A2" s="61">
        <v>13085500</v>
      </c>
      <c r="B2" s="62" t="s">
        <v>10</v>
      </c>
      <c r="C2" s="63">
        <v>45597</v>
      </c>
      <c r="D2" s="61">
        <v>0</v>
      </c>
      <c r="E2" s="61">
        <v>44862.400000000001</v>
      </c>
      <c r="F2" s="61">
        <v>0</v>
      </c>
      <c r="G2" s="61">
        <v>41670</v>
      </c>
      <c r="H2" s="61">
        <v>-41669.800000000003</v>
      </c>
      <c r="I2" s="63">
        <v>45597</v>
      </c>
      <c r="J2" s="61">
        <v>2025</v>
      </c>
    </row>
    <row r="3" spans="1:10" x14ac:dyDescent="0.3">
      <c r="A3" s="61">
        <v>13085500</v>
      </c>
      <c r="B3" s="62" t="s">
        <v>10</v>
      </c>
      <c r="C3" s="63">
        <v>45598</v>
      </c>
      <c r="D3" s="61">
        <v>0</v>
      </c>
      <c r="E3" s="61">
        <v>44862.400000000001</v>
      </c>
      <c r="F3" s="61">
        <v>0</v>
      </c>
      <c r="G3" s="61">
        <v>41670</v>
      </c>
      <c r="H3" s="61">
        <v>-41669.800000000003</v>
      </c>
      <c r="I3" s="63">
        <v>45598</v>
      </c>
      <c r="J3" s="61">
        <v>2025</v>
      </c>
    </row>
    <row r="4" spans="1:10" x14ac:dyDescent="0.3">
      <c r="A4" s="61">
        <v>13085500</v>
      </c>
      <c r="B4" s="62" t="s">
        <v>10</v>
      </c>
      <c r="C4" s="63">
        <v>45599</v>
      </c>
      <c r="D4" s="61">
        <v>0</v>
      </c>
      <c r="E4" s="61">
        <v>44862.400000000001</v>
      </c>
      <c r="F4" s="61">
        <v>0</v>
      </c>
      <c r="G4" s="61">
        <v>41670</v>
      </c>
      <c r="H4" s="61">
        <v>-41669.800000000003</v>
      </c>
      <c r="I4" s="63">
        <v>45599</v>
      </c>
      <c r="J4" s="61">
        <v>2025</v>
      </c>
    </row>
    <row r="5" spans="1:10" x14ac:dyDescent="0.3">
      <c r="A5" s="61">
        <v>13085500</v>
      </c>
      <c r="B5" s="62" t="s">
        <v>10</v>
      </c>
      <c r="C5" s="63">
        <v>45600</v>
      </c>
      <c r="D5" s="61">
        <v>0</v>
      </c>
      <c r="E5" s="61">
        <v>44862.400000000001</v>
      </c>
      <c r="F5" s="61">
        <v>0</v>
      </c>
      <c r="G5" s="61">
        <v>41670</v>
      </c>
      <c r="H5" s="61">
        <v>-41669.800000000003</v>
      </c>
      <c r="I5" s="63">
        <v>45600</v>
      </c>
      <c r="J5" s="61">
        <v>2025</v>
      </c>
    </row>
    <row r="6" spans="1:10" x14ac:dyDescent="0.3">
      <c r="A6" s="61">
        <v>13085500</v>
      </c>
      <c r="B6" s="62" t="s">
        <v>10</v>
      </c>
      <c r="C6" s="63">
        <v>45601</v>
      </c>
      <c r="D6" s="61">
        <v>0</v>
      </c>
      <c r="E6" s="61">
        <v>44862.400000000001</v>
      </c>
      <c r="F6" s="61">
        <v>0</v>
      </c>
      <c r="G6" s="61">
        <v>41670</v>
      </c>
      <c r="H6" s="61">
        <v>-41669.800000000003</v>
      </c>
      <c r="I6" s="63">
        <v>45601</v>
      </c>
      <c r="J6" s="61">
        <v>2025</v>
      </c>
    </row>
    <row r="7" spans="1:10" x14ac:dyDescent="0.3">
      <c r="A7" s="61">
        <v>13085500</v>
      </c>
      <c r="B7" s="62" t="s">
        <v>10</v>
      </c>
      <c r="C7" s="63">
        <v>45602</v>
      </c>
      <c r="D7" s="61">
        <v>0</v>
      </c>
      <c r="E7" s="61">
        <v>44862.400000000001</v>
      </c>
      <c r="F7" s="61">
        <v>0</v>
      </c>
      <c r="G7" s="61">
        <v>41670</v>
      </c>
      <c r="H7" s="61">
        <v>-41669.800000000003</v>
      </c>
      <c r="I7" s="63">
        <v>45602</v>
      </c>
      <c r="J7" s="61">
        <v>2025</v>
      </c>
    </row>
    <row r="8" spans="1:10" x14ac:dyDescent="0.3">
      <c r="A8" s="61">
        <v>13085500</v>
      </c>
      <c r="B8" s="62" t="s">
        <v>10</v>
      </c>
      <c r="C8" s="63">
        <v>45603</v>
      </c>
      <c r="D8" s="61">
        <v>0</v>
      </c>
      <c r="E8" s="61">
        <v>44862.400000000001</v>
      </c>
      <c r="F8" s="61">
        <v>0</v>
      </c>
      <c r="G8" s="61">
        <v>41670</v>
      </c>
      <c r="H8" s="61">
        <v>-41669.800000000003</v>
      </c>
      <c r="I8" s="63">
        <v>45603</v>
      </c>
      <c r="J8" s="61">
        <v>2025</v>
      </c>
    </row>
    <row r="9" spans="1:10" x14ac:dyDescent="0.3">
      <c r="A9" s="61">
        <v>13085500</v>
      </c>
      <c r="B9" s="62" t="s">
        <v>10</v>
      </c>
      <c r="C9" s="63">
        <v>45604</v>
      </c>
      <c r="D9" s="61">
        <v>0</v>
      </c>
      <c r="E9" s="61">
        <v>44862.400000000001</v>
      </c>
      <c r="F9" s="61">
        <v>0</v>
      </c>
      <c r="G9" s="61">
        <v>41670</v>
      </c>
      <c r="H9" s="61">
        <v>-41669.800000000003</v>
      </c>
      <c r="I9" s="63">
        <v>45604</v>
      </c>
      <c r="J9" s="61">
        <v>2025</v>
      </c>
    </row>
    <row r="10" spans="1:10" x14ac:dyDescent="0.3">
      <c r="A10" s="61">
        <v>13085500</v>
      </c>
      <c r="B10" s="62" t="s">
        <v>10</v>
      </c>
      <c r="C10" s="63">
        <v>45605</v>
      </c>
      <c r="D10" s="61">
        <v>0</v>
      </c>
      <c r="E10" s="61">
        <v>44862.400000000001</v>
      </c>
      <c r="F10" s="61">
        <v>0</v>
      </c>
      <c r="G10" s="61">
        <v>41670</v>
      </c>
      <c r="H10" s="61">
        <v>-41669.800000000003</v>
      </c>
      <c r="I10" s="63">
        <v>45605</v>
      </c>
      <c r="J10" s="61">
        <v>2025</v>
      </c>
    </row>
    <row r="11" spans="1:10" x14ac:dyDescent="0.3">
      <c r="A11" s="61">
        <v>13085500</v>
      </c>
      <c r="B11" s="62" t="s">
        <v>10</v>
      </c>
      <c r="C11" s="63">
        <v>45606</v>
      </c>
      <c r="D11" s="61">
        <v>0</v>
      </c>
      <c r="E11" s="61">
        <v>44862.400000000001</v>
      </c>
      <c r="F11" s="61">
        <v>0</v>
      </c>
      <c r="G11" s="61">
        <v>41670</v>
      </c>
      <c r="H11" s="61">
        <v>-41669.800000000003</v>
      </c>
      <c r="I11" s="63">
        <v>45606</v>
      </c>
      <c r="J11" s="61">
        <v>2025</v>
      </c>
    </row>
    <row r="12" spans="1:10" x14ac:dyDescent="0.3">
      <c r="A12" s="61">
        <v>13085500</v>
      </c>
      <c r="B12" s="62" t="s">
        <v>10</v>
      </c>
      <c r="C12" s="63">
        <v>45607</v>
      </c>
      <c r="D12" s="61">
        <v>0</v>
      </c>
      <c r="E12" s="61">
        <v>44862.400000000001</v>
      </c>
      <c r="F12" s="61">
        <v>0</v>
      </c>
      <c r="G12" s="61">
        <v>41670</v>
      </c>
      <c r="H12" s="61">
        <v>-41669.800000000003</v>
      </c>
      <c r="I12" s="63">
        <v>45607</v>
      </c>
      <c r="J12" s="61">
        <v>2025</v>
      </c>
    </row>
    <row r="13" spans="1:10" x14ac:dyDescent="0.3">
      <c r="A13" s="61">
        <v>13085500</v>
      </c>
      <c r="B13" s="62" t="s">
        <v>10</v>
      </c>
      <c r="C13" s="63">
        <v>45608</v>
      </c>
      <c r="D13" s="61">
        <v>0</v>
      </c>
      <c r="E13" s="61">
        <v>44862.400000000001</v>
      </c>
      <c r="F13" s="61">
        <v>0</v>
      </c>
      <c r="G13" s="61">
        <v>41670</v>
      </c>
      <c r="H13" s="61">
        <v>-41669.800000000003</v>
      </c>
      <c r="I13" s="63">
        <v>45608</v>
      </c>
      <c r="J13" s="61">
        <v>2025</v>
      </c>
    </row>
    <row r="14" spans="1:10" x14ac:dyDescent="0.3">
      <c r="A14" s="61">
        <v>13085500</v>
      </c>
      <c r="B14" s="62" t="s">
        <v>10</v>
      </c>
      <c r="C14" s="63">
        <v>45609</v>
      </c>
      <c r="D14" s="61">
        <v>0</v>
      </c>
      <c r="E14" s="61">
        <v>44862.400000000001</v>
      </c>
      <c r="F14" s="61">
        <v>0</v>
      </c>
      <c r="G14" s="61">
        <v>41670</v>
      </c>
      <c r="H14" s="61">
        <v>-41669.800000000003</v>
      </c>
      <c r="I14" s="63">
        <v>45609</v>
      </c>
      <c r="J14" s="61">
        <v>2025</v>
      </c>
    </row>
    <row r="15" spans="1:10" x14ac:dyDescent="0.3">
      <c r="A15" s="61">
        <v>13085500</v>
      </c>
      <c r="B15" s="62" t="s">
        <v>10</v>
      </c>
      <c r="C15" s="63">
        <v>45610</v>
      </c>
      <c r="D15" s="61">
        <v>0</v>
      </c>
      <c r="E15" s="61">
        <v>44862.400000000001</v>
      </c>
      <c r="F15" s="61">
        <v>0</v>
      </c>
      <c r="G15" s="61">
        <v>41670</v>
      </c>
      <c r="H15" s="61">
        <v>-41669.800000000003</v>
      </c>
      <c r="I15" s="63">
        <v>45610</v>
      </c>
      <c r="J15" s="61">
        <v>2025</v>
      </c>
    </row>
    <row r="16" spans="1:10" x14ac:dyDescent="0.3">
      <c r="A16" s="61">
        <v>13085500</v>
      </c>
      <c r="B16" s="62" t="s">
        <v>10</v>
      </c>
      <c r="C16" s="63">
        <v>45611</v>
      </c>
      <c r="D16" s="61">
        <v>0</v>
      </c>
      <c r="E16" s="61">
        <v>44862.400000000001</v>
      </c>
      <c r="F16" s="61">
        <v>0</v>
      </c>
      <c r="G16" s="61">
        <v>41670</v>
      </c>
      <c r="H16" s="61">
        <v>-41669.800000000003</v>
      </c>
      <c r="I16" s="63">
        <v>45611</v>
      </c>
      <c r="J16" s="61">
        <v>2025</v>
      </c>
    </row>
    <row r="17" spans="1:10" x14ac:dyDescent="0.3">
      <c r="A17" s="61">
        <v>13085500</v>
      </c>
      <c r="B17" s="62" t="s">
        <v>10</v>
      </c>
      <c r="C17" s="63">
        <v>45612</v>
      </c>
      <c r="D17" s="61">
        <v>0</v>
      </c>
      <c r="E17" s="61">
        <v>44862.400000000001</v>
      </c>
      <c r="F17" s="61">
        <v>0</v>
      </c>
      <c r="G17" s="61">
        <v>41670</v>
      </c>
      <c r="H17" s="61">
        <v>-41669.800000000003</v>
      </c>
      <c r="I17" s="63">
        <v>45612</v>
      </c>
      <c r="J17" s="61">
        <v>2025</v>
      </c>
    </row>
    <row r="18" spans="1:10" x14ac:dyDescent="0.3">
      <c r="A18" s="61">
        <v>13085500</v>
      </c>
      <c r="B18" s="62" t="s">
        <v>10</v>
      </c>
      <c r="C18" s="63">
        <v>45613</v>
      </c>
      <c r="D18" s="61">
        <v>0</v>
      </c>
      <c r="E18" s="61">
        <v>44862.400000000001</v>
      </c>
      <c r="F18" s="61">
        <v>0</v>
      </c>
      <c r="G18" s="61">
        <v>41670</v>
      </c>
      <c r="H18" s="61">
        <v>-41669.800000000003</v>
      </c>
      <c r="I18" s="63">
        <v>45613</v>
      </c>
      <c r="J18" s="61">
        <v>2025</v>
      </c>
    </row>
    <row r="19" spans="1:10" x14ac:dyDescent="0.3">
      <c r="A19" s="61">
        <v>13085500</v>
      </c>
      <c r="B19" s="62" t="s">
        <v>10</v>
      </c>
      <c r="C19" s="63">
        <v>45614</v>
      </c>
      <c r="D19" s="61">
        <v>0</v>
      </c>
      <c r="E19" s="61">
        <v>44862.400000000001</v>
      </c>
      <c r="F19" s="61">
        <v>0</v>
      </c>
      <c r="G19" s="61">
        <v>41670</v>
      </c>
      <c r="H19" s="61">
        <v>-41669.800000000003</v>
      </c>
      <c r="I19" s="63">
        <v>45614</v>
      </c>
      <c r="J19" s="61">
        <v>2025</v>
      </c>
    </row>
    <row r="20" spans="1:10" x14ac:dyDescent="0.3">
      <c r="A20" s="61">
        <v>13085500</v>
      </c>
      <c r="B20" s="62" t="s">
        <v>10</v>
      </c>
      <c r="C20" s="63">
        <v>45615</v>
      </c>
      <c r="D20" s="61">
        <v>0</v>
      </c>
      <c r="E20" s="61">
        <v>44862.400000000001</v>
      </c>
      <c r="F20" s="61">
        <v>0</v>
      </c>
      <c r="G20" s="61">
        <v>41670</v>
      </c>
      <c r="H20" s="61">
        <v>-41669.800000000003</v>
      </c>
      <c r="I20" s="63">
        <v>45615</v>
      </c>
      <c r="J20" s="61">
        <v>2025</v>
      </c>
    </row>
    <row r="21" spans="1:10" x14ac:dyDescent="0.3">
      <c r="A21" s="61">
        <v>13085500</v>
      </c>
      <c r="B21" s="62" t="s">
        <v>10</v>
      </c>
      <c r="C21" s="63">
        <v>45616</v>
      </c>
      <c r="D21" s="61">
        <v>0</v>
      </c>
      <c r="E21" s="61">
        <v>44862.400000000001</v>
      </c>
      <c r="F21" s="61">
        <v>0</v>
      </c>
      <c r="G21" s="61">
        <v>41670</v>
      </c>
      <c r="H21" s="61">
        <v>-41669.800000000003</v>
      </c>
      <c r="I21" s="63">
        <v>45616</v>
      </c>
      <c r="J21" s="61">
        <v>2025</v>
      </c>
    </row>
    <row r="22" spans="1:10" x14ac:dyDescent="0.3">
      <c r="A22" s="61">
        <v>13085500</v>
      </c>
      <c r="B22" s="62" t="s">
        <v>10</v>
      </c>
      <c r="C22" s="63">
        <v>45617</v>
      </c>
      <c r="D22" s="61">
        <v>0</v>
      </c>
      <c r="E22" s="61">
        <v>44862.400000000001</v>
      </c>
      <c r="F22" s="61">
        <v>0</v>
      </c>
      <c r="G22" s="61">
        <v>41670</v>
      </c>
      <c r="H22" s="61">
        <v>-41669.800000000003</v>
      </c>
      <c r="I22" s="63">
        <v>45617</v>
      </c>
      <c r="J22" s="61">
        <v>2025</v>
      </c>
    </row>
    <row r="23" spans="1:10" x14ac:dyDescent="0.3">
      <c r="A23" s="61">
        <v>13085500</v>
      </c>
      <c r="B23" s="62" t="s">
        <v>10</v>
      </c>
      <c r="C23" s="63">
        <v>45618</v>
      </c>
      <c r="D23" s="61">
        <v>0</v>
      </c>
      <c r="E23" s="61">
        <v>44862.400000000001</v>
      </c>
      <c r="F23" s="61">
        <v>0</v>
      </c>
      <c r="G23" s="61">
        <v>41670</v>
      </c>
      <c r="H23" s="61">
        <v>-41669.800000000003</v>
      </c>
      <c r="I23" s="63">
        <v>45618</v>
      </c>
      <c r="J23" s="61">
        <v>2025</v>
      </c>
    </row>
    <row r="24" spans="1:10" x14ac:dyDescent="0.3">
      <c r="A24" s="61">
        <v>13085500</v>
      </c>
      <c r="B24" s="62" t="s">
        <v>10</v>
      </c>
      <c r="C24" s="63">
        <v>45619</v>
      </c>
      <c r="D24" s="61">
        <v>0</v>
      </c>
      <c r="E24" s="61">
        <v>44862.400000000001</v>
      </c>
      <c r="F24" s="61">
        <v>0</v>
      </c>
      <c r="G24" s="61">
        <v>41670</v>
      </c>
      <c r="H24" s="61">
        <v>-41669.800000000003</v>
      </c>
      <c r="I24" s="63">
        <v>45619</v>
      </c>
      <c r="J24" s="61">
        <v>2025</v>
      </c>
    </row>
    <row r="25" spans="1:10" x14ac:dyDescent="0.3">
      <c r="A25" s="61">
        <v>13085500</v>
      </c>
      <c r="B25" s="62" t="s">
        <v>10</v>
      </c>
      <c r="C25" s="63">
        <v>45620</v>
      </c>
      <c r="D25" s="61">
        <v>0</v>
      </c>
      <c r="E25" s="61">
        <v>44862.400000000001</v>
      </c>
      <c r="F25" s="61">
        <v>0</v>
      </c>
      <c r="G25" s="61">
        <v>41670</v>
      </c>
      <c r="H25" s="61">
        <v>-41669.800000000003</v>
      </c>
      <c r="I25" s="63">
        <v>45620</v>
      </c>
      <c r="J25" s="61">
        <v>2025</v>
      </c>
    </row>
    <row r="26" spans="1:10" x14ac:dyDescent="0.3">
      <c r="A26" s="61">
        <v>13085500</v>
      </c>
      <c r="B26" s="62" t="s">
        <v>10</v>
      </c>
      <c r="C26" s="63">
        <v>45621</v>
      </c>
      <c r="D26" s="61">
        <v>0</v>
      </c>
      <c r="E26" s="61">
        <v>44862.400000000001</v>
      </c>
      <c r="F26" s="61">
        <v>0</v>
      </c>
      <c r="G26" s="61">
        <v>41670</v>
      </c>
      <c r="H26" s="61">
        <v>-41669.800000000003</v>
      </c>
      <c r="I26" s="63">
        <v>45621</v>
      </c>
      <c r="J26" s="61">
        <v>2025</v>
      </c>
    </row>
    <row r="27" spans="1:10" x14ac:dyDescent="0.3">
      <c r="A27" s="61">
        <v>13085500</v>
      </c>
      <c r="B27" s="62" t="s">
        <v>10</v>
      </c>
      <c r="C27" s="63">
        <v>45622</v>
      </c>
      <c r="D27" s="61">
        <v>0</v>
      </c>
      <c r="E27" s="61">
        <v>44862.400000000001</v>
      </c>
      <c r="F27" s="61">
        <v>0</v>
      </c>
      <c r="G27" s="61">
        <v>41670</v>
      </c>
      <c r="H27" s="61">
        <v>-41669.800000000003</v>
      </c>
      <c r="I27" s="63">
        <v>45622</v>
      </c>
      <c r="J27" s="61">
        <v>2025</v>
      </c>
    </row>
    <row r="28" spans="1:10" x14ac:dyDescent="0.3">
      <c r="A28" s="61">
        <v>13085500</v>
      </c>
      <c r="B28" s="62" t="s">
        <v>10</v>
      </c>
      <c r="C28" s="63">
        <v>45623</v>
      </c>
      <c r="D28" s="61">
        <v>0</v>
      </c>
      <c r="E28" s="61">
        <v>44862.400000000001</v>
      </c>
      <c r="F28" s="61">
        <v>0</v>
      </c>
      <c r="G28" s="61">
        <v>41670</v>
      </c>
      <c r="H28" s="61">
        <v>-41669.800000000003</v>
      </c>
      <c r="I28" s="63">
        <v>45623</v>
      </c>
      <c r="J28" s="61">
        <v>2025</v>
      </c>
    </row>
    <row r="29" spans="1:10" x14ac:dyDescent="0.3">
      <c r="A29" s="61">
        <v>13085500</v>
      </c>
      <c r="B29" s="62" t="s">
        <v>10</v>
      </c>
      <c r="C29" s="63">
        <v>45624</v>
      </c>
      <c r="D29" s="61">
        <v>0</v>
      </c>
      <c r="E29" s="61">
        <v>44862.400000000001</v>
      </c>
      <c r="F29" s="61">
        <v>0</v>
      </c>
      <c r="G29" s="61">
        <v>41670</v>
      </c>
      <c r="H29" s="61">
        <v>-41669.800000000003</v>
      </c>
      <c r="I29" s="63">
        <v>45624</v>
      </c>
      <c r="J29" s="61">
        <v>2025</v>
      </c>
    </row>
    <row r="30" spans="1:10" x14ac:dyDescent="0.3">
      <c r="A30" s="61">
        <v>13085500</v>
      </c>
      <c r="B30" s="62" t="s">
        <v>10</v>
      </c>
      <c r="C30" s="63">
        <v>45625</v>
      </c>
      <c r="D30" s="61">
        <v>0</v>
      </c>
      <c r="E30" s="61">
        <v>44862.400000000001</v>
      </c>
      <c r="F30" s="61">
        <v>0</v>
      </c>
      <c r="G30" s="61">
        <v>41670</v>
      </c>
      <c r="H30" s="61">
        <v>-41669.800000000003</v>
      </c>
      <c r="I30" s="63">
        <v>45625</v>
      </c>
      <c r="J30" s="61">
        <v>2025</v>
      </c>
    </row>
    <row r="31" spans="1:10" x14ac:dyDescent="0.3">
      <c r="A31" s="61">
        <v>13085500</v>
      </c>
      <c r="B31" s="62" t="s">
        <v>10</v>
      </c>
      <c r="C31" s="63">
        <v>45626</v>
      </c>
      <c r="D31" s="61">
        <v>0</v>
      </c>
      <c r="E31" s="61">
        <v>44862.400000000001</v>
      </c>
      <c r="F31" s="61">
        <v>0</v>
      </c>
      <c r="G31" s="61">
        <v>41670</v>
      </c>
      <c r="H31" s="61">
        <v>-41669.800000000003</v>
      </c>
      <c r="I31" s="63">
        <v>45626</v>
      </c>
      <c r="J31" s="61">
        <v>2025</v>
      </c>
    </row>
    <row r="32" spans="1:10" x14ac:dyDescent="0.3">
      <c r="A32" s="61">
        <v>13085500</v>
      </c>
      <c r="B32" s="62" t="s">
        <v>10</v>
      </c>
      <c r="C32" s="63">
        <v>45627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3">
        <v>45627</v>
      </c>
      <c r="J32" s="61">
        <v>2025</v>
      </c>
    </row>
    <row r="33" spans="1:10" x14ac:dyDescent="0.3">
      <c r="A33" s="61">
        <v>13085500</v>
      </c>
      <c r="B33" s="62" t="s">
        <v>10</v>
      </c>
      <c r="C33" s="63">
        <v>45628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3">
        <v>45628</v>
      </c>
      <c r="J33" s="61">
        <v>2025</v>
      </c>
    </row>
    <row r="34" spans="1:10" x14ac:dyDescent="0.3">
      <c r="A34" s="61">
        <v>13085500</v>
      </c>
      <c r="B34" s="62" t="s">
        <v>10</v>
      </c>
      <c r="C34" s="63">
        <v>45629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3">
        <v>45629</v>
      </c>
      <c r="J34" s="61">
        <v>2025</v>
      </c>
    </row>
    <row r="35" spans="1:10" x14ac:dyDescent="0.3">
      <c r="A35" s="61">
        <v>13085500</v>
      </c>
      <c r="B35" s="62" t="s">
        <v>10</v>
      </c>
      <c r="C35" s="63">
        <v>45630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3">
        <v>45630</v>
      </c>
      <c r="J35" s="61">
        <v>2025</v>
      </c>
    </row>
    <row r="36" spans="1:10" x14ac:dyDescent="0.3">
      <c r="A36" s="61">
        <v>13085500</v>
      </c>
      <c r="B36" s="62" t="s">
        <v>10</v>
      </c>
      <c r="C36" s="63">
        <v>45631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3">
        <v>45631</v>
      </c>
      <c r="J36" s="61">
        <v>2025</v>
      </c>
    </row>
    <row r="37" spans="1:10" x14ac:dyDescent="0.3">
      <c r="A37" s="61">
        <v>13085500</v>
      </c>
      <c r="B37" s="62" t="s">
        <v>10</v>
      </c>
      <c r="C37" s="63">
        <v>45632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3">
        <v>45632</v>
      </c>
      <c r="J37" s="61">
        <v>2025</v>
      </c>
    </row>
    <row r="38" spans="1:10" x14ac:dyDescent="0.3">
      <c r="A38" s="61">
        <v>13085500</v>
      </c>
      <c r="B38" s="62" t="s">
        <v>10</v>
      </c>
      <c r="C38" s="63">
        <v>45633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3">
        <v>45633</v>
      </c>
      <c r="J38" s="61">
        <v>2025</v>
      </c>
    </row>
    <row r="39" spans="1:10" x14ac:dyDescent="0.3">
      <c r="A39" s="61">
        <v>13085500</v>
      </c>
      <c r="B39" s="62" t="s">
        <v>10</v>
      </c>
      <c r="C39" s="63">
        <v>45634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3">
        <v>45634</v>
      </c>
      <c r="J39" s="61">
        <v>2025</v>
      </c>
    </row>
    <row r="40" spans="1:10" x14ac:dyDescent="0.3">
      <c r="A40" s="61">
        <v>13085500</v>
      </c>
      <c r="B40" s="62" t="s">
        <v>10</v>
      </c>
      <c r="C40" s="63">
        <v>45635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3">
        <v>45635</v>
      </c>
      <c r="J40" s="61">
        <v>2025</v>
      </c>
    </row>
    <row r="41" spans="1:10" x14ac:dyDescent="0.3">
      <c r="A41" s="61">
        <v>13085500</v>
      </c>
      <c r="B41" s="62" t="s">
        <v>10</v>
      </c>
      <c r="C41" s="63">
        <v>45636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3">
        <v>45636</v>
      </c>
      <c r="J41" s="61">
        <v>2025</v>
      </c>
    </row>
    <row r="42" spans="1:10" x14ac:dyDescent="0.3">
      <c r="A42" s="61">
        <v>13085500</v>
      </c>
      <c r="B42" s="62" t="s">
        <v>10</v>
      </c>
      <c r="C42" s="63">
        <v>45637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3">
        <v>45637</v>
      </c>
      <c r="J42" s="61">
        <v>2025</v>
      </c>
    </row>
    <row r="43" spans="1:10" x14ac:dyDescent="0.3">
      <c r="A43" s="61">
        <v>13085500</v>
      </c>
      <c r="B43" s="62" t="s">
        <v>10</v>
      </c>
      <c r="C43" s="63">
        <v>45638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3">
        <v>45638</v>
      </c>
      <c r="J43" s="61">
        <v>2025</v>
      </c>
    </row>
    <row r="44" spans="1:10" x14ac:dyDescent="0.3">
      <c r="A44" s="61">
        <v>13085500</v>
      </c>
      <c r="B44" s="62" t="s">
        <v>10</v>
      </c>
      <c r="C44" s="63">
        <v>45639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3">
        <v>45639</v>
      </c>
      <c r="J44" s="61">
        <v>2025</v>
      </c>
    </row>
    <row r="45" spans="1:10" x14ac:dyDescent="0.3">
      <c r="A45" s="61">
        <v>13085500</v>
      </c>
      <c r="B45" s="62" t="s">
        <v>10</v>
      </c>
      <c r="C45" s="63">
        <v>45640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3">
        <v>45640</v>
      </c>
      <c r="J45" s="61">
        <v>2025</v>
      </c>
    </row>
    <row r="46" spans="1:10" x14ac:dyDescent="0.3">
      <c r="A46" s="61">
        <v>13085500</v>
      </c>
      <c r="B46" s="62" t="s">
        <v>10</v>
      </c>
      <c r="C46" s="63">
        <v>45641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3">
        <v>45641</v>
      </c>
      <c r="J46" s="61">
        <v>2025</v>
      </c>
    </row>
    <row r="47" spans="1:10" x14ac:dyDescent="0.3">
      <c r="A47" s="61">
        <v>13085500</v>
      </c>
      <c r="B47" s="62" t="s">
        <v>10</v>
      </c>
      <c r="C47" s="63">
        <v>45642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3">
        <v>45642</v>
      </c>
      <c r="J47" s="61">
        <v>2025</v>
      </c>
    </row>
    <row r="48" spans="1:10" x14ac:dyDescent="0.3">
      <c r="A48" s="61">
        <v>13085500</v>
      </c>
      <c r="B48" s="62" t="s">
        <v>10</v>
      </c>
      <c r="C48" s="63">
        <v>45643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3">
        <v>45643</v>
      </c>
      <c r="J48" s="61">
        <v>2025</v>
      </c>
    </row>
    <row r="49" spans="1:10" x14ac:dyDescent="0.3">
      <c r="A49" s="61">
        <v>13085500</v>
      </c>
      <c r="B49" s="62" t="s">
        <v>10</v>
      </c>
      <c r="C49" s="63">
        <v>45644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3">
        <v>45644</v>
      </c>
      <c r="J49" s="61">
        <v>2025</v>
      </c>
    </row>
    <row r="50" spans="1:10" x14ac:dyDescent="0.3">
      <c r="A50" s="61">
        <v>13085500</v>
      </c>
      <c r="B50" s="62" t="s">
        <v>10</v>
      </c>
      <c r="C50" s="63">
        <v>45645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3">
        <v>45645</v>
      </c>
      <c r="J50" s="61">
        <v>2025</v>
      </c>
    </row>
    <row r="51" spans="1:10" x14ac:dyDescent="0.3">
      <c r="A51" s="61">
        <v>13085500</v>
      </c>
      <c r="B51" s="62" t="s">
        <v>10</v>
      </c>
      <c r="C51" s="63">
        <v>45646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3">
        <v>45646</v>
      </c>
      <c r="J51" s="61">
        <v>2025</v>
      </c>
    </row>
    <row r="52" spans="1:10" x14ac:dyDescent="0.3">
      <c r="A52" s="61">
        <v>13085500</v>
      </c>
      <c r="B52" s="62" t="s">
        <v>10</v>
      </c>
      <c r="C52" s="63">
        <v>45647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3">
        <v>45647</v>
      </c>
      <c r="J52" s="61">
        <v>2025</v>
      </c>
    </row>
    <row r="53" spans="1:10" x14ac:dyDescent="0.3">
      <c r="A53" s="61">
        <v>13085500</v>
      </c>
      <c r="B53" s="62" t="s">
        <v>10</v>
      </c>
      <c r="C53" s="63">
        <v>45648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3">
        <v>45648</v>
      </c>
      <c r="J53" s="61">
        <v>2025</v>
      </c>
    </row>
    <row r="54" spans="1:10" x14ac:dyDescent="0.3">
      <c r="A54" s="61">
        <v>13085500</v>
      </c>
      <c r="B54" s="62" t="s">
        <v>10</v>
      </c>
      <c r="C54" s="63">
        <v>45649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3">
        <v>45649</v>
      </c>
      <c r="J54" s="61">
        <v>2025</v>
      </c>
    </row>
    <row r="55" spans="1:10" x14ac:dyDescent="0.3">
      <c r="A55" s="61">
        <v>13085500</v>
      </c>
      <c r="B55" s="62" t="s">
        <v>10</v>
      </c>
      <c r="C55" s="63">
        <v>45650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3">
        <v>45650</v>
      </c>
      <c r="J55" s="61">
        <v>2025</v>
      </c>
    </row>
    <row r="56" spans="1:10" x14ac:dyDescent="0.3">
      <c r="A56" s="61">
        <v>13085500</v>
      </c>
      <c r="B56" s="62" t="s">
        <v>10</v>
      </c>
      <c r="C56" s="63">
        <v>45651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3">
        <v>45651</v>
      </c>
      <c r="J56" s="61">
        <v>2025</v>
      </c>
    </row>
    <row r="57" spans="1:10" x14ac:dyDescent="0.3">
      <c r="A57" s="61">
        <v>13085500</v>
      </c>
      <c r="B57" s="62" t="s">
        <v>10</v>
      </c>
      <c r="C57" s="63">
        <v>45652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3">
        <v>45652</v>
      </c>
      <c r="J57" s="61">
        <v>2025</v>
      </c>
    </row>
    <row r="58" spans="1:10" x14ac:dyDescent="0.3">
      <c r="A58" s="61">
        <v>13085500</v>
      </c>
      <c r="B58" s="62" t="s">
        <v>10</v>
      </c>
      <c r="C58" s="63">
        <v>45653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3">
        <v>45653</v>
      </c>
      <c r="J58" s="61">
        <v>2025</v>
      </c>
    </row>
    <row r="59" spans="1:10" x14ac:dyDescent="0.3">
      <c r="A59" s="61">
        <v>13085500</v>
      </c>
      <c r="B59" s="62" t="s">
        <v>10</v>
      </c>
      <c r="C59" s="63">
        <v>45654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3">
        <v>45654</v>
      </c>
      <c r="J59" s="61">
        <v>2025</v>
      </c>
    </row>
    <row r="60" spans="1:10" x14ac:dyDescent="0.3">
      <c r="A60" s="61">
        <v>13085500</v>
      </c>
      <c r="B60" s="62" t="s">
        <v>10</v>
      </c>
      <c r="C60" s="63">
        <v>45655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3">
        <v>45655</v>
      </c>
      <c r="J60" s="61">
        <v>2025</v>
      </c>
    </row>
    <row r="61" spans="1:10" x14ac:dyDescent="0.3">
      <c r="A61" s="61">
        <v>13085500</v>
      </c>
      <c r="B61" s="62" t="s">
        <v>10</v>
      </c>
      <c r="C61" s="63">
        <v>45656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3">
        <v>45656</v>
      </c>
      <c r="J61" s="61">
        <v>2025</v>
      </c>
    </row>
    <row r="62" spans="1:10" x14ac:dyDescent="0.3">
      <c r="A62" s="61">
        <v>13085500</v>
      </c>
      <c r="B62" s="62" t="s">
        <v>10</v>
      </c>
      <c r="C62" s="63">
        <v>45657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3">
        <v>45657</v>
      </c>
      <c r="J62" s="61">
        <v>2025</v>
      </c>
    </row>
    <row r="63" spans="1:10" x14ac:dyDescent="0.3">
      <c r="A63" s="61">
        <v>13085500</v>
      </c>
      <c r="B63" s="62" t="s">
        <v>10</v>
      </c>
      <c r="C63" s="63">
        <v>45658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3">
        <v>45658</v>
      </c>
      <c r="J63" s="61">
        <v>2025</v>
      </c>
    </row>
    <row r="64" spans="1:10" x14ac:dyDescent="0.3">
      <c r="A64" s="61">
        <v>13085500</v>
      </c>
      <c r="B64" s="62" t="s">
        <v>10</v>
      </c>
      <c r="C64" s="63">
        <v>45659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3">
        <v>45659</v>
      </c>
      <c r="J64" s="61">
        <v>2025</v>
      </c>
    </row>
    <row r="65" spans="1:10" x14ac:dyDescent="0.3">
      <c r="A65" s="61">
        <v>13085500</v>
      </c>
      <c r="B65" s="62" t="s">
        <v>10</v>
      </c>
      <c r="C65" s="63">
        <v>45660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3">
        <v>45660</v>
      </c>
      <c r="J65" s="61">
        <v>2025</v>
      </c>
    </row>
    <row r="66" spans="1:10" x14ac:dyDescent="0.3">
      <c r="A66" s="61">
        <v>13085500</v>
      </c>
      <c r="B66" s="62" t="s">
        <v>10</v>
      </c>
      <c r="C66" s="63">
        <v>45661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3">
        <v>45661</v>
      </c>
      <c r="J66" s="61">
        <v>2025</v>
      </c>
    </row>
    <row r="67" spans="1:10" x14ac:dyDescent="0.3">
      <c r="A67" s="61">
        <v>13085500</v>
      </c>
      <c r="B67" s="62" t="s">
        <v>10</v>
      </c>
      <c r="C67" s="63">
        <v>45662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3">
        <v>45662</v>
      </c>
      <c r="J67" s="61">
        <v>2025</v>
      </c>
    </row>
    <row r="68" spans="1:10" x14ac:dyDescent="0.3">
      <c r="A68" s="61">
        <v>13085500</v>
      </c>
      <c r="B68" s="62" t="s">
        <v>10</v>
      </c>
      <c r="C68" s="63">
        <v>45663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3">
        <v>45663</v>
      </c>
      <c r="J68" s="61">
        <v>2025</v>
      </c>
    </row>
    <row r="69" spans="1:10" x14ac:dyDescent="0.3">
      <c r="A69" s="61">
        <v>13085500</v>
      </c>
      <c r="B69" s="62" t="s">
        <v>10</v>
      </c>
      <c r="C69" s="63">
        <v>45664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3">
        <v>45664</v>
      </c>
      <c r="J69" s="61">
        <v>2025</v>
      </c>
    </row>
    <row r="70" spans="1:10" x14ac:dyDescent="0.3">
      <c r="A70" s="61">
        <v>13085500</v>
      </c>
      <c r="B70" s="62" t="s">
        <v>10</v>
      </c>
      <c r="C70" s="63">
        <v>45665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3">
        <v>45665</v>
      </c>
      <c r="J70" s="61">
        <v>2025</v>
      </c>
    </row>
    <row r="71" spans="1:10" x14ac:dyDescent="0.3">
      <c r="A71" s="61">
        <v>13085500</v>
      </c>
      <c r="B71" s="62" t="s">
        <v>10</v>
      </c>
      <c r="C71" s="63">
        <v>45666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3">
        <v>45666</v>
      </c>
      <c r="J71" s="61">
        <v>2025</v>
      </c>
    </row>
    <row r="72" spans="1:10" x14ac:dyDescent="0.3">
      <c r="A72" s="61">
        <v>13085500</v>
      </c>
      <c r="B72" s="62" t="s">
        <v>10</v>
      </c>
      <c r="C72" s="63">
        <v>45667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3">
        <v>45667</v>
      </c>
      <c r="J72" s="61">
        <v>2025</v>
      </c>
    </row>
    <row r="73" spans="1:10" x14ac:dyDescent="0.3">
      <c r="A73" s="61">
        <v>13085500</v>
      </c>
      <c r="B73" s="62" t="s">
        <v>10</v>
      </c>
      <c r="C73" s="63">
        <v>45668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3">
        <v>45668</v>
      </c>
      <c r="J73" s="61">
        <v>2025</v>
      </c>
    </row>
    <row r="74" spans="1:10" x14ac:dyDescent="0.3">
      <c r="A74" s="61">
        <v>13085500</v>
      </c>
      <c r="B74" s="62" t="s">
        <v>10</v>
      </c>
      <c r="C74" s="63">
        <v>45669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3">
        <v>45669</v>
      </c>
      <c r="J74" s="61">
        <v>2025</v>
      </c>
    </row>
    <row r="75" spans="1:10" x14ac:dyDescent="0.3">
      <c r="A75" s="61">
        <v>13085500</v>
      </c>
      <c r="B75" s="62" t="s">
        <v>10</v>
      </c>
      <c r="C75" s="63">
        <v>45670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3">
        <v>45670</v>
      </c>
      <c r="J75" s="61">
        <v>2025</v>
      </c>
    </row>
    <row r="76" spans="1:10" x14ac:dyDescent="0.3">
      <c r="A76" s="61">
        <v>13085500</v>
      </c>
      <c r="B76" s="62" t="s">
        <v>10</v>
      </c>
      <c r="C76" s="63">
        <v>45671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3">
        <v>45671</v>
      </c>
      <c r="J76" s="61">
        <v>2025</v>
      </c>
    </row>
    <row r="77" spans="1:10" x14ac:dyDescent="0.3">
      <c r="A77" s="61">
        <v>13085500</v>
      </c>
      <c r="B77" s="62" t="s">
        <v>10</v>
      </c>
      <c r="C77" s="63">
        <v>45672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3">
        <v>45672</v>
      </c>
      <c r="J77" s="61">
        <v>2025</v>
      </c>
    </row>
    <row r="78" spans="1:10" x14ac:dyDescent="0.3">
      <c r="A78" s="61">
        <v>13085500</v>
      </c>
      <c r="B78" s="62" t="s">
        <v>10</v>
      </c>
      <c r="C78" s="63">
        <v>45673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3">
        <v>45673</v>
      </c>
      <c r="J78" s="61">
        <v>2025</v>
      </c>
    </row>
    <row r="79" spans="1:10" x14ac:dyDescent="0.3">
      <c r="A79" s="61">
        <v>13085500</v>
      </c>
      <c r="B79" s="62" t="s">
        <v>10</v>
      </c>
      <c r="C79" s="63">
        <v>45674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3">
        <v>45674</v>
      </c>
      <c r="J79" s="61">
        <v>2025</v>
      </c>
    </row>
    <row r="80" spans="1:10" x14ac:dyDescent="0.3">
      <c r="A80" s="61">
        <v>13085500</v>
      </c>
      <c r="B80" s="62" t="s">
        <v>10</v>
      </c>
      <c r="C80" s="63">
        <v>45675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3">
        <v>45675</v>
      </c>
      <c r="J80" s="61">
        <v>2025</v>
      </c>
    </row>
    <row r="81" spans="1:10" x14ac:dyDescent="0.3">
      <c r="A81" s="61">
        <v>13085500</v>
      </c>
      <c r="B81" s="62" t="s">
        <v>10</v>
      </c>
      <c r="C81" s="63">
        <v>45676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3">
        <v>45676</v>
      </c>
      <c r="J81" s="61">
        <v>2025</v>
      </c>
    </row>
    <row r="82" spans="1:10" x14ac:dyDescent="0.3">
      <c r="A82" s="61">
        <v>13085500</v>
      </c>
      <c r="B82" s="62" t="s">
        <v>10</v>
      </c>
      <c r="C82" s="63">
        <v>45677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3">
        <v>45677</v>
      </c>
      <c r="J82" s="61">
        <v>2025</v>
      </c>
    </row>
    <row r="83" spans="1:10" x14ac:dyDescent="0.3">
      <c r="A83" s="61">
        <v>13085500</v>
      </c>
      <c r="B83" s="62" t="s">
        <v>10</v>
      </c>
      <c r="C83" s="63">
        <v>45678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3">
        <v>45678</v>
      </c>
      <c r="J83" s="61">
        <v>2025</v>
      </c>
    </row>
    <row r="84" spans="1:10" x14ac:dyDescent="0.3">
      <c r="A84" s="61">
        <v>13085500</v>
      </c>
      <c r="B84" s="62" t="s">
        <v>10</v>
      </c>
      <c r="C84" s="63">
        <v>45679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3">
        <v>45679</v>
      </c>
      <c r="J84" s="61">
        <v>2025</v>
      </c>
    </row>
    <row r="85" spans="1:10" x14ac:dyDescent="0.3">
      <c r="A85" s="61">
        <v>13085500</v>
      </c>
      <c r="B85" s="62" t="s">
        <v>10</v>
      </c>
      <c r="C85" s="63">
        <v>45680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3">
        <v>45680</v>
      </c>
      <c r="J85" s="61">
        <v>2025</v>
      </c>
    </row>
    <row r="86" spans="1:10" x14ac:dyDescent="0.3">
      <c r="A86" s="61">
        <v>13085500</v>
      </c>
      <c r="B86" s="62" t="s">
        <v>10</v>
      </c>
      <c r="C86" s="63">
        <v>45681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3">
        <v>45681</v>
      </c>
      <c r="J86" s="61">
        <v>2025</v>
      </c>
    </row>
    <row r="87" spans="1:10" x14ac:dyDescent="0.3">
      <c r="A87" s="61">
        <v>13085500</v>
      </c>
      <c r="B87" s="62" t="s">
        <v>10</v>
      </c>
      <c r="C87" s="63">
        <v>45682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3">
        <v>45682</v>
      </c>
      <c r="J87" s="61">
        <v>2025</v>
      </c>
    </row>
    <row r="88" spans="1:10" x14ac:dyDescent="0.3">
      <c r="A88" s="61">
        <v>13085500</v>
      </c>
      <c r="B88" s="62" t="s">
        <v>10</v>
      </c>
      <c r="C88" s="63">
        <v>45683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3">
        <v>45683</v>
      </c>
      <c r="J88" s="61">
        <v>2025</v>
      </c>
    </row>
    <row r="89" spans="1:10" x14ac:dyDescent="0.3">
      <c r="A89" s="61">
        <v>13085500</v>
      </c>
      <c r="B89" s="62" t="s">
        <v>10</v>
      </c>
      <c r="C89" s="63">
        <v>45684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3">
        <v>45684</v>
      </c>
      <c r="J89" s="61">
        <v>2025</v>
      </c>
    </row>
    <row r="90" spans="1:10" x14ac:dyDescent="0.3">
      <c r="A90" s="61">
        <v>13085500</v>
      </c>
      <c r="B90" s="62" t="s">
        <v>10</v>
      </c>
      <c r="C90" s="63">
        <v>45685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3">
        <v>45685</v>
      </c>
      <c r="J90" s="61">
        <v>2025</v>
      </c>
    </row>
    <row r="91" spans="1:10" x14ac:dyDescent="0.3">
      <c r="A91" s="61">
        <v>13085500</v>
      </c>
      <c r="B91" s="62" t="s">
        <v>10</v>
      </c>
      <c r="C91" s="63">
        <v>45686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3">
        <v>45686</v>
      </c>
      <c r="J91" s="61">
        <v>2025</v>
      </c>
    </row>
    <row r="92" spans="1:10" x14ac:dyDescent="0.3">
      <c r="A92" s="61">
        <v>13085500</v>
      </c>
      <c r="B92" s="62" t="s">
        <v>10</v>
      </c>
      <c r="C92" s="63">
        <v>45687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3">
        <v>45687</v>
      </c>
      <c r="J92" s="61">
        <v>2025</v>
      </c>
    </row>
    <row r="93" spans="1:10" x14ac:dyDescent="0.3">
      <c r="A93" s="61">
        <v>13085500</v>
      </c>
      <c r="B93" s="62" t="s">
        <v>10</v>
      </c>
      <c r="C93" s="63">
        <v>45688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3">
        <v>45688</v>
      </c>
      <c r="J93" s="61">
        <v>2025</v>
      </c>
    </row>
    <row r="94" spans="1:10" x14ac:dyDescent="0.3">
      <c r="A94" s="61">
        <v>13085500</v>
      </c>
      <c r="B94" s="62" t="s">
        <v>10</v>
      </c>
      <c r="C94" s="63">
        <v>45689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3">
        <v>45689</v>
      </c>
      <c r="J94" s="61">
        <v>2025</v>
      </c>
    </row>
    <row r="95" spans="1:10" x14ac:dyDescent="0.3">
      <c r="A95" s="61">
        <v>13085500</v>
      </c>
      <c r="B95" s="62" t="s">
        <v>10</v>
      </c>
      <c r="C95" s="63">
        <v>45690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3">
        <v>45690</v>
      </c>
      <c r="J95" s="61">
        <v>2025</v>
      </c>
    </row>
    <row r="96" spans="1:10" x14ac:dyDescent="0.3">
      <c r="A96" s="61">
        <v>13085500</v>
      </c>
      <c r="B96" s="62" t="s">
        <v>10</v>
      </c>
      <c r="C96" s="63">
        <v>45691</v>
      </c>
      <c r="D96" s="61">
        <v>0</v>
      </c>
      <c r="E96" s="61">
        <v>0</v>
      </c>
      <c r="F96" s="61">
        <v>0</v>
      </c>
      <c r="G96" s="61">
        <v>0</v>
      </c>
      <c r="H96" s="61">
        <v>0</v>
      </c>
      <c r="I96" s="63">
        <v>45691</v>
      </c>
      <c r="J96" s="61">
        <v>2025</v>
      </c>
    </row>
    <row r="97" spans="1:10" x14ac:dyDescent="0.3">
      <c r="A97" s="61">
        <v>13085500</v>
      </c>
      <c r="B97" s="62" t="s">
        <v>10</v>
      </c>
      <c r="C97" s="63">
        <v>45692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3">
        <v>45692</v>
      </c>
      <c r="J97" s="61">
        <v>2025</v>
      </c>
    </row>
    <row r="98" spans="1:10" x14ac:dyDescent="0.3">
      <c r="A98" s="61">
        <v>13085500</v>
      </c>
      <c r="B98" s="62" t="s">
        <v>10</v>
      </c>
      <c r="C98" s="63">
        <v>45693</v>
      </c>
      <c r="D98" s="61">
        <v>0</v>
      </c>
      <c r="E98" s="61">
        <v>0</v>
      </c>
      <c r="F98" s="61">
        <v>0</v>
      </c>
      <c r="G98" s="61">
        <v>0</v>
      </c>
      <c r="H98" s="61">
        <v>0</v>
      </c>
      <c r="I98" s="63">
        <v>45693</v>
      </c>
      <c r="J98" s="61">
        <v>2025</v>
      </c>
    </row>
    <row r="99" spans="1:10" x14ac:dyDescent="0.3">
      <c r="A99" s="61">
        <v>13085500</v>
      </c>
      <c r="B99" s="62" t="s">
        <v>10</v>
      </c>
      <c r="C99" s="63">
        <v>45694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3">
        <v>45694</v>
      </c>
      <c r="J99" s="61">
        <v>2025</v>
      </c>
    </row>
    <row r="100" spans="1:10" x14ac:dyDescent="0.3">
      <c r="A100" s="61">
        <v>13085500</v>
      </c>
      <c r="B100" s="62" t="s">
        <v>10</v>
      </c>
      <c r="C100" s="63">
        <v>45695</v>
      </c>
      <c r="D100" s="61">
        <v>0</v>
      </c>
      <c r="E100" s="61">
        <v>0</v>
      </c>
      <c r="F100" s="61">
        <v>0</v>
      </c>
      <c r="G100" s="61">
        <v>0</v>
      </c>
      <c r="H100" s="61">
        <v>0</v>
      </c>
      <c r="I100" s="63">
        <v>45695</v>
      </c>
      <c r="J100" s="61">
        <v>2025</v>
      </c>
    </row>
    <row r="101" spans="1:10" x14ac:dyDescent="0.3">
      <c r="A101" s="61">
        <v>13085500</v>
      </c>
      <c r="B101" s="62" t="s">
        <v>10</v>
      </c>
      <c r="C101" s="63">
        <v>45696</v>
      </c>
      <c r="D101" s="61">
        <v>0</v>
      </c>
      <c r="E101" s="61">
        <v>0</v>
      </c>
      <c r="F101" s="61">
        <v>0</v>
      </c>
      <c r="G101" s="61">
        <v>0</v>
      </c>
      <c r="H101" s="61">
        <v>0</v>
      </c>
      <c r="I101" s="63">
        <v>45696</v>
      </c>
      <c r="J101" s="61">
        <v>2025</v>
      </c>
    </row>
    <row r="102" spans="1:10" x14ac:dyDescent="0.3">
      <c r="A102" s="61">
        <v>13085500</v>
      </c>
      <c r="B102" s="62" t="s">
        <v>10</v>
      </c>
      <c r="C102" s="63">
        <v>45697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3">
        <v>45697</v>
      </c>
      <c r="J102" s="61">
        <v>2025</v>
      </c>
    </row>
    <row r="103" spans="1:10" x14ac:dyDescent="0.3">
      <c r="A103" s="61">
        <v>13085500</v>
      </c>
      <c r="B103" s="62" t="s">
        <v>10</v>
      </c>
      <c r="C103" s="63">
        <v>45698</v>
      </c>
      <c r="D103" s="61">
        <v>0</v>
      </c>
      <c r="E103" s="61">
        <v>0</v>
      </c>
      <c r="F103" s="61">
        <v>0</v>
      </c>
      <c r="G103" s="61">
        <v>0</v>
      </c>
      <c r="H103" s="61">
        <v>0</v>
      </c>
      <c r="I103" s="63">
        <v>45698</v>
      </c>
      <c r="J103" s="61">
        <v>2025</v>
      </c>
    </row>
    <row r="104" spans="1:10" x14ac:dyDescent="0.3">
      <c r="A104" s="61">
        <v>13085500</v>
      </c>
      <c r="B104" s="62" t="s">
        <v>10</v>
      </c>
      <c r="C104" s="63">
        <v>45699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3">
        <v>45699</v>
      </c>
      <c r="J104" s="61">
        <v>2025</v>
      </c>
    </row>
    <row r="105" spans="1:10" x14ac:dyDescent="0.3">
      <c r="A105" s="61">
        <v>13085500</v>
      </c>
      <c r="B105" s="62" t="s">
        <v>10</v>
      </c>
      <c r="C105" s="63">
        <v>45700</v>
      </c>
      <c r="D105" s="61">
        <v>0</v>
      </c>
      <c r="E105" s="61">
        <v>0</v>
      </c>
      <c r="F105" s="61">
        <v>0</v>
      </c>
      <c r="G105" s="61">
        <v>0</v>
      </c>
      <c r="H105" s="61">
        <v>0</v>
      </c>
      <c r="I105" s="63">
        <v>45700</v>
      </c>
      <c r="J105" s="61">
        <v>2025</v>
      </c>
    </row>
    <row r="106" spans="1:10" x14ac:dyDescent="0.3">
      <c r="A106" s="61">
        <v>13085500</v>
      </c>
      <c r="B106" s="62" t="s">
        <v>10</v>
      </c>
      <c r="C106" s="63">
        <v>45701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3">
        <v>45701</v>
      </c>
      <c r="J106" s="61">
        <v>2025</v>
      </c>
    </row>
    <row r="107" spans="1:10" x14ac:dyDescent="0.3">
      <c r="A107" s="61">
        <v>13085500</v>
      </c>
      <c r="B107" s="62" t="s">
        <v>10</v>
      </c>
      <c r="C107" s="63">
        <v>45702</v>
      </c>
      <c r="D107" s="61">
        <v>0</v>
      </c>
      <c r="E107" s="61">
        <v>0</v>
      </c>
      <c r="F107" s="61">
        <v>0</v>
      </c>
      <c r="G107" s="61">
        <v>0</v>
      </c>
      <c r="H107" s="61">
        <v>0</v>
      </c>
      <c r="I107" s="63">
        <v>45702</v>
      </c>
      <c r="J107" s="61">
        <v>2025</v>
      </c>
    </row>
    <row r="108" spans="1:10" x14ac:dyDescent="0.3">
      <c r="A108" s="61">
        <v>13085500</v>
      </c>
      <c r="B108" s="62" t="s">
        <v>10</v>
      </c>
      <c r="C108" s="63">
        <v>45703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3">
        <v>45703</v>
      </c>
      <c r="J108" s="61">
        <v>2025</v>
      </c>
    </row>
    <row r="109" spans="1:10" x14ac:dyDescent="0.3">
      <c r="A109" s="61">
        <v>13085500</v>
      </c>
      <c r="B109" s="62" t="s">
        <v>10</v>
      </c>
      <c r="C109" s="63">
        <v>45704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3">
        <v>45704</v>
      </c>
      <c r="J109" s="61">
        <v>2025</v>
      </c>
    </row>
    <row r="110" spans="1:10" x14ac:dyDescent="0.3">
      <c r="A110" s="61">
        <v>13085500</v>
      </c>
      <c r="B110" s="62" t="s">
        <v>10</v>
      </c>
      <c r="C110" s="63">
        <v>45705</v>
      </c>
      <c r="D110" s="61">
        <v>0</v>
      </c>
      <c r="E110" s="61">
        <v>0</v>
      </c>
      <c r="F110" s="61">
        <v>0</v>
      </c>
      <c r="G110" s="61">
        <v>0</v>
      </c>
      <c r="H110" s="61">
        <v>0</v>
      </c>
      <c r="I110" s="63">
        <v>45705</v>
      </c>
      <c r="J110" s="61">
        <v>2025</v>
      </c>
    </row>
    <row r="111" spans="1:10" x14ac:dyDescent="0.3">
      <c r="A111" s="61">
        <v>13085500</v>
      </c>
      <c r="B111" s="62" t="s">
        <v>10</v>
      </c>
      <c r="C111" s="63">
        <v>45706</v>
      </c>
      <c r="D111" s="61">
        <v>0</v>
      </c>
      <c r="E111" s="61">
        <v>0</v>
      </c>
      <c r="F111" s="61">
        <v>0</v>
      </c>
      <c r="G111" s="61">
        <v>0</v>
      </c>
      <c r="H111" s="61">
        <v>0</v>
      </c>
      <c r="I111" s="63">
        <v>45706</v>
      </c>
      <c r="J111" s="61">
        <v>2025</v>
      </c>
    </row>
    <row r="112" spans="1:10" x14ac:dyDescent="0.3">
      <c r="A112" s="61">
        <v>13085500</v>
      </c>
      <c r="B112" s="62" t="s">
        <v>10</v>
      </c>
      <c r="C112" s="63">
        <v>45707</v>
      </c>
      <c r="D112" s="61">
        <v>0</v>
      </c>
      <c r="E112" s="61">
        <v>0</v>
      </c>
      <c r="F112" s="61">
        <v>0</v>
      </c>
      <c r="G112" s="61">
        <v>0</v>
      </c>
      <c r="H112" s="61">
        <v>0</v>
      </c>
      <c r="I112" s="63">
        <v>45707</v>
      </c>
      <c r="J112" s="61">
        <v>2025</v>
      </c>
    </row>
    <row r="113" spans="1:10" x14ac:dyDescent="0.3">
      <c r="A113" s="61">
        <v>13085500</v>
      </c>
      <c r="B113" s="62" t="s">
        <v>10</v>
      </c>
      <c r="C113" s="63">
        <v>45708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3">
        <v>45708</v>
      </c>
      <c r="J113" s="61">
        <v>2025</v>
      </c>
    </row>
    <row r="114" spans="1:10" x14ac:dyDescent="0.3">
      <c r="A114" s="61">
        <v>13085500</v>
      </c>
      <c r="B114" s="62" t="s">
        <v>10</v>
      </c>
      <c r="C114" s="63">
        <v>45709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3">
        <v>45709</v>
      </c>
      <c r="J114" s="61">
        <v>2025</v>
      </c>
    </row>
    <row r="115" spans="1:10" x14ac:dyDescent="0.3">
      <c r="A115" s="61">
        <v>13085500</v>
      </c>
      <c r="B115" s="62" t="s">
        <v>10</v>
      </c>
      <c r="C115" s="63">
        <v>45710</v>
      </c>
      <c r="D115" s="61">
        <v>0</v>
      </c>
      <c r="E115" s="61">
        <v>0</v>
      </c>
      <c r="F115" s="61">
        <v>0</v>
      </c>
      <c r="G115" s="61">
        <v>0</v>
      </c>
      <c r="H115" s="61">
        <v>0</v>
      </c>
      <c r="I115" s="63">
        <v>45710</v>
      </c>
      <c r="J115" s="61">
        <v>2025</v>
      </c>
    </row>
    <row r="116" spans="1:10" x14ac:dyDescent="0.3">
      <c r="A116" s="61">
        <v>13085500</v>
      </c>
      <c r="B116" s="62" t="s">
        <v>10</v>
      </c>
      <c r="C116" s="63">
        <v>45711</v>
      </c>
      <c r="D116" s="61">
        <v>0</v>
      </c>
      <c r="E116" s="61">
        <v>0</v>
      </c>
      <c r="F116" s="61">
        <v>0</v>
      </c>
      <c r="G116" s="61">
        <v>0</v>
      </c>
      <c r="H116" s="61">
        <v>0</v>
      </c>
      <c r="I116" s="63">
        <v>45711</v>
      </c>
      <c r="J116" s="61">
        <v>2025</v>
      </c>
    </row>
    <row r="117" spans="1:10" x14ac:dyDescent="0.3">
      <c r="A117" s="61">
        <v>13085500</v>
      </c>
      <c r="B117" s="62" t="s">
        <v>10</v>
      </c>
      <c r="C117" s="63">
        <v>45712</v>
      </c>
      <c r="D117" s="61">
        <v>0</v>
      </c>
      <c r="E117" s="61">
        <v>0</v>
      </c>
      <c r="F117" s="61">
        <v>0</v>
      </c>
      <c r="G117" s="61">
        <v>0</v>
      </c>
      <c r="H117" s="61">
        <v>0</v>
      </c>
      <c r="I117" s="63">
        <v>45712</v>
      </c>
      <c r="J117" s="61">
        <v>2025</v>
      </c>
    </row>
    <row r="118" spans="1:10" x14ac:dyDescent="0.3">
      <c r="A118" s="61">
        <v>13085500</v>
      </c>
      <c r="B118" s="62" t="s">
        <v>10</v>
      </c>
      <c r="C118" s="63">
        <v>45713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3">
        <v>45713</v>
      </c>
      <c r="J118" s="61">
        <v>2025</v>
      </c>
    </row>
    <row r="119" spans="1:10" x14ac:dyDescent="0.3">
      <c r="A119" s="61">
        <v>13085500</v>
      </c>
      <c r="B119" s="62" t="s">
        <v>10</v>
      </c>
      <c r="C119" s="63">
        <v>45714</v>
      </c>
      <c r="D119" s="61">
        <v>0</v>
      </c>
      <c r="E119" s="61">
        <v>0</v>
      </c>
      <c r="F119" s="61">
        <v>0</v>
      </c>
      <c r="G119" s="61">
        <v>0</v>
      </c>
      <c r="H119" s="61">
        <v>0</v>
      </c>
      <c r="I119" s="63">
        <v>45714</v>
      </c>
      <c r="J119" s="61">
        <v>2025</v>
      </c>
    </row>
    <row r="120" spans="1:10" x14ac:dyDescent="0.3">
      <c r="A120" s="61">
        <v>13085500</v>
      </c>
      <c r="B120" s="62" t="s">
        <v>10</v>
      </c>
      <c r="C120" s="63">
        <v>45715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3">
        <v>45715</v>
      </c>
      <c r="J120" s="61">
        <v>2025</v>
      </c>
    </row>
    <row r="121" spans="1:10" x14ac:dyDescent="0.3">
      <c r="A121" s="61">
        <v>13085500</v>
      </c>
      <c r="B121" s="62" t="s">
        <v>10</v>
      </c>
      <c r="C121" s="63">
        <v>45716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3">
        <v>45716</v>
      </c>
      <c r="J121" s="61">
        <v>2025</v>
      </c>
    </row>
    <row r="122" spans="1:10" x14ac:dyDescent="0.3">
      <c r="A122" s="61">
        <v>13085500</v>
      </c>
      <c r="B122" s="62" t="s">
        <v>10</v>
      </c>
      <c r="C122" s="63">
        <v>45717</v>
      </c>
      <c r="D122" s="61">
        <v>0</v>
      </c>
      <c r="E122" s="61">
        <v>0</v>
      </c>
      <c r="F122" s="61">
        <v>0</v>
      </c>
      <c r="G122" s="61">
        <v>0</v>
      </c>
      <c r="H122" s="61">
        <v>0</v>
      </c>
      <c r="I122" s="63">
        <v>45717</v>
      </c>
      <c r="J122" s="61">
        <v>2025</v>
      </c>
    </row>
    <row r="123" spans="1:10" x14ac:dyDescent="0.3">
      <c r="A123" s="61">
        <v>13085500</v>
      </c>
      <c r="B123" s="62" t="s">
        <v>10</v>
      </c>
      <c r="C123" s="63">
        <v>45718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3">
        <v>45718</v>
      </c>
      <c r="J123" s="61">
        <v>2025</v>
      </c>
    </row>
    <row r="124" spans="1:10" x14ac:dyDescent="0.3">
      <c r="A124" s="61">
        <v>13085500</v>
      </c>
      <c r="B124" s="62" t="s">
        <v>10</v>
      </c>
      <c r="C124" s="63">
        <v>45719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3">
        <v>45719</v>
      </c>
      <c r="J124" s="61">
        <v>2025</v>
      </c>
    </row>
    <row r="125" spans="1:10" x14ac:dyDescent="0.3">
      <c r="A125" s="61">
        <v>13085500</v>
      </c>
      <c r="B125" s="62" t="s">
        <v>10</v>
      </c>
      <c r="C125" s="63">
        <v>45720</v>
      </c>
      <c r="D125" s="61">
        <v>0</v>
      </c>
      <c r="E125" s="61">
        <v>0</v>
      </c>
      <c r="F125" s="61">
        <v>0</v>
      </c>
      <c r="G125" s="61">
        <v>0</v>
      </c>
      <c r="H125" s="61">
        <v>0</v>
      </c>
      <c r="I125" s="63">
        <v>45720</v>
      </c>
      <c r="J125" s="61">
        <v>2025</v>
      </c>
    </row>
    <row r="126" spans="1:10" x14ac:dyDescent="0.3">
      <c r="A126" s="61">
        <v>13085500</v>
      </c>
      <c r="B126" s="62" t="s">
        <v>10</v>
      </c>
      <c r="C126" s="63">
        <v>45721</v>
      </c>
      <c r="D126" s="61">
        <v>0</v>
      </c>
      <c r="E126" s="61">
        <v>0</v>
      </c>
      <c r="F126" s="61">
        <v>0</v>
      </c>
      <c r="G126" s="61">
        <v>0</v>
      </c>
      <c r="H126" s="61">
        <v>0</v>
      </c>
      <c r="I126" s="63">
        <v>45721</v>
      </c>
      <c r="J126" s="61">
        <v>2025</v>
      </c>
    </row>
    <row r="127" spans="1:10" x14ac:dyDescent="0.3">
      <c r="A127" s="61">
        <v>13085500</v>
      </c>
      <c r="B127" s="62" t="s">
        <v>10</v>
      </c>
      <c r="C127" s="63">
        <v>45722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3">
        <v>45722</v>
      </c>
      <c r="J127" s="61">
        <v>2025</v>
      </c>
    </row>
    <row r="128" spans="1:10" x14ac:dyDescent="0.3">
      <c r="A128" s="61">
        <v>13085500</v>
      </c>
      <c r="B128" s="62" t="s">
        <v>10</v>
      </c>
      <c r="C128" s="63">
        <v>45723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3">
        <v>45723</v>
      </c>
      <c r="J128" s="61">
        <v>2025</v>
      </c>
    </row>
    <row r="129" spans="1:10" x14ac:dyDescent="0.3">
      <c r="A129" s="61">
        <v>13085500</v>
      </c>
      <c r="B129" s="62" t="s">
        <v>10</v>
      </c>
      <c r="C129" s="63">
        <v>45724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3">
        <v>45724</v>
      </c>
      <c r="J129" s="61">
        <v>2025</v>
      </c>
    </row>
    <row r="130" spans="1:10" x14ac:dyDescent="0.3">
      <c r="A130" s="61">
        <v>13085500</v>
      </c>
      <c r="B130" s="62" t="s">
        <v>10</v>
      </c>
      <c r="C130" s="63">
        <v>45725</v>
      </c>
      <c r="D130" s="61">
        <v>0</v>
      </c>
      <c r="E130" s="61">
        <v>0</v>
      </c>
      <c r="F130" s="61">
        <v>0</v>
      </c>
      <c r="G130" s="61">
        <v>0</v>
      </c>
      <c r="H130" s="61">
        <v>0</v>
      </c>
      <c r="I130" s="63">
        <v>45725</v>
      </c>
      <c r="J130" s="61">
        <v>2025</v>
      </c>
    </row>
    <row r="131" spans="1:10" x14ac:dyDescent="0.3">
      <c r="A131" s="61">
        <v>13085500</v>
      </c>
      <c r="B131" s="62" t="s">
        <v>10</v>
      </c>
      <c r="C131" s="63">
        <v>45726</v>
      </c>
      <c r="D131" s="61">
        <v>0</v>
      </c>
      <c r="E131" s="61">
        <v>0</v>
      </c>
      <c r="F131" s="61">
        <v>0</v>
      </c>
      <c r="G131" s="61">
        <v>0</v>
      </c>
      <c r="H131" s="61">
        <v>0</v>
      </c>
      <c r="I131" s="63">
        <v>45726</v>
      </c>
      <c r="J131" s="61">
        <v>2025</v>
      </c>
    </row>
    <row r="132" spans="1:10" x14ac:dyDescent="0.3">
      <c r="A132" s="61">
        <v>13085500</v>
      </c>
      <c r="B132" s="62" t="s">
        <v>10</v>
      </c>
      <c r="C132" s="63">
        <v>45727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3">
        <v>45727</v>
      </c>
      <c r="J132" s="61">
        <v>2025</v>
      </c>
    </row>
    <row r="133" spans="1:10" x14ac:dyDescent="0.3">
      <c r="A133" s="61">
        <v>13085500</v>
      </c>
      <c r="B133" s="62" t="s">
        <v>10</v>
      </c>
      <c r="C133" s="63">
        <v>45728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3">
        <v>45728</v>
      </c>
      <c r="J133" s="61">
        <v>2025</v>
      </c>
    </row>
    <row r="134" spans="1:10" x14ac:dyDescent="0.3">
      <c r="A134" s="61">
        <v>13085500</v>
      </c>
      <c r="B134" s="62" t="s">
        <v>10</v>
      </c>
      <c r="C134" s="63">
        <v>45729</v>
      </c>
      <c r="D134" s="61">
        <v>0</v>
      </c>
      <c r="E134" s="61">
        <v>0</v>
      </c>
      <c r="F134" s="61">
        <v>0</v>
      </c>
      <c r="G134" s="61">
        <v>0</v>
      </c>
      <c r="H134" s="61">
        <v>0</v>
      </c>
      <c r="I134" s="63">
        <v>45729</v>
      </c>
      <c r="J134" s="61">
        <v>2025</v>
      </c>
    </row>
    <row r="135" spans="1:10" x14ac:dyDescent="0.3">
      <c r="A135" s="61">
        <v>13085500</v>
      </c>
      <c r="B135" s="62" t="s">
        <v>10</v>
      </c>
      <c r="C135" s="63">
        <v>45730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3">
        <v>45730</v>
      </c>
      <c r="J135" s="61">
        <v>2025</v>
      </c>
    </row>
    <row r="136" spans="1:10" x14ac:dyDescent="0.3">
      <c r="A136" s="61">
        <v>13085500</v>
      </c>
      <c r="B136" s="62" t="s">
        <v>10</v>
      </c>
      <c r="C136" s="63">
        <v>45731</v>
      </c>
      <c r="D136" s="61">
        <v>0</v>
      </c>
      <c r="E136" s="61">
        <v>0</v>
      </c>
      <c r="F136" s="61">
        <v>0</v>
      </c>
      <c r="G136" s="61">
        <v>0</v>
      </c>
      <c r="H136" s="61">
        <v>0</v>
      </c>
      <c r="I136" s="63">
        <v>45731</v>
      </c>
      <c r="J136" s="61">
        <v>2025</v>
      </c>
    </row>
    <row r="137" spans="1:10" x14ac:dyDescent="0.3">
      <c r="A137" s="61">
        <v>13085500</v>
      </c>
      <c r="B137" s="62" t="s">
        <v>10</v>
      </c>
      <c r="C137" s="63">
        <v>45732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3">
        <v>45732</v>
      </c>
      <c r="J137" s="61">
        <v>2025</v>
      </c>
    </row>
    <row r="138" spans="1:10" x14ac:dyDescent="0.3">
      <c r="A138" s="61">
        <v>13085500</v>
      </c>
      <c r="B138" s="62" t="s">
        <v>10</v>
      </c>
      <c r="C138" s="63">
        <v>45733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3">
        <v>45733</v>
      </c>
      <c r="J138" s="61">
        <v>2025</v>
      </c>
    </row>
    <row r="139" spans="1:10" x14ac:dyDescent="0.3">
      <c r="A139" s="61">
        <v>13085500</v>
      </c>
      <c r="B139" s="62" t="s">
        <v>10</v>
      </c>
      <c r="C139" s="63">
        <v>45734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3">
        <v>45734</v>
      </c>
      <c r="J139" s="61">
        <v>2025</v>
      </c>
    </row>
    <row r="140" spans="1:10" x14ac:dyDescent="0.3">
      <c r="A140" s="61">
        <v>13085500</v>
      </c>
      <c r="B140" s="62" t="s">
        <v>10</v>
      </c>
      <c r="C140" s="63">
        <v>45735</v>
      </c>
      <c r="D140" s="61">
        <v>0</v>
      </c>
      <c r="E140" s="61">
        <v>0</v>
      </c>
      <c r="F140" s="61">
        <v>0</v>
      </c>
      <c r="G140" s="61">
        <v>0</v>
      </c>
      <c r="H140" s="61">
        <v>0</v>
      </c>
      <c r="I140" s="63">
        <v>45735</v>
      </c>
      <c r="J140" s="61">
        <v>2025</v>
      </c>
    </row>
    <row r="141" spans="1:10" x14ac:dyDescent="0.3">
      <c r="A141" s="61">
        <v>13085500</v>
      </c>
      <c r="B141" s="62" t="s">
        <v>10</v>
      </c>
      <c r="C141" s="63">
        <v>45736</v>
      </c>
      <c r="D141" s="61">
        <v>0</v>
      </c>
      <c r="E141" s="61">
        <v>0</v>
      </c>
      <c r="F141" s="61">
        <v>0</v>
      </c>
      <c r="G141" s="61">
        <v>0</v>
      </c>
      <c r="H141" s="61">
        <v>0</v>
      </c>
      <c r="I141" s="63">
        <v>45736</v>
      </c>
      <c r="J141" s="61">
        <v>2025</v>
      </c>
    </row>
    <row r="142" spans="1:10" x14ac:dyDescent="0.3">
      <c r="A142" s="61">
        <v>13085500</v>
      </c>
      <c r="B142" s="62" t="s">
        <v>10</v>
      </c>
      <c r="C142" s="63">
        <v>45737</v>
      </c>
      <c r="D142" s="61">
        <v>0</v>
      </c>
      <c r="E142" s="61">
        <v>0</v>
      </c>
      <c r="F142" s="61">
        <v>0</v>
      </c>
      <c r="G142" s="61">
        <v>0</v>
      </c>
      <c r="H142" s="61">
        <v>0</v>
      </c>
      <c r="I142" s="63">
        <v>45737</v>
      </c>
      <c r="J142" s="61">
        <v>2025</v>
      </c>
    </row>
    <row r="143" spans="1:10" x14ac:dyDescent="0.3">
      <c r="A143" s="61">
        <v>13085500</v>
      </c>
      <c r="B143" s="62" t="s">
        <v>10</v>
      </c>
      <c r="C143" s="63">
        <v>45738</v>
      </c>
      <c r="D143" s="61">
        <v>0</v>
      </c>
      <c r="E143" s="61">
        <v>0</v>
      </c>
      <c r="F143" s="61">
        <v>0</v>
      </c>
      <c r="G143" s="61">
        <v>0</v>
      </c>
      <c r="H143" s="61">
        <v>0</v>
      </c>
      <c r="I143" s="63">
        <v>45738</v>
      </c>
      <c r="J143" s="61">
        <v>2025</v>
      </c>
    </row>
    <row r="144" spans="1:10" x14ac:dyDescent="0.3">
      <c r="A144" s="61">
        <v>13085500</v>
      </c>
      <c r="B144" s="62" t="s">
        <v>10</v>
      </c>
      <c r="C144" s="63">
        <v>45739</v>
      </c>
      <c r="D144" s="61">
        <v>0</v>
      </c>
      <c r="E144" s="61">
        <v>0</v>
      </c>
      <c r="F144" s="61">
        <v>0</v>
      </c>
      <c r="G144" s="61">
        <v>0</v>
      </c>
      <c r="H144" s="61">
        <v>0</v>
      </c>
      <c r="I144" s="63">
        <v>45739</v>
      </c>
      <c r="J144" s="61">
        <v>2025</v>
      </c>
    </row>
    <row r="145" spans="1:10" x14ac:dyDescent="0.3">
      <c r="A145" s="61">
        <v>13085500</v>
      </c>
      <c r="B145" s="62" t="s">
        <v>10</v>
      </c>
      <c r="C145" s="63">
        <v>45740</v>
      </c>
      <c r="D145" s="61">
        <v>0</v>
      </c>
      <c r="E145" s="61">
        <v>0</v>
      </c>
      <c r="F145" s="61">
        <v>0</v>
      </c>
      <c r="G145" s="61">
        <v>0</v>
      </c>
      <c r="H145" s="61">
        <v>0</v>
      </c>
      <c r="I145" s="63">
        <v>45740</v>
      </c>
      <c r="J145" s="61">
        <v>2025</v>
      </c>
    </row>
    <row r="146" spans="1:10" x14ac:dyDescent="0.3">
      <c r="A146" s="61">
        <v>13085500</v>
      </c>
      <c r="B146" s="62" t="s">
        <v>10</v>
      </c>
      <c r="C146" s="63">
        <v>45741</v>
      </c>
      <c r="D146" s="61">
        <v>0</v>
      </c>
      <c r="E146" s="61">
        <v>0</v>
      </c>
      <c r="F146" s="61">
        <v>0</v>
      </c>
      <c r="G146" s="61">
        <v>0</v>
      </c>
      <c r="H146" s="61">
        <v>0</v>
      </c>
      <c r="I146" s="63">
        <v>45741</v>
      </c>
      <c r="J146" s="61">
        <v>2025</v>
      </c>
    </row>
    <row r="147" spans="1:10" x14ac:dyDescent="0.3">
      <c r="A147" s="61">
        <v>13085500</v>
      </c>
      <c r="B147" s="62" t="s">
        <v>10</v>
      </c>
      <c r="C147" s="63">
        <v>45742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3">
        <v>45742</v>
      </c>
      <c r="J147" s="61">
        <v>2025</v>
      </c>
    </row>
    <row r="148" spans="1:10" x14ac:dyDescent="0.3">
      <c r="A148" s="61">
        <v>13085500</v>
      </c>
      <c r="B148" s="62" t="s">
        <v>10</v>
      </c>
      <c r="C148" s="63">
        <v>45743</v>
      </c>
      <c r="D148" s="61">
        <v>0</v>
      </c>
      <c r="E148" s="61">
        <v>0</v>
      </c>
      <c r="F148" s="61">
        <v>0</v>
      </c>
      <c r="G148" s="61">
        <v>0</v>
      </c>
      <c r="H148" s="61">
        <v>0</v>
      </c>
      <c r="I148" s="63">
        <v>45743</v>
      </c>
      <c r="J148" s="61">
        <v>2025</v>
      </c>
    </row>
    <row r="149" spans="1:10" x14ac:dyDescent="0.3">
      <c r="A149" s="61">
        <v>13085500</v>
      </c>
      <c r="B149" s="62" t="s">
        <v>10</v>
      </c>
      <c r="C149" s="63">
        <v>45744</v>
      </c>
      <c r="D149" s="61">
        <v>0</v>
      </c>
      <c r="E149" s="61">
        <v>0</v>
      </c>
      <c r="F149" s="61">
        <v>0</v>
      </c>
      <c r="G149" s="61">
        <v>0</v>
      </c>
      <c r="H149" s="61">
        <v>0</v>
      </c>
      <c r="I149" s="63">
        <v>45744</v>
      </c>
      <c r="J149" s="61">
        <v>2025</v>
      </c>
    </row>
    <row r="150" spans="1:10" x14ac:dyDescent="0.3">
      <c r="A150" s="61">
        <v>13085500</v>
      </c>
      <c r="B150" s="62" t="s">
        <v>10</v>
      </c>
      <c r="C150" s="63">
        <v>45745</v>
      </c>
      <c r="D150" s="61">
        <v>0</v>
      </c>
      <c r="E150" s="61">
        <v>0</v>
      </c>
      <c r="F150" s="61">
        <v>0</v>
      </c>
      <c r="G150" s="61">
        <v>0</v>
      </c>
      <c r="H150" s="61">
        <v>0</v>
      </c>
      <c r="I150" s="63">
        <v>45745</v>
      </c>
      <c r="J150" s="61">
        <v>2025</v>
      </c>
    </row>
    <row r="151" spans="1:10" x14ac:dyDescent="0.3">
      <c r="A151" s="61">
        <v>13085500</v>
      </c>
      <c r="B151" s="62" t="s">
        <v>10</v>
      </c>
      <c r="C151" s="63">
        <v>45746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3">
        <v>45746</v>
      </c>
      <c r="J151" s="61">
        <v>2025</v>
      </c>
    </row>
    <row r="152" spans="1:10" x14ac:dyDescent="0.3">
      <c r="A152" s="61">
        <v>13085500</v>
      </c>
      <c r="B152" s="62" t="s">
        <v>10</v>
      </c>
      <c r="C152" s="63">
        <v>45747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3">
        <v>45747</v>
      </c>
      <c r="J152" s="61">
        <v>2025</v>
      </c>
    </row>
    <row r="153" spans="1:10" x14ac:dyDescent="0.3">
      <c r="A153" s="61">
        <v>13085500</v>
      </c>
      <c r="B153" s="62" t="s">
        <v>10</v>
      </c>
      <c r="C153" s="63">
        <v>45748</v>
      </c>
      <c r="D153" s="61">
        <v>0</v>
      </c>
      <c r="E153" s="61">
        <v>0</v>
      </c>
      <c r="F153" s="61">
        <v>0</v>
      </c>
      <c r="G153" s="61">
        <v>0</v>
      </c>
      <c r="H153" s="61">
        <v>0</v>
      </c>
      <c r="I153" s="63">
        <v>45748</v>
      </c>
      <c r="J153" s="61">
        <v>2025</v>
      </c>
    </row>
    <row r="154" spans="1:10" x14ac:dyDescent="0.3">
      <c r="A154" s="61">
        <v>13085500</v>
      </c>
      <c r="B154" s="62" t="s">
        <v>10</v>
      </c>
      <c r="C154" s="63">
        <v>45749</v>
      </c>
      <c r="D154" s="61">
        <v>0</v>
      </c>
      <c r="E154" s="61">
        <v>0</v>
      </c>
      <c r="F154" s="61">
        <v>0</v>
      </c>
      <c r="G154" s="61">
        <v>0</v>
      </c>
      <c r="H154" s="61">
        <v>0</v>
      </c>
      <c r="I154" s="63">
        <v>45749</v>
      </c>
      <c r="J154" s="61">
        <v>2025</v>
      </c>
    </row>
    <row r="155" spans="1:10" x14ac:dyDescent="0.3">
      <c r="A155" s="61">
        <v>13085500</v>
      </c>
      <c r="B155" s="62" t="s">
        <v>10</v>
      </c>
      <c r="C155" s="63">
        <v>45750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3">
        <v>45750</v>
      </c>
      <c r="J155" s="61">
        <v>2025</v>
      </c>
    </row>
    <row r="156" spans="1:10" x14ac:dyDescent="0.3">
      <c r="A156" s="61">
        <v>13085500</v>
      </c>
      <c r="B156" s="62" t="s">
        <v>10</v>
      </c>
      <c r="C156" s="63">
        <v>45751</v>
      </c>
      <c r="D156" s="61">
        <v>0</v>
      </c>
      <c r="E156" s="61">
        <v>0</v>
      </c>
      <c r="F156" s="61">
        <v>0</v>
      </c>
      <c r="G156" s="61">
        <v>0</v>
      </c>
      <c r="H156" s="61">
        <v>0</v>
      </c>
      <c r="I156" s="63">
        <v>45751</v>
      </c>
      <c r="J156" s="61">
        <v>2025</v>
      </c>
    </row>
    <row r="157" spans="1:10" x14ac:dyDescent="0.3">
      <c r="A157" s="61">
        <v>13085500</v>
      </c>
      <c r="B157" s="62" t="s">
        <v>10</v>
      </c>
      <c r="C157" s="63">
        <v>45752</v>
      </c>
      <c r="D157" s="61">
        <v>0</v>
      </c>
      <c r="E157" s="61">
        <v>0</v>
      </c>
      <c r="F157" s="61">
        <v>0</v>
      </c>
      <c r="G157" s="61">
        <v>0</v>
      </c>
      <c r="H157" s="61">
        <v>0</v>
      </c>
      <c r="I157" s="63">
        <v>45752</v>
      </c>
      <c r="J157" s="61">
        <v>2025</v>
      </c>
    </row>
    <row r="158" spans="1:10" x14ac:dyDescent="0.3">
      <c r="A158" s="61">
        <v>13085500</v>
      </c>
      <c r="B158" s="62" t="s">
        <v>10</v>
      </c>
      <c r="C158" s="63">
        <v>45753</v>
      </c>
      <c r="D158" s="61">
        <v>0</v>
      </c>
      <c r="E158" s="61">
        <v>0</v>
      </c>
      <c r="F158" s="61">
        <v>0</v>
      </c>
      <c r="G158" s="61">
        <v>0</v>
      </c>
      <c r="H158" s="61">
        <v>0</v>
      </c>
      <c r="I158" s="63">
        <v>45753</v>
      </c>
      <c r="J158" s="61">
        <v>2025</v>
      </c>
    </row>
    <row r="159" spans="1:10" x14ac:dyDescent="0.3">
      <c r="A159" s="61">
        <v>13085500</v>
      </c>
      <c r="B159" s="62" t="s">
        <v>10</v>
      </c>
      <c r="C159" s="63">
        <v>45754</v>
      </c>
      <c r="D159" s="61">
        <v>0</v>
      </c>
      <c r="E159" s="61">
        <v>0</v>
      </c>
      <c r="F159" s="61">
        <v>0</v>
      </c>
      <c r="G159" s="61">
        <v>0</v>
      </c>
      <c r="H159" s="61">
        <v>0</v>
      </c>
      <c r="I159" s="63">
        <v>45754</v>
      </c>
      <c r="J159" s="61">
        <v>2025</v>
      </c>
    </row>
    <row r="160" spans="1:10" x14ac:dyDescent="0.3">
      <c r="A160" s="61">
        <v>13085500</v>
      </c>
      <c r="B160" s="62" t="s">
        <v>10</v>
      </c>
      <c r="C160" s="63">
        <v>45755</v>
      </c>
      <c r="D160" s="61">
        <v>0</v>
      </c>
      <c r="E160" s="61">
        <v>0</v>
      </c>
      <c r="F160" s="61">
        <v>0</v>
      </c>
      <c r="G160" s="61">
        <v>0</v>
      </c>
      <c r="H160" s="61">
        <v>0</v>
      </c>
      <c r="I160" s="63">
        <v>45755</v>
      </c>
      <c r="J160" s="61">
        <v>2025</v>
      </c>
    </row>
    <row r="161" spans="1:10" x14ac:dyDescent="0.3">
      <c r="A161" s="61">
        <v>13085500</v>
      </c>
      <c r="B161" s="62" t="s">
        <v>10</v>
      </c>
      <c r="C161" s="63">
        <v>45756</v>
      </c>
      <c r="D161" s="61">
        <v>18</v>
      </c>
      <c r="E161" s="61">
        <v>34.700000000000003</v>
      </c>
      <c r="F161" s="61">
        <v>18</v>
      </c>
      <c r="G161" s="61">
        <v>35</v>
      </c>
      <c r="H161" s="61">
        <v>-34.700000000000003</v>
      </c>
      <c r="I161" s="63">
        <v>45756</v>
      </c>
      <c r="J161" s="61">
        <v>2025</v>
      </c>
    </row>
    <row r="162" spans="1:10" x14ac:dyDescent="0.3">
      <c r="A162" s="61">
        <v>13085500</v>
      </c>
      <c r="B162" s="62" t="s">
        <v>10</v>
      </c>
      <c r="C162" s="63">
        <v>45757</v>
      </c>
      <c r="D162" s="61">
        <v>37</v>
      </c>
      <c r="E162" s="61">
        <v>108.7</v>
      </c>
      <c r="F162" s="61">
        <v>37</v>
      </c>
      <c r="G162" s="61">
        <v>109</v>
      </c>
      <c r="H162" s="61">
        <v>-108.7</v>
      </c>
      <c r="I162" s="63">
        <v>45757</v>
      </c>
      <c r="J162" s="61">
        <v>2025</v>
      </c>
    </row>
    <row r="163" spans="1:10" x14ac:dyDescent="0.3">
      <c r="A163" s="61">
        <v>13085500</v>
      </c>
      <c r="B163" s="62" t="s">
        <v>10</v>
      </c>
      <c r="C163" s="63">
        <v>45758</v>
      </c>
      <c r="D163" s="61">
        <v>29</v>
      </c>
      <c r="E163" s="61">
        <v>166.7</v>
      </c>
      <c r="F163" s="61">
        <v>29</v>
      </c>
      <c r="G163" s="61">
        <v>167</v>
      </c>
      <c r="H163" s="61">
        <v>-166.7</v>
      </c>
      <c r="I163" s="63">
        <v>45758</v>
      </c>
      <c r="J163" s="61">
        <v>2025</v>
      </c>
    </row>
    <row r="164" spans="1:10" x14ac:dyDescent="0.3">
      <c r="A164" s="61">
        <v>13085500</v>
      </c>
      <c r="B164" s="62" t="s">
        <v>10</v>
      </c>
      <c r="C164" s="63">
        <v>45759</v>
      </c>
      <c r="D164" s="61">
        <v>29</v>
      </c>
      <c r="E164" s="61">
        <v>224.9</v>
      </c>
      <c r="F164" s="61">
        <v>0</v>
      </c>
      <c r="G164" s="61">
        <v>167</v>
      </c>
      <c r="H164" s="61">
        <v>-166.7</v>
      </c>
      <c r="I164" s="63">
        <v>45759</v>
      </c>
      <c r="J164" s="61">
        <v>2025</v>
      </c>
    </row>
    <row r="165" spans="1:10" x14ac:dyDescent="0.3">
      <c r="A165" s="61">
        <v>13085500</v>
      </c>
      <c r="B165" s="62" t="s">
        <v>10</v>
      </c>
      <c r="C165" s="63">
        <v>45760</v>
      </c>
      <c r="D165" s="61">
        <v>30</v>
      </c>
      <c r="E165" s="61">
        <v>283.39999999999998</v>
      </c>
      <c r="F165" s="61">
        <v>0</v>
      </c>
      <c r="G165" s="61">
        <v>167</v>
      </c>
      <c r="H165" s="61">
        <v>-166.7</v>
      </c>
      <c r="I165" s="63">
        <v>45760</v>
      </c>
      <c r="J165" s="61">
        <v>2025</v>
      </c>
    </row>
    <row r="166" spans="1:10" x14ac:dyDescent="0.3">
      <c r="A166" s="61">
        <v>13085500</v>
      </c>
      <c r="B166" s="62" t="s">
        <v>10</v>
      </c>
      <c r="C166" s="63">
        <v>45761</v>
      </c>
      <c r="D166" s="61">
        <v>58</v>
      </c>
      <c r="E166" s="61">
        <v>398</v>
      </c>
      <c r="F166" s="61">
        <v>0</v>
      </c>
      <c r="G166" s="61">
        <v>167</v>
      </c>
      <c r="H166" s="61">
        <v>-166.7</v>
      </c>
      <c r="I166" s="63">
        <v>45761</v>
      </c>
      <c r="J166" s="61">
        <v>2025</v>
      </c>
    </row>
    <row r="167" spans="1:10" x14ac:dyDescent="0.3">
      <c r="A167" s="61">
        <v>13085500</v>
      </c>
      <c r="B167" s="62" t="s">
        <v>10</v>
      </c>
      <c r="C167" s="63">
        <v>45762</v>
      </c>
      <c r="D167" s="61">
        <v>85</v>
      </c>
      <c r="E167" s="61">
        <v>567.1</v>
      </c>
      <c r="F167" s="61">
        <v>0</v>
      </c>
      <c r="G167" s="61">
        <v>167</v>
      </c>
      <c r="H167" s="61">
        <v>-166.7</v>
      </c>
      <c r="I167" s="63">
        <v>45762</v>
      </c>
      <c r="J167" s="61">
        <v>2025</v>
      </c>
    </row>
    <row r="168" spans="1:10" x14ac:dyDescent="0.3">
      <c r="A168" s="61">
        <v>13085500</v>
      </c>
      <c r="B168" s="62" t="s">
        <v>10</v>
      </c>
      <c r="C168" s="63">
        <v>45763</v>
      </c>
      <c r="D168" s="61">
        <v>121</v>
      </c>
      <c r="E168" s="61">
        <v>807.2</v>
      </c>
      <c r="F168" s="61">
        <v>0</v>
      </c>
      <c r="G168" s="61">
        <v>167</v>
      </c>
      <c r="H168" s="61">
        <v>-166.7</v>
      </c>
      <c r="I168" s="63">
        <v>45763</v>
      </c>
      <c r="J168" s="61">
        <v>2025</v>
      </c>
    </row>
    <row r="169" spans="1:10" x14ac:dyDescent="0.3">
      <c r="A169" s="61">
        <v>13085500</v>
      </c>
      <c r="B169" s="62" t="s">
        <v>10</v>
      </c>
      <c r="C169" s="63">
        <v>45764</v>
      </c>
      <c r="D169" s="61">
        <v>82</v>
      </c>
      <c r="E169" s="61">
        <v>969.3</v>
      </c>
      <c r="F169" s="61">
        <v>0</v>
      </c>
      <c r="G169" s="61">
        <v>167</v>
      </c>
      <c r="H169" s="61">
        <v>-166.7</v>
      </c>
      <c r="I169" s="63">
        <v>45764</v>
      </c>
      <c r="J169" s="61">
        <v>2025</v>
      </c>
    </row>
    <row r="170" spans="1:10" x14ac:dyDescent="0.3">
      <c r="A170" s="61">
        <v>13085500</v>
      </c>
      <c r="B170" s="62" t="s">
        <v>10</v>
      </c>
      <c r="C170" s="63">
        <v>45765</v>
      </c>
      <c r="D170" s="61">
        <v>89</v>
      </c>
      <c r="E170" s="61">
        <v>1145.8</v>
      </c>
      <c r="F170" s="61">
        <v>0</v>
      </c>
      <c r="G170" s="61">
        <v>167</v>
      </c>
      <c r="H170" s="61">
        <v>-166.7</v>
      </c>
      <c r="I170" s="63">
        <v>45765</v>
      </c>
      <c r="J170" s="61">
        <v>2025</v>
      </c>
    </row>
    <row r="171" spans="1:10" x14ac:dyDescent="0.3">
      <c r="A171" s="61">
        <v>13085500</v>
      </c>
      <c r="B171" s="62" t="s">
        <v>10</v>
      </c>
      <c r="C171" s="63">
        <v>45766</v>
      </c>
      <c r="D171" s="61">
        <v>102</v>
      </c>
      <c r="E171" s="61">
        <v>1348.9</v>
      </c>
      <c r="F171" s="61">
        <v>102</v>
      </c>
      <c r="G171" s="61">
        <v>370</v>
      </c>
      <c r="H171" s="61">
        <v>-369.7</v>
      </c>
      <c r="I171" s="63">
        <v>45766</v>
      </c>
      <c r="J171" s="61">
        <v>2025</v>
      </c>
    </row>
    <row r="172" spans="1:10" x14ac:dyDescent="0.3">
      <c r="A172" s="61">
        <v>13085500</v>
      </c>
      <c r="B172" s="62" t="s">
        <v>10</v>
      </c>
      <c r="C172" s="63">
        <v>45767</v>
      </c>
      <c r="D172" s="61">
        <v>102</v>
      </c>
      <c r="E172" s="61">
        <v>1550.1</v>
      </c>
      <c r="F172" s="61">
        <v>102</v>
      </c>
      <c r="G172" s="61">
        <v>571</v>
      </c>
      <c r="H172" s="61">
        <v>-571</v>
      </c>
      <c r="I172" s="63">
        <v>45767</v>
      </c>
      <c r="J172" s="61">
        <v>2025</v>
      </c>
    </row>
    <row r="173" spans="1:10" x14ac:dyDescent="0.3">
      <c r="A173" s="61">
        <v>13085500</v>
      </c>
      <c r="B173" s="62" t="s">
        <v>10</v>
      </c>
      <c r="C173" s="63">
        <v>45768</v>
      </c>
      <c r="D173" s="61">
        <v>101</v>
      </c>
      <c r="E173" s="61">
        <v>1750.4</v>
      </c>
      <c r="F173" s="61">
        <v>0</v>
      </c>
      <c r="G173" s="61">
        <v>571</v>
      </c>
      <c r="H173" s="61">
        <v>-571</v>
      </c>
      <c r="I173" s="63">
        <v>45768</v>
      </c>
      <c r="J173" s="61">
        <v>2025</v>
      </c>
    </row>
    <row r="174" spans="1:10" x14ac:dyDescent="0.3">
      <c r="A174" s="61">
        <v>13085500</v>
      </c>
      <c r="B174" s="62" t="s">
        <v>10</v>
      </c>
      <c r="C174" s="63">
        <v>45769</v>
      </c>
      <c r="D174" s="61">
        <v>139</v>
      </c>
      <c r="E174" s="61">
        <v>275.89999999999998</v>
      </c>
      <c r="F174" s="61">
        <v>0</v>
      </c>
      <c r="G174" s="61">
        <v>0</v>
      </c>
      <c r="H174" s="61">
        <v>0</v>
      </c>
      <c r="I174" s="63">
        <v>45769</v>
      </c>
      <c r="J174" s="61">
        <v>2025</v>
      </c>
    </row>
    <row r="175" spans="1:10" x14ac:dyDescent="0.3">
      <c r="A175" s="61">
        <v>13085500</v>
      </c>
      <c r="B175" s="62" t="s">
        <v>10</v>
      </c>
      <c r="C175" s="63">
        <v>45770</v>
      </c>
      <c r="D175" s="61">
        <v>159</v>
      </c>
      <c r="E175" s="61">
        <v>591.6</v>
      </c>
      <c r="F175" s="61">
        <v>159</v>
      </c>
      <c r="G175" s="61">
        <v>316</v>
      </c>
      <c r="H175" s="61">
        <v>-315.7</v>
      </c>
      <c r="I175" s="63">
        <v>45770</v>
      </c>
      <c r="J175" s="61">
        <v>2025</v>
      </c>
    </row>
    <row r="176" spans="1:10" x14ac:dyDescent="0.3">
      <c r="A176" s="61">
        <v>13085500</v>
      </c>
      <c r="B176" s="62" t="s">
        <v>10</v>
      </c>
      <c r="C176" s="63">
        <v>45771</v>
      </c>
      <c r="D176" s="61">
        <v>167</v>
      </c>
      <c r="E176" s="61">
        <v>922.1</v>
      </c>
      <c r="F176" s="61">
        <v>167</v>
      </c>
      <c r="G176" s="61">
        <v>646</v>
      </c>
      <c r="H176" s="61">
        <v>-646.20000000000005</v>
      </c>
      <c r="I176" s="63">
        <v>45771</v>
      </c>
      <c r="J176" s="61">
        <v>2025</v>
      </c>
    </row>
    <row r="177" spans="1:10" x14ac:dyDescent="0.3">
      <c r="A177" s="61">
        <v>13085500</v>
      </c>
      <c r="B177" s="62" t="s">
        <v>10</v>
      </c>
      <c r="C177" s="63">
        <v>45772</v>
      </c>
      <c r="D177" s="61">
        <v>161</v>
      </c>
      <c r="E177" s="61">
        <v>1242.0999999999999</v>
      </c>
      <c r="F177" s="61">
        <v>161</v>
      </c>
      <c r="G177" s="61">
        <v>966</v>
      </c>
      <c r="H177" s="61">
        <v>-966.2</v>
      </c>
      <c r="I177" s="63">
        <v>45772</v>
      </c>
      <c r="J177" s="61">
        <v>2025</v>
      </c>
    </row>
    <row r="178" spans="1:10" x14ac:dyDescent="0.3">
      <c r="A178" s="61">
        <v>13085500</v>
      </c>
      <c r="B178" s="62" t="s">
        <v>10</v>
      </c>
      <c r="C178" s="63">
        <v>45773</v>
      </c>
      <c r="D178" s="61">
        <v>142</v>
      </c>
      <c r="E178" s="61">
        <v>1523.4</v>
      </c>
      <c r="F178" s="61">
        <v>142</v>
      </c>
      <c r="G178" s="61">
        <v>1248</v>
      </c>
      <c r="H178" s="61">
        <v>-1247.5</v>
      </c>
      <c r="I178" s="63">
        <v>45773</v>
      </c>
      <c r="J178" s="61">
        <v>2025</v>
      </c>
    </row>
    <row r="179" spans="1:10" x14ac:dyDescent="0.3">
      <c r="A179" s="61">
        <v>13085500</v>
      </c>
      <c r="B179" s="62" t="s">
        <v>10</v>
      </c>
      <c r="C179" s="63">
        <v>45774</v>
      </c>
      <c r="D179" s="61">
        <v>145</v>
      </c>
      <c r="E179" s="61">
        <v>1811</v>
      </c>
      <c r="F179" s="61">
        <v>145</v>
      </c>
      <c r="G179" s="61">
        <v>1535</v>
      </c>
      <c r="H179" s="61">
        <v>-1535.1</v>
      </c>
      <c r="I179" s="63">
        <v>45774</v>
      </c>
      <c r="J179" s="61">
        <v>2025</v>
      </c>
    </row>
    <row r="180" spans="1:10" x14ac:dyDescent="0.3">
      <c r="A180" s="61">
        <v>13085500</v>
      </c>
      <c r="B180" s="62" t="s">
        <v>10</v>
      </c>
      <c r="C180" s="63">
        <v>45775</v>
      </c>
      <c r="D180" s="61">
        <v>142</v>
      </c>
      <c r="E180" s="61">
        <v>2092.8000000000002</v>
      </c>
      <c r="F180" s="61">
        <v>142</v>
      </c>
      <c r="G180" s="61">
        <v>1817</v>
      </c>
      <c r="H180" s="61">
        <v>-1816.9</v>
      </c>
      <c r="I180" s="63">
        <v>45775</v>
      </c>
      <c r="J180" s="61">
        <v>2025</v>
      </c>
    </row>
    <row r="181" spans="1:10" x14ac:dyDescent="0.3">
      <c r="A181" s="61">
        <v>13085500</v>
      </c>
      <c r="B181" s="62" t="s">
        <v>10</v>
      </c>
      <c r="C181" s="63">
        <v>45776</v>
      </c>
      <c r="D181" s="61">
        <v>153</v>
      </c>
      <c r="E181" s="61">
        <v>2395.9</v>
      </c>
      <c r="F181" s="61">
        <v>153</v>
      </c>
      <c r="G181" s="61">
        <v>2120</v>
      </c>
      <c r="H181" s="61">
        <v>-2120</v>
      </c>
      <c r="I181" s="63">
        <v>45776</v>
      </c>
      <c r="J181" s="61">
        <v>2025</v>
      </c>
    </row>
    <row r="182" spans="1:10" x14ac:dyDescent="0.3">
      <c r="A182" s="61">
        <v>13085500</v>
      </c>
      <c r="B182" s="62" t="s">
        <v>10</v>
      </c>
      <c r="C182" s="63">
        <v>45777</v>
      </c>
      <c r="D182" s="61">
        <v>166</v>
      </c>
      <c r="E182" s="61">
        <v>2725.2</v>
      </c>
      <c r="F182" s="61">
        <v>166</v>
      </c>
      <c r="G182" s="61">
        <v>2449</v>
      </c>
      <c r="H182" s="61">
        <v>-2449.3000000000002</v>
      </c>
      <c r="I182" s="63">
        <v>45777</v>
      </c>
      <c r="J182" s="61">
        <v>2025</v>
      </c>
    </row>
    <row r="183" spans="1:10" x14ac:dyDescent="0.3">
      <c r="A183" s="61">
        <v>13085500</v>
      </c>
      <c r="B183" s="62" t="s">
        <v>10</v>
      </c>
      <c r="C183" s="63">
        <v>45778</v>
      </c>
      <c r="D183" s="61">
        <v>191</v>
      </c>
      <c r="E183" s="61">
        <v>3103.9</v>
      </c>
      <c r="F183" s="61">
        <v>191</v>
      </c>
      <c r="G183" s="61">
        <v>2828</v>
      </c>
      <c r="H183" s="61">
        <v>-2828</v>
      </c>
      <c r="I183" s="63">
        <v>45778</v>
      </c>
      <c r="J183" s="61">
        <v>2025</v>
      </c>
    </row>
    <row r="184" spans="1:10" x14ac:dyDescent="0.3">
      <c r="A184" s="61">
        <v>13085500</v>
      </c>
      <c r="B184" s="62" t="s">
        <v>10</v>
      </c>
      <c r="C184" s="63">
        <v>45779</v>
      </c>
      <c r="D184" s="61">
        <v>196</v>
      </c>
      <c r="E184" s="61">
        <v>3492</v>
      </c>
      <c r="F184" s="61">
        <v>196</v>
      </c>
      <c r="G184" s="61">
        <v>3216</v>
      </c>
      <c r="H184" s="61">
        <v>-3216.1</v>
      </c>
      <c r="I184" s="63">
        <v>45779</v>
      </c>
      <c r="J184" s="61">
        <v>2025</v>
      </c>
    </row>
    <row r="185" spans="1:10" x14ac:dyDescent="0.3">
      <c r="A185" s="61">
        <v>13085500</v>
      </c>
      <c r="B185" s="62" t="s">
        <v>10</v>
      </c>
      <c r="C185" s="63">
        <v>45780</v>
      </c>
      <c r="D185" s="61">
        <v>188</v>
      </c>
      <c r="E185" s="61">
        <v>3865.5</v>
      </c>
      <c r="F185" s="61">
        <v>188</v>
      </c>
      <c r="G185" s="61">
        <v>3590</v>
      </c>
      <c r="H185" s="61">
        <v>-3589.6</v>
      </c>
      <c r="I185" s="63">
        <v>45780</v>
      </c>
      <c r="J185" s="61">
        <v>2025</v>
      </c>
    </row>
    <row r="186" spans="1:10" x14ac:dyDescent="0.3">
      <c r="A186" s="61">
        <v>13085500</v>
      </c>
      <c r="B186" s="62" t="s">
        <v>10</v>
      </c>
      <c r="C186" s="63">
        <v>45781</v>
      </c>
      <c r="D186" s="61">
        <v>178</v>
      </c>
      <c r="E186" s="61">
        <v>4219.2</v>
      </c>
      <c r="F186" s="61">
        <v>178</v>
      </c>
      <c r="G186" s="61">
        <v>3943</v>
      </c>
      <c r="H186" s="61">
        <v>-3943.3</v>
      </c>
      <c r="I186" s="63">
        <v>45781</v>
      </c>
      <c r="J186" s="61">
        <v>2025</v>
      </c>
    </row>
    <row r="187" spans="1:10" x14ac:dyDescent="0.3">
      <c r="A187" s="61">
        <v>13085500</v>
      </c>
      <c r="B187" s="62" t="s">
        <v>10</v>
      </c>
      <c r="C187" s="63">
        <v>45782</v>
      </c>
      <c r="D187" s="61">
        <v>172</v>
      </c>
      <c r="E187" s="61">
        <v>4560.2</v>
      </c>
      <c r="F187" s="61">
        <v>172</v>
      </c>
      <c r="G187" s="61">
        <v>4284</v>
      </c>
      <c r="H187" s="61">
        <v>-4284.3</v>
      </c>
      <c r="I187" s="63">
        <v>45782</v>
      </c>
      <c r="J187" s="61">
        <v>2025</v>
      </c>
    </row>
    <row r="188" spans="1:10" x14ac:dyDescent="0.3">
      <c r="A188" s="61">
        <v>13085500</v>
      </c>
      <c r="B188" s="62" t="s">
        <v>10</v>
      </c>
      <c r="C188" s="63">
        <v>45783</v>
      </c>
      <c r="D188" s="61">
        <v>182</v>
      </c>
      <c r="E188" s="61">
        <v>4920.7</v>
      </c>
      <c r="F188" s="61">
        <v>182</v>
      </c>
      <c r="G188" s="61">
        <v>4645</v>
      </c>
      <c r="H188" s="61">
        <v>-4644.8</v>
      </c>
      <c r="I188" s="63">
        <v>45783</v>
      </c>
      <c r="J188" s="61">
        <v>2025</v>
      </c>
    </row>
    <row r="189" spans="1:10" x14ac:dyDescent="0.3">
      <c r="A189" s="61">
        <v>13085500</v>
      </c>
      <c r="B189" s="62" t="s">
        <v>10</v>
      </c>
      <c r="C189" s="63">
        <v>45784</v>
      </c>
      <c r="D189" s="61">
        <v>186</v>
      </c>
      <c r="E189" s="61">
        <v>5290</v>
      </c>
      <c r="F189" s="61">
        <v>186</v>
      </c>
      <c r="G189" s="61">
        <v>5014</v>
      </c>
      <c r="H189" s="61">
        <v>-5014.1000000000004</v>
      </c>
      <c r="I189" s="63">
        <v>45784</v>
      </c>
      <c r="J189" s="61">
        <v>2025</v>
      </c>
    </row>
    <row r="190" spans="1:10" x14ac:dyDescent="0.3">
      <c r="A190" s="61">
        <v>13085500</v>
      </c>
      <c r="B190" s="62" t="s">
        <v>10</v>
      </c>
      <c r="C190" s="63">
        <v>45785</v>
      </c>
      <c r="D190" s="61">
        <v>169</v>
      </c>
      <c r="E190" s="61">
        <v>5625.9</v>
      </c>
      <c r="F190" s="61">
        <v>169</v>
      </c>
      <c r="G190" s="61">
        <v>5350</v>
      </c>
      <c r="H190" s="61">
        <v>-5350</v>
      </c>
      <c r="I190" s="63">
        <v>45785</v>
      </c>
      <c r="J190" s="61">
        <v>2025</v>
      </c>
    </row>
    <row r="191" spans="1:10" x14ac:dyDescent="0.3">
      <c r="A191" s="61">
        <v>13085500</v>
      </c>
      <c r="B191" s="62" t="s">
        <v>10</v>
      </c>
      <c r="C191" s="63">
        <v>45786</v>
      </c>
      <c r="D191" s="61">
        <v>189</v>
      </c>
      <c r="E191" s="61">
        <v>6000.2</v>
      </c>
      <c r="F191" s="61">
        <v>189</v>
      </c>
      <c r="G191" s="61">
        <v>5724</v>
      </c>
      <c r="H191" s="61">
        <v>-5724.3</v>
      </c>
      <c r="I191" s="63">
        <v>45786</v>
      </c>
      <c r="J191" s="61">
        <v>2025</v>
      </c>
    </row>
    <row r="192" spans="1:10" x14ac:dyDescent="0.3">
      <c r="A192" s="61">
        <v>13085500</v>
      </c>
      <c r="B192" s="62" t="s">
        <v>10</v>
      </c>
      <c r="C192" s="63">
        <v>45787</v>
      </c>
      <c r="D192" s="61">
        <v>205</v>
      </c>
      <c r="E192" s="61">
        <v>6406.1</v>
      </c>
      <c r="F192" s="61">
        <v>205</v>
      </c>
      <c r="G192" s="61">
        <v>6130</v>
      </c>
      <c r="H192" s="61">
        <v>-6130.2</v>
      </c>
      <c r="I192" s="63">
        <v>45787</v>
      </c>
      <c r="J192" s="61">
        <v>2025</v>
      </c>
    </row>
    <row r="193" spans="1:10" x14ac:dyDescent="0.3">
      <c r="A193" s="61">
        <v>13085500</v>
      </c>
      <c r="B193" s="62" t="s">
        <v>10</v>
      </c>
      <c r="C193" s="63">
        <v>45788</v>
      </c>
      <c r="D193" s="61">
        <v>203</v>
      </c>
      <c r="E193" s="61">
        <v>6807.9</v>
      </c>
      <c r="F193" s="61">
        <v>203</v>
      </c>
      <c r="G193" s="61">
        <v>6532</v>
      </c>
      <c r="H193" s="61">
        <v>-6532</v>
      </c>
      <c r="I193" s="63">
        <v>45788</v>
      </c>
      <c r="J193" s="61">
        <v>2025</v>
      </c>
    </row>
    <row r="194" spans="1:10" x14ac:dyDescent="0.3">
      <c r="A194" s="61">
        <v>13085500</v>
      </c>
      <c r="B194" s="62" t="s">
        <v>10</v>
      </c>
      <c r="C194" s="63">
        <v>45789</v>
      </c>
      <c r="D194" s="61">
        <v>195</v>
      </c>
      <c r="E194" s="61">
        <v>7194.3</v>
      </c>
      <c r="F194" s="61">
        <v>195</v>
      </c>
      <c r="G194" s="61">
        <v>6918</v>
      </c>
      <c r="H194" s="61">
        <v>-6918.4</v>
      </c>
      <c r="I194" s="63">
        <v>45789</v>
      </c>
      <c r="J194" s="61">
        <v>2025</v>
      </c>
    </row>
    <row r="195" spans="1:10" x14ac:dyDescent="0.3">
      <c r="A195" s="61">
        <v>13085500</v>
      </c>
      <c r="B195" s="62" t="s">
        <v>10</v>
      </c>
      <c r="C195" s="63">
        <v>45790</v>
      </c>
      <c r="D195" s="61">
        <v>180</v>
      </c>
      <c r="E195" s="61">
        <v>7550.9</v>
      </c>
      <c r="F195" s="61">
        <v>0</v>
      </c>
      <c r="G195" s="61">
        <v>6918</v>
      </c>
      <c r="H195" s="61">
        <v>-6918.4</v>
      </c>
      <c r="I195" s="63">
        <v>45790</v>
      </c>
      <c r="J195" s="61">
        <v>2025</v>
      </c>
    </row>
    <row r="196" spans="1:10" x14ac:dyDescent="0.3">
      <c r="A196" s="61">
        <v>13085500</v>
      </c>
      <c r="B196" s="62" t="s">
        <v>10</v>
      </c>
      <c r="C196" s="63">
        <v>45791</v>
      </c>
      <c r="D196" s="61">
        <v>173</v>
      </c>
      <c r="E196" s="61">
        <v>7894.4</v>
      </c>
      <c r="F196" s="61">
        <v>0</v>
      </c>
      <c r="G196" s="61">
        <v>6918</v>
      </c>
      <c r="H196" s="61">
        <v>-6918.4</v>
      </c>
      <c r="I196" s="63">
        <v>45791</v>
      </c>
      <c r="J196" s="61">
        <v>2025</v>
      </c>
    </row>
    <row r="197" spans="1:10" x14ac:dyDescent="0.3">
      <c r="A197" s="61">
        <v>13085500</v>
      </c>
      <c r="B197" s="62" t="s">
        <v>10</v>
      </c>
      <c r="C197" s="63">
        <v>45792</v>
      </c>
      <c r="D197" s="61">
        <v>150</v>
      </c>
      <c r="E197" s="61">
        <v>8191.1</v>
      </c>
      <c r="F197" s="61">
        <v>0</v>
      </c>
      <c r="G197" s="61">
        <v>6918</v>
      </c>
      <c r="H197" s="61">
        <v>-6918.4</v>
      </c>
      <c r="I197" s="63">
        <v>45792</v>
      </c>
      <c r="J197" s="61">
        <v>2025</v>
      </c>
    </row>
    <row r="198" spans="1:10" x14ac:dyDescent="0.3">
      <c r="A198" s="61">
        <v>13085500</v>
      </c>
      <c r="B198" s="62" t="s">
        <v>10</v>
      </c>
      <c r="C198" s="63">
        <v>45793</v>
      </c>
      <c r="D198" s="61">
        <v>139</v>
      </c>
      <c r="E198" s="61">
        <v>8467.2999999999993</v>
      </c>
      <c r="F198" s="61">
        <v>0</v>
      </c>
      <c r="G198" s="61">
        <v>6918</v>
      </c>
      <c r="H198" s="61">
        <v>-6918.4</v>
      </c>
      <c r="I198" s="63">
        <v>45793</v>
      </c>
      <c r="J198" s="61">
        <v>2025</v>
      </c>
    </row>
    <row r="199" spans="1:10" x14ac:dyDescent="0.3">
      <c r="A199" s="61">
        <v>13085500</v>
      </c>
      <c r="B199" s="62" t="s">
        <v>10</v>
      </c>
      <c r="C199" s="63">
        <v>45794</v>
      </c>
      <c r="D199" s="61">
        <v>125</v>
      </c>
      <c r="E199" s="61">
        <v>8714.6</v>
      </c>
      <c r="F199" s="61">
        <v>0</v>
      </c>
      <c r="G199" s="61">
        <v>6918</v>
      </c>
      <c r="H199" s="61">
        <v>-6918.4</v>
      </c>
      <c r="I199" s="63">
        <v>45794</v>
      </c>
      <c r="J199" s="61">
        <v>2025</v>
      </c>
    </row>
    <row r="200" spans="1:10" x14ac:dyDescent="0.3">
      <c r="A200" s="61">
        <v>13085500</v>
      </c>
      <c r="B200" s="62" t="s">
        <v>10</v>
      </c>
      <c r="C200" s="63">
        <v>45795</v>
      </c>
      <c r="D200" s="61">
        <v>112</v>
      </c>
      <c r="E200" s="61">
        <v>8936.7999999999993</v>
      </c>
      <c r="F200" s="61">
        <v>0</v>
      </c>
      <c r="G200" s="61">
        <v>6918</v>
      </c>
      <c r="H200" s="61">
        <v>-6918.4</v>
      </c>
      <c r="I200" s="63">
        <v>45795</v>
      </c>
      <c r="J200" s="61">
        <v>2025</v>
      </c>
    </row>
    <row r="201" spans="1:10" x14ac:dyDescent="0.3">
      <c r="A201" s="61">
        <v>13085500</v>
      </c>
      <c r="B201" s="62" t="s">
        <v>10</v>
      </c>
      <c r="C201" s="63">
        <v>45796</v>
      </c>
      <c r="D201" s="61">
        <v>128</v>
      </c>
      <c r="E201" s="61">
        <v>9189.9</v>
      </c>
      <c r="F201" s="61">
        <v>0</v>
      </c>
      <c r="G201" s="61">
        <v>6918</v>
      </c>
      <c r="H201" s="61">
        <v>-6918.4</v>
      </c>
      <c r="I201" s="63">
        <v>45796</v>
      </c>
      <c r="J201" s="61">
        <v>2025</v>
      </c>
    </row>
    <row r="202" spans="1:10" x14ac:dyDescent="0.3">
      <c r="A202" s="61">
        <v>13085500</v>
      </c>
      <c r="B202" s="62" t="s">
        <v>10</v>
      </c>
      <c r="C202" s="63">
        <v>45797</v>
      </c>
      <c r="D202" s="61">
        <v>148</v>
      </c>
      <c r="E202" s="61">
        <v>9483.2999999999993</v>
      </c>
      <c r="F202" s="61">
        <v>0</v>
      </c>
      <c r="G202" s="61">
        <v>6918</v>
      </c>
      <c r="H202" s="61">
        <v>-6918.4</v>
      </c>
      <c r="I202" s="63">
        <v>45797</v>
      </c>
      <c r="J202" s="61">
        <v>2025</v>
      </c>
    </row>
    <row r="203" spans="1:10" x14ac:dyDescent="0.3">
      <c r="A203" s="61">
        <v>13085500</v>
      </c>
      <c r="B203" s="62" t="s">
        <v>10</v>
      </c>
      <c r="C203" s="63">
        <v>45798</v>
      </c>
      <c r="D203" s="61">
        <v>160</v>
      </c>
      <c r="E203" s="61">
        <v>9799.7000000000007</v>
      </c>
      <c r="F203" s="61">
        <v>0</v>
      </c>
      <c r="G203" s="61">
        <v>6918</v>
      </c>
      <c r="H203" s="61">
        <v>-6918.4</v>
      </c>
      <c r="I203" s="63">
        <v>45798</v>
      </c>
      <c r="J203" s="61">
        <v>2025</v>
      </c>
    </row>
    <row r="204" spans="1:10" x14ac:dyDescent="0.3">
      <c r="A204" s="61">
        <v>13085500</v>
      </c>
      <c r="B204" s="62" t="s">
        <v>10</v>
      </c>
      <c r="C204" s="63">
        <v>45799</v>
      </c>
      <c r="D204" s="61">
        <v>181</v>
      </c>
      <c r="E204" s="61">
        <v>10157.799999999999</v>
      </c>
      <c r="F204" s="61">
        <v>0</v>
      </c>
      <c r="G204" s="61">
        <v>6918</v>
      </c>
      <c r="H204" s="61">
        <v>-6918.4</v>
      </c>
      <c r="I204" s="63">
        <v>45799</v>
      </c>
      <c r="J204" s="61">
        <v>2025</v>
      </c>
    </row>
    <row r="205" spans="1:10" x14ac:dyDescent="0.3">
      <c r="A205" s="61">
        <v>13085500</v>
      </c>
      <c r="B205" s="62" t="s">
        <v>10</v>
      </c>
      <c r="C205" s="63">
        <v>45800</v>
      </c>
      <c r="D205" s="61">
        <v>200</v>
      </c>
      <c r="E205" s="61">
        <v>10553.9</v>
      </c>
      <c r="F205" s="61">
        <v>0</v>
      </c>
      <c r="G205" s="61">
        <v>6918</v>
      </c>
      <c r="H205" s="61">
        <v>-6918.4</v>
      </c>
      <c r="I205" s="63">
        <v>45800</v>
      </c>
      <c r="J205" s="61">
        <v>2025</v>
      </c>
    </row>
    <row r="206" spans="1:10" x14ac:dyDescent="0.3">
      <c r="A206" s="61">
        <v>13085500</v>
      </c>
      <c r="B206" s="62" t="s">
        <v>10</v>
      </c>
      <c r="C206" s="63">
        <v>45801</v>
      </c>
      <c r="D206" s="61">
        <v>210</v>
      </c>
      <c r="E206" s="61">
        <v>10969.5</v>
      </c>
      <c r="F206" s="61">
        <v>0</v>
      </c>
      <c r="G206" s="61">
        <v>6918</v>
      </c>
      <c r="H206" s="61">
        <v>-6918.4</v>
      </c>
      <c r="I206" s="63">
        <v>45801</v>
      </c>
      <c r="J206" s="61">
        <v>2025</v>
      </c>
    </row>
    <row r="207" spans="1:10" x14ac:dyDescent="0.3">
      <c r="A207" s="61">
        <v>13085500</v>
      </c>
      <c r="B207" s="62" t="s">
        <v>10</v>
      </c>
      <c r="C207" s="63">
        <v>45802</v>
      </c>
      <c r="D207" s="61">
        <v>205</v>
      </c>
      <c r="E207" s="61">
        <v>11376</v>
      </c>
      <c r="F207" s="61">
        <v>0</v>
      </c>
      <c r="G207" s="61">
        <v>6918</v>
      </c>
      <c r="H207" s="61">
        <v>-6918.4</v>
      </c>
      <c r="I207" s="63">
        <v>45802</v>
      </c>
      <c r="J207" s="61">
        <v>2025</v>
      </c>
    </row>
    <row r="208" spans="1:10" x14ac:dyDescent="0.3">
      <c r="A208" s="61">
        <v>13085500</v>
      </c>
      <c r="B208" s="62" t="s">
        <v>10</v>
      </c>
      <c r="C208" s="63">
        <v>45803</v>
      </c>
      <c r="D208" s="61">
        <v>219</v>
      </c>
      <c r="E208" s="61">
        <v>11810.4</v>
      </c>
      <c r="F208" s="61">
        <v>219</v>
      </c>
      <c r="G208" s="61">
        <v>7353</v>
      </c>
      <c r="H208" s="61">
        <v>-7352.8</v>
      </c>
      <c r="I208" s="63">
        <v>45803</v>
      </c>
      <c r="J208" s="61">
        <v>2025</v>
      </c>
    </row>
    <row r="209" spans="1:10" x14ac:dyDescent="0.3">
      <c r="A209" s="61">
        <v>13085500</v>
      </c>
      <c r="B209" s="62" t="s">
        <v>10</v>
      </c>
      <c r="C209" s="63">
        <v>45804</v>
      </c>
      <c r="D209" s="61">
        <v>240</v>
      </c>
      <c r="E209" s="61">
        <v>12286.9</v>
      </c>
      <c r="F209" s="61">
        <v>240</v>
      </c>
      <c r="G209" s="61">
        <v>7829</v>
      </c>
      <c r="H209" s="61">
        <v>-7829.3</v>
      </c>
      <c r="I209" s="63">
        <v>45804</v>
      </c>
      <c r="J209" s="61">
        <v>2025</v>
      </c>
    </row>
    <row r="210" spans="1:10" x14ac:dyDescent="0.3">
      <c r="A210" s="61">
        <v>13085500</v>
      </c>
      <c r="B210" s="62" t="s">
        <v>10</v>
      </c>
      <c r="C210" s="63">
        <v>45805</v>
      </c>
      <c r="D210" s="61">
        <v>247</v>
      </c>
      <c r="E210" s="61">
        <v>12777.7</v>
      </c>
      <c r="F210" s="61">
        <v>247</v>
      </c>
      <c r="G210" s="61">
        <v>8320</v>
      </c>
      <c r="H210" s="61">
        <v>-8320.1</v>
      </c>
      <c r="I210" s="63">
        <v>45805</v>
      </c>
      <c r="J210" s="61">
        <v>2025</v>
      </c>
    </row>
    <row r="211" spans="1:10" x14ac:dyDescent="0.3">
      <c r="A211" s="61">
        <v>13085500</v>
      </c>
      <c r="B211" s="62" t="s">
        <v>10</v>
      </c>
      <c r="C211" s="63">
        <v>45806</v>
      </c>
      <c r="D211" s="61">
        <v>263</v>
      </c>
      <c r="E211" s="61">
        <v>13299.6</v>
      </c>
      <c r="F211" s="61">
        <v>263</v>
      </c>
      <c r="G211" s="61">
        <v>8842</v>
      </c>
      <c r="H211" s="61">
        <v>-8842</v>
      </c>
      <c r="I211" s="63">
        <v>45806</v>
      </c>
      <c r="J211" s="61">
        <v>2025</v>
      </c>
    </row>
    <row r="212" spans="1:10" x14ac:dyDescent="0.3">
      <c r="A212" s="61">
        <v>13085500</v>
      </c>
      <c r="B212" s="62" t="s">
        <v>10</v>
      </c>
      <c r="C212" s="63">
        <v>45807</v>
      </c>
      <c r="D212" s="61">
        <v>279</v>
      </c>
      <c r="E212" s="61">
        <v>13853</v>
      </c>
      <c r="F212" s="61">
        <v>279</v>
      </c>
      <c r="G212" s="61">
        <v>9396</v>
      </c>
      <c r="H212" s="61">
        <v>-9395.5</v>
      </c>
      <c r="I212" s="63">
        <v>45807</v>
      </c>
      <c r="J212" s="61">
        <v>2025</v>
      </c>
    </row>
    <row r="213" spans="1:10" x14ac:dyDescent="0.3">
      <c r="A213" s="61">
        <v>13085500</v>
      </c>
      <c r="B213" s="62" t="s">
        <v>10</v>
      </c>
      <c r="C213" s="63">
        <v>45808</v>
      </c>
      <c r="D213" s="61">
        <v>270</v>
      </c>
      <c r="E213" s="61">
        <v>14388.6</v>
      </c>
      <c r="F213" s="61">
        <v>270</v>
      </c>
      <c r="G213" s="61">
        <v>9931</v>
      </c>
      <c r="H213" s="61">
        <v>-9931</v>
      </c>
      <c r="I213" s="63">
        <v>45808</v>
      </c>
      <c r="J213" s="61">
        <v>2025</v>
      </c>
    </row>
    <row r="214" spans="1:10" x14ac:dyDescent="0.3">
      <c r="A214" s="61">
        <v>13085500</v>
      </c>
      <c r="B214" s="62" t="s">
        <v>10</v>
      </c>
      <c r="C214" s="63">
        <v>45809</v>
      </c>
      <c r="D214" s="61">
        <v>250</v>
      </c>
      <c r="E214" s="61">
        <v>14884.4</v>
      </c>
      <c r="F214" s="61">
        <v>250</v>
      </c>
      <c r="G214" s="61">
        <v>10427</v>
      </c>
      <c r="H214" s="61">
        <v>-10426.799999999999</v>
      </c>
      <c r="I214" s="63">
        <v>45809</v>
      </c>
      <c r="J214" s="61">
        <v>2025</v>
      </c>
    </row>
    <row r="215" spans="1:10" x14ac:dyDescent="0.3">
      <c r="A215" s="61">
        <v>13085500</v>
      </c>
      <c r="B215" s="62" t="s">
        <v>10</v>
      </c>
      <c r="C215" s="63">
        <v>45810</v>
      </c>
      <c r="D215" s="61">
        <v>251</v>
      </c>
      <c r="E215" s="61">
        <v>15382.5</v>
      </c>
      <c r="F215" s="61">
        <v>0</v>
      </c>
      <c r="G215" s="61">
        <v>10427</v>
      </c>
      <c r="H215" s="61">
        <v>-10426.799999999999</v>
      </c>
      <c r="I215" s="63">
        <v>45810</v>
      </c>
      <c r="J215" s="61">
        <v>2025</v>
      </c>
    </row>
    <row r="216" spans="1:10" x14ac:dyDescent="0.3">
      <c r="A216" s="61">
        <v>13085500</v>
      </c>
      <c r="B216" s="62" t="s">
        <v>10</v>
      </c>
      <c r="C216" s="63">
        <v>45811</v>
      </c>
      <c r="D216" s="61">
        <v>250</v>
      </c>
      <c r="E216" s="61">
        <v>15879.2</v>
      </c>
      <c r="F216" s="61">
        <v>0</v>
      </c>
      <c r="G216" s="61">
        <v>10427</v>
      </c>
      <c r="H216" s="61">
        <v>-10426.799999999999</v>
      </c>
      <c r="I216" s="63">
        <v>45811</v>
      </c>
      <c r="J216" s="61">
        <v>2025</v>
      </c>
    </row>
    <row r="217" spans="1:10" x14ac:dyDescent="0.3">
      <c r="A217" s="61">
        <v>13085500</v>
      </c>
      <c r="B217" s="62" t="s">
        <v>10</v>
      </c>
      <c r="C217" s="63">
        <v>45812</v>
      </c>
      <c r="D217" s="61">
        <v>253</v>
      </c>
      <c r="E217" s="61">
        <v>16381.6</v>
      </c>
      <c r="F217" s="61">
        <v>0</v>
      </c>
      <c r="G217" s="61">
        <v>10427</v>
      </c>
      <c r="H217" s="61">
        <v>-10426.799999999999</v>
      </c>
      <c r="I217" s="63">
        <v>45812</v>
      </c>
      <c r="J217" s="61">
        <v>2025</v>
      </c>
    </row>
    <row r="218" spans="1:10" x14ac:dyDescent="0.3">
      <c r="A218" s="61">
        <v>13085500</v>
      </c>
      <c r="B218" s="62" t="s">
        <v>10</v>
      </c>
      <c r="C218" s="63">
        <v>45813</v>
      </c>
      <c r="D218" s="61">
        <v>273</v>
      </c>
      <c r="E218" s="61">
        <v>16922.5</v>
      </c>
      <c r="F218" s="61">
        <v>5.7</v>
      </c>
      <c r="G218" s="61">
        <v>10438</v>
      </c>
      <c r="H218" s="61">
        <v>-10438.200000000001</v>
      </c>
      <c r="I218" s="63">
        <v>45813</v>
      </c>
      <c r="J218" s="61">
        <v>2025</v>
      </c>
    </row>
    <row r="219" spans="1:10" x14ac:dyDescent="0.3">
      <c r="A219" s="61">
        <v>13085500</v>
      </c>
      <c r="B219" s="62" t="s">
        <v>10</v>
      </c>
      <c r="C219" s="63">
        <v>45814</v>
      </c>
      <c r="D219" s="61">
        <v>279</v>
      </c>
      <c r="E219" s="61">
        <v>17476.5</v>
      </c>
      <c r="F219" s="61">
        <v>12</v>
      </c>
      <c r="G219" s="61">
        <v>10463</v>
      </c>
      <c r="H219" s="61">
        <v>-10462.6</v>
      </c>
      <c r="I219" s="63">
        <v>45814</v>
      </c>
      <c r="J219" s="61">
        <v>2025</v>
      </c>
    </row>
    <row r="220" spans="1:10" x14ac:dyDescent="0.3">
      <c r="A220" s="61">
        <v>13085500</v>
      </c>
      <c r="B220" s="62" t="s">
        <v>10</v>
      </c>
      <c r="C220" s="63">
        <v>45815</v>
      </c>
      <c r="D220" s="61">
        <v>286</v>
      </c>
      <c r="E220" s="61">
        <v>18043.8</v>
      </c>
      <c r="F220" s="61">
        <v>19</v>
      </c>
      <c r="G220" s="61">
        <v>10500</v>
      </c>
      <c r="H220" s="61">
        <v>-10500.3</v>
      </c>
      <c r="I220" s="63">
        <v>45815</v>
      </c>
      <c r="J220" s="61">
        <v>2025</v>
      </c>
    </row>
    <row r="221" spans="1:10" x14ac:dyDescent="0.3">
      <c r="A221" s="61">
        <v>13085500</v>
      </c>
      <c r="B221" s="62" t="s">
        <v>10</v>
      </c>
      <c r="C221" s="63">
        <v>45816</v>
      </c>
      <c r="D221" s="61">
        <v>283</v>
      </c>
      <c r="E221" s="61">
        <v>18605.599999999999</v>
      </c>
      <c r="F221" s="61">
        <v>16</v>
      </c>
      <c r="G221" s="61">
        <v>10533</v>
      </c>
      <c r="H221" s="61">
        <v>-10532.5</v>
      </c>
      <c r="I221" s="63">
        <v>45816</v>
      </c>
      <c r="J221" s="61">
        <v>2025</v>
      </c>
    </row>
    <row r="222" spans="1:10" x14ac:dyDescent="0.3">
      <c r="A222" s="61">
        <v>13085500</v>
      </c>
      <c r="B222" s="62" t="s">
        <v>10</v>
      </c>
      <c r="C222" s="63">
        <v>45817</v>
      </c>
      <c r="D222" s="61">
        <v>279</v>
      </c>
      <c r="E222" s="61">
        <v>19159.2</v>
      </c>
      <c r="F222" s="61">
        <v>12</v>
      </c>
      <c r="G222" s="61">
        <v>10557</v>
      </c>
      <c r="H222" s="61">
        <v>-10556.5</v>
      </c>
      <c r="I222" s="63">
        <v>45817</v>
      </c>
      <c r="J222" s="61">
        <v>2025</v>
      </c>
    </row>
    <row r="223" spans="1:10" x14ac:dyDescent="0.3">
      <c r="A223" s="61">
        <v>13085500</v>
      </c>
      <c r="B223" s="62" t="s">
        <v>10</v>
      </c>
      <c r="C223" s="63">
        <v>45818</v>
      </c>
      <c r="D223" s="61">
        <v>288</v>
      </c>
      <c r="E223" s="61">
        <v>19731.3</v>
      </c>
      <c r="F223" s="61">
        <v>288</v>
      </c>
      <c r="G223" s="61">
        <v>11129</v>
      </c>
      <c r="H223" s="61">
        <v>-11128.5</v>
      </c>
      <c r="I223" s="63">
        <v>45818</v>
      </c>
      <c r="J223" s="61">
        <v>2025</v>
      </c>
    </row>
    <row r="224" spans="1:10" x14ac:dyDescent="0.3">
      <c r="A224" s="61">
        <v>13085500</v>
      </c>
      <c r="B224" s="62" t="s">
        <v>10</v>
      </c>
      <c r="C224" s="63">
        <v>45819</v>
      </c>
      <c r="D224" s="61">
        <v>291</v>
      </c>
      <c r="E224" s="61">
        <v>20308.900000000001</v>
      </c>
      <c r="F224" s="61">
        <v>291</v>
      </c>
      <c r="G224" s="61">
        <v>11706</v>
      </c>
      <c r="H224" s="61">
        <v>-11706.2</v>
      </c>
      <c r="I224" s="63">
        <v>45819</v>
      </c>
      <c r="J224" s="61">
        <v>2025</v>
      </c>
    </row>
    <row r="225" spans="1:10" x14ac:dyDescent="0.3">
      <c r="A225" s="61">
        <v>13085500</v>
      </c>
      <c r="B225" s="62" t="s">
        <v>10</v>
      </c>
      <c r="C225" s="63">
        <v>45820</v>
      </c>
      <c r="D225" s="61">
        <v>295</v>
      </c>
      <c r="E225" s="61">
        <v>20893.099999999999</v>
      </c>
      <c r="F225" s="61">
        <v>295</v>
      </c>
      <c r="G225" s="61">
        <v>12290</v>
      </c>
      <c r="H225" s="61">
        <v>-12290.4</v>
      </c>
      <c r="I225" s="63">
        <v>45820</v>
      </c>
      <c r="J225" s="61">
        <v>2025</v>
      </c>
    </row>
    <row r="226" spans="1:10" x14ac:dyDescent="0.3">
      <c r="A226" s="61">
        <v>13085500</v>
      </c>
      <c r="B226" s="62" t="s">
        <v>10</v>
      </c>
      <c r="C226" s="63">
        <v>45821</v>
      </c>
      <c r="D226" s="61">
        <v>290</v>
      </c>
      <c r="E226" s="61">
        <v>21468.7</v>
      </c>
      <c r="F226" s="61">
        <v>290</v>
      </c>
      <c r="G226" s="61">
        <v>12866</v>
      </c>
      <c r="H226" s="61">
        <v>-12866</v>
      </c>
      <c r="I226" s="63">
        <v>45821</v>
      </c>
      <c r="J226" s="61">
        <v>2025</v>
      </c>
    </row>
    <row r="227" spans="1:10" x14ac:dyDescent="0.3">
      <c r="A227" s="61">
        <v>13085500</v>
      </c>
      <c r="B227" s="62" t="s">
        <v>10</v>
      </c>
      <c r="C227" s="63">
        <v>45822</v>
      </c>
      <c r="D227" s="61">
        <v>291</v>
      </c>
      <c r="E227" s="61">
        <v>22046.3</v>
      </c>
      <c r="F227" s="61">
        <v>291</v>
      </c>
      <c r="G227" s="61">
        <v>13444</v>
      </c>
      <c r="H227" s="61">
        <v>-13443.5</v>
      </c>
      <c r="I227" s="63">
        <v>45822</v>
      </c>
      <c r="J227" s="61">
        <v>2025</v>
      </c>
    </row>
    <row r="228" spans="1:10" x14ac:dyDescent="0.3">
      <c r="A228" s="61">
        <v>13085500</v>
      </c>
      <c r="B228" s="62" t="s">
        <v>10</v>
      </c>
      <c r="C228" s="63">
        <v>45823</v>
      </c>
      <c r="D228" s="61">
        <v>285</v>
      </c>
      <c r="E228" s="61">
        <v>22612</v>
      </c>
      <c r="F228" s="61">
        <v>285</v>
      </c>
      <c r="G228" s="61">
        <v>14009</v>
      </c>
      <c r="H228" s="61">
        <v>-14009.3</v>
      </c>
      <c r="I228" s="63">
        <v>45823</v>
      </c>
      <c r="J228" s="61">
        <v>2025</v>
      </c>
    </row>
    <row r="229" spans="1:10" x14ac:dyDescent="0.3">
      <c r="A229" s="61">
        <v>13085500</v>
      </c>
      <c r="B229" s="62" t="s">
        <v>10</v>
      </c>
      <c r="C229" s="63">
        <v>45824</v>
      </c>
      <c r="D229" s="61">
        <v>286</v>
      </c>
      <c r="E229" s="61">
        <v>23179.1</v>
      </c>
      <c r="F229" s="61">
        <v>286</v>
      </c>
      <c r="G229" s="61">
        <v>14576</v>
      </c>
      <c r="H229" s="61">
        <v>-14576.4</v>
      </c>
      <c r="I229" s="63">
        <v>45824</v>
      </c>
      <c r="J229" s="61">
        <v>2025</v>
      </c>
    </row>
    <row r="230" spans="1:10" x14ac:dyDescent="0.3">
      <c r="A230" s="61">
        <v>13085500</v>
      </c>
      <c r="B230" s="62" t="s">
        <v>10</v>
      </c>
      <c r="C230" s="63">
        <v>45825</v>
      </c>
      <c r="D230" s="61">
        <v>293</v>
      </c>
      <c r="E230" s="61">
        <v>23761.1</v>
      </c>
      <c r="F230" s="61">
        <v>293</v>
      </c>
      <c r="G230" s="61">
        <v>15158</v>
      </c>
      <c r="H230" s="61">
        <v>-15158.4</v>
      </c>
      <c r="I230" s="63">
        <v>45825</v>
      </c>
      <c r="J230" s="61">
        <v>2025</v>
      </c>
    </row>
    <row r="231" spans="1:10" x14ac:dyDescent="0.3">
      <c r="A231" s="61">
        <v>13085500</v>
      </c>
      <c r="B231" s="62" t="s">
        <v>10</v>
      </c>
      <c r="C231" s="63">
        <v>45826</v>
      </c>
      <c r="D231" s="61">
        <v>273</v>
      </c>
      <c r="E231" s="61">
        <v>541.70000000000005</v>
      </c>
      <c r="F231" s="61">
        <v>273</v>
      </c>
      <c r="G231" s="61">
        <v>15700</v>
      </c>
      <c r="H231" s="61">
        <v>104609.2</v>
      </c>
      <c r="I231" s="63">
        <v>45826</v>
      </c>
      <c r="J231" s="61">
        <v>2025</v>
      </c>
    </row>
    <row r="232" spans="1:10" x14ac:dyDescent="0.3">
      <c r="A232" s="61">
        <v>13085500</v>
      </c>
      <c r="B232" s="62" t="s">
        <v>10</v>
      </c>
      <c r="C232" s="63">
        <v>45827</v>
      </c>
      <c r="D232" s="61">
        <v>306</v>
      </c>
      <c r="E232" s="61">
        <v>1148.5999999999999</v>
      </c>
      <c r="F232" s="61">
        <v>306</v>
      </c>
      <c r="G232" s="61">
        <v>16307</v>
      </c>
      <c r="H232" s="61">
        <v>104002.3</v>
      </c>
      <c r="I232" s="63">
        <v>45827</v>
      </c>
      <c r="J232" s="61">
        <v>2025</v>
      </c>
    </row>
    <row r="233" spans="1:10" x14ac:dyDescent="0.3">
      <c r="A233" s="61">
        <v>13085500</v>
      </c>
      <c r="B233" s="62" t="s">
        <v>10</v>
      </c>
      <c r="C233" s="63">
        <v>45828</v>
      </c>
      <c r="D233" s="61">
        <v>302</v>
      </c>
      <c r="E233" s="61">
        <v>1747.5</v>
      </c>
      <c r="F233" s="61">
        <v>302</v>
      </c>
      <c r="G233" s="61">
        <v>16906</v>
      </c>
      <c r="H233" s="61">
        <v>103403.4</v>
      </c>
      <c r="I233" s="63">
        <v>45828</v>
      </c>
      <c r="J233" s="61">
        <v>2025</v>
      </c>
    </row>
    <row r="234" spans="1:10" x14ac:dyDescent="0.3">
      <c r="A234" s="61">
        <v>13085500</v>
      </c>
      <c r="B234" s="62" t="s">
        <v>10</v>
      </c>
      <c r="C234" s="63">
        <v>45829</v>
      </c>
      <c r="D234" s="61">
        <v>285</v>
      </c>
      <c r="E234" s="61">
        <v>2313.6999999999998</v>
      </c>
      <c r="F234" s="61">
        <v>285</v>
      </c>
      <c r="G234" s="61">
        <v>17472</v>
      </c>
      <c r="H234" s="61">
        <v>102837.2</v>
      </c>
      <c r="I234" s="63">
        <v>45829</v>
      </c>
      <c r="J234" s="61">
        <v>2025</v>
      </c>
    </row>
    <row r="235" spans="1:10" x14ac:dyDescent="0.3">
      <c r="A235" s="61">
        <v>13085500</v>
      </c>
      <c r="B235" s="62" t="s">
        <v>10</v>
      </c>
      <c r="C235" s="63">
        <v>45830</v>
      </c>
      <c r="D235" s="61">
        <v>276</v>
      </c>
      <c r="E235" s="61">
        <v>2860.1</v>
      </c>
      <c r="F235" s="61">
        <v>276</v>
      </c>
      <c r="G235" s="61">
        <v>18019</v>
      </c>
      <c r="H235" s="61">
        <v>102290.8</v>
      </c>
      <c r="I235" s="63">
        <v>45830</v>
      </c>
      <c r="J235" s="61">
        <v>2025</v>
      </c>
    </row>
    <row r="236" spans="1:10" x14ac:dyDescent="0.3">
      <c r="A236" s="61">
        <v>13085500</v>
      </c>
      <c r="B236" s="62" t="s">
        <v>10</v>
      </c>
      <c r="C236" s="63">
        <v>45831</v>
      </c>
      <c r="D236" s="61">
        <v>283</v>
      </c>
      <c r="E236" s="61">
        <v>3421.3</v>
      </c>
      <c r="F236" s="61">
        <v>283</v>
      </c>
      <c r="G236" s="61">
        <v>18580</v>
      </c>
      <c r="H236" s="61">
        <v>101729.60000000001</v>
      </c>
      <c r="I236" s="63">
        <v>45831</v>
      </c>
      <c r="J236" s="61">
        <v>2025</v>
      </c>
    </row>
    <row r="237" spans="1:10" x14ac:dyDescent="0.3">
      <c r="A237" s="61">
        <v>13085500</v>
      </c>
      <c r="B237" s="62" t="s">
        <v>10</v>
      </c>
      <c r="C237" s="63">
        <v>45832</v>
      </c>
      <c r="D237" s="61">
        <v>298</v>
      </c>
      <c r="E237" s="61">
        <v>4012.2</v>
      </c>
      <c r="F237" s="61">
        <v>298</v>
      </c>
      <c r="G237" s="61">
        <v>19171</v>
      </c>
      <c r="H237" s="61">
        <v>101138.7</v>
      </c>
      <c r="I237" s="63">
        <v>45832</v>
      </c>
      <c r="J237" s="61">
        <v>2025</v>
      </c>
    </row>
    <row r="238" spans="1:10" x14ac:dyDescent="0.3">
      <c r="A238" s="61">
        <v>13085500</v>
      </c>
      <c r="B238" s="62" t="s">
        <v>10</v>
      </c>
      <c r="C238" s="63">
        <v>45833</v>
      </c>
      <c r="D238" s="61">
        <v>303</v>
      </c>
      <c r="E238" s="61">
        <v>4613.3</v>
      </c>
      <c r="F238" s="61">
        <v>303</v>
      </c>
      <c r="G238" s="61">
        <v>19772</v>
      </c>
      <c r="H238" s="61">
        <v>100537.60000000001</v>
      </c>
      <c r="I238" s="63">
        <v>45833</v>
      </c>
      <c r="J238" s="61">
        <v>2025</v>
      </c>
    </row>
    <row r="239" spans="1:10" x14ac:dyDescent="0.3">
      <c r="A239" s="61">
        <v>13085500</v>
      </c>
      <c r="B239" s="62" t="s">
        <v>10</v>
      </c>
      <c r="C239" s="63">
        <v>45834</v>
      </c>
      <c r="D239" s="61">
        <v>305</v>
      </c>
      <c r="E239" s="61">
        <v>5218.3999999999996</v>
      </c>
      <c r="F239" s="61">
        <v>305</v>
      </c>
      <c r="G239" s="61">
        <v>20377</v>
      </c>
      <c r="H239" s="61">
        <v>99932.5</v>
      </c>
      <c r="I239" s="63">
        <v>45834</v>
      </c>
      <c r="J239" s="61">
        <v>2025</v>
      </c>
    </row>
    <row r="240" spans="1:10" x14ac:dyDescent="0.3">
      <c r="A240" s="61">
        <v>13085500</v>
      </c>
      <c r="B240" s="62" t="s">
        <v>10</v>
      </c>
      <c r="C240" s="63">
        <v>45835</v>
      </c>
      <c r="D240" s="61">
        <v>301</v>
      </c>
      <c r="E240" s="61">
        <v>5816.2</v>
      </c>
      <c r="F240" s="61">
        <v>301</v>
      </c>
      <c r="G240" s="61">
        <v>20975</v>
      </c>
      <c r="H240" s="61">
        <v>99334.7</v>
      </c>
      <c r="I240" s="63">
        <v>45835</v>
      </c>
      <c r="J240" s="61">
        <v>2025</v>
      </c>
    </row>
    <row r="241" spans="1:10" x14ac:dyDescent="0.3">
      <c r="A241" s="61">
        <v>13085500</v>
      </c>
      <c r="B241" s="62" t="s">
        <v>10</v>
      </c>
      <c r="C241" s="63">
        <v>45836</v>
      </c>
      <c r="D241" s="61">
        <v>288</v>
      </c>
      <c r="E241" s="61">
        <v>6387.9</v>
      </c>
      <c r="F241" s="61">
        <v>288</v>
      </c>
      <c r="G241" s="61">
        <v>21546</v>
      </c>
      <c r="H241" s="61">
        <v>98763</v>
      </c>
      <c r="I241" s="63">
        <v>45836</v>
      </c>
      <c r="J241" s="61">
        <v>2025</v>
      </c>
    </row>
    <row r="242" spans="1:10" x14ac:dyDescent="0.3">
      <c r="A242" s="61">
        <v>13085500</v>
      </c>
      <c r="B242" s="62" t="s">
        <v>10</v>
      </c>
      <c r="C242" s="63">
        <v>45837</v>
      </c>
      <c r="D242" s="61">
        <v>279</v>
      </c>
      <c r="E242" s="61">
        <v>6940.7</v>
      </c>
      <c r="F242" s="61">
        <v>279</v>
      </c>
      <c r="G242" s="61">
        <v>22099</v>
      </c>
      <c r="H242" s="61">
        <v>98210.2</v>
      </c>
      <c r="I242" s="63">
        <v>45837</v>
      </c>
      <c r="J242" s="61">
        <v>2025</v>
      </c>
    </row>
    <row r="243" spans="1:10" x14ac:dyDescent="0.3">
      <c r="A243" s="61">
        <v>13085500</v>
      </c>
      <c r="B243" s="62" t="s">
        <v>10</v>
      </c>
      <c r="C243" s="63">
        <v>45838</v>
      </c>
      <c r="D243" s="61">
        <v>293</v>
      </c>
      <c r="E243" s="61">
        <v>7520.9</v>
      </c>
      <c r="F243" s="61">
        <v>293</v>
      </c>
      <c r="G243" s="61">
        <v>22679</v>
      </c>
      <c r="H243" s="61">
        <v>97630</v>
      </c>
      <c r="I243" s="63">
        <v>45838</v>
      </c>
      <c r="J243" s="61">
        <v>2025</v>
      </c>
    </row>
    <row r="244" spans="1:10" x14ac:dyDescent="0.3">
      <c r="A244" s="56"/>
      <c r="B244" s="57"/>
      <c r="C244" s="58"/>
      <c r="D244" s="56"/>
      <c r="E244" s="56"/>
      <c r="F244" s="56"/>
      <c r="G244" s="56"/>
      <c r="H244" s="56"/>
      <c r="I244" s="58"/>
      <c r="J244" s="56"/>
    </row>
    <row r="245" spans="1:10" x14ac:dyDescent="0.3">
      <c r="A245" s="56"/>
      <c r="B245" s="57"/>
      <c r="C245" s="58"/>
      <c r="D245" s="56"/>
      <c r="E245" s="56"/>
      <c r="F245" s="56"/>
      <c r="G245" s="56"/>
      <c r="H245" s="56"/>
      <c r="I245" s="58"/>
      <c r="J245" s="56"/>
    </row>
    <row r="246" spans="1:10" x14ac:dyDescent="0.3">
      <c r="A246" s="56"/>
      <c r="B246" s="57"/>
      <c r="C246" s="58"/>
      <c r="D246" s="56"/>
      <c r="E246" s="56"/>
      <c r="F246" s="56"/>
      <c r="G246" s="56"/>
      <c r="H246" s="56"/>
      <c r="I246" s="58"/>
      <c r="J246" s="56"/>
    </row>
    <row r="247" spans="1:10" x14ac:dyDescent="0.3">
      <c r="A247" s="56"/>
      <c r="B247" s="57"/>
      <c r="C247" s="58"/>
      <c r="D247" s="56"/>
      <c r="E247" s="56"/>
      <c r="F247" s="56"/>
      <c r="G247" s="56"/>
      <c r="H247" s="56"/>
      <c r="I247" s="58"/>
      <c r="J247" s="56"/>
    </row>
    <row r="248" spans="1:10" x14ac:dyDescent="0.3">
      <c r="A248" s="56"/>
      <c r="B248" s="57"/>
      <c r="C248" s="58"/>
      <c r="D248" s="56"/>
      <c r="E248" s="56"/>
      <c r="F248" s="56"/>
      <c r="G248" s="56"/>
      <c r="H248" s="56"/>
      <c r="I248" s="58"/>
      <c r="J248" s="56"/>
    </row>
    <row r="249" spans="1:10" x14ac:dyDescent="0.3">
      <c r="A249" s="56"/>
      <c r="B249" s="57"/>
      <c r="C249" s="58"/>
      <c r="D249" s="56"/>
      <c r="E249" s="56"/>
      <c r="F249" s="56"/>
      <c r="G249" s="56"/>
      <c r="H249" s="56"/>
      <c r="I249" s="58"/>
      <c r="J249" s="56"/>
    </row>
    <row r="250" spans="1:10" x14ac:dyDescent="0.3">
      <c r="A250" s="56"/>
      <c r="B250" s="57"/>
      <c r="C250" s="58"/>
      <c r="D250" s="56"/>
      <c r="E250" s="56"/>
      <c r="F250" s="56"/>
      <c r="G250" s="56"/>
      <c r="H250" s="56"/>
      <c r="I250" s="58"/>
      <c r="J250" s="56"/>
    </row>
    <row r="251" spans="1:10" x14ac:dyDescent="0.3">
      <c r="A251" s="56"/>
      <c r="B251" s="57"/>
      <c r="C251" s="58"/>
      <c r="D251" s="56"/>
      <c r="E251" s="56"/>
      <c r="F251" s="56"/>
      <c r="G251" s="56"/>
      <c r="H251" s="56"/>
      <c r="I251" s="58"/>
      <c r="J251" s="56"/>
    </row>
    <row r="252" spans="1:10" x14ac:dyDescent="0.3">
      <c r="A252" s="56"/>
      <c r="B252" s="57"/>
      <c r="C252" s="58"/>
      <c r="D252" s="56"/>
      <c r="E252" s="56"/>
      <c r="F252" s="56"/>
      <c r="G252" s="56"/>
      <c r="H252" s="56"/>
      <c r="I252" s="58"/>
      <c r="J252" s="56"/>
    </row>
    <row r="253" spans="1:10" x14ac:dyDescent="0.3">
      <c r="A253" s="56"/>
      <c r="B253" s="57"/>
      <c r="C253" s="58"/>
      <c r="D253" s="56"/>
      <c r="E253" s="56"/>
      <c r="F253" s="56"/>
      <c r="G253" s="56"/>
      <c r="H253" s="56"/>
      <c r="I253" s="58"/>
      <c r="J253" s="56"/>
    </row>
    <row r="254" spans="1:10" x14ac:dyDescent="0.3">
      <c r="A254" s="56"/>
      <c r="B254" s="57"/>
      <c r="C254" s="58"/>
      <c r="D254" s="56"/>
      <c r="E254" s="56"/>
      <c r="F254" s="56"/>
      <c r="G254" s="56"/>
      <c r="H254" s="56"/>
      <c r="I254" s="58"/>
      <c r="J254" s="56"/>
    </row>
    <row r="255" spans="1:10" x14ac:dyDescent="0.3">
      <c r="A255" s="56"/>
      <c r="B255" s="57"/>
      <c r="C255" s="58"/>
      <c r="D255" s="56"/>
      <c r="E255" s="56"/>
      <c r="F255" s="56"/>
      <c r="G255" s="56"/>
      <c r="H255" s="56"/>
      <c r="I255" s="58"/>
      <c r="J255" s="56"/>
    </row>
    <row r="256" spans="1:10" x14ac:dyDescent="0.3">
      <c r="A256" s="56"/>
      <c r="B256" s="57"/>
      <c r="C256" s="58"/>
      <c r="D256" s="56"/>
      <c r="E256" s="56"/>
      <c r="F256" s="56"/>
      <c r="G256" s="56"/>
      <c r="H256" s="56"/>
      <c r="I256" s="58"/>
      <c r="J256" s="56"/>
    </row>
    <row r="257" spans="1:10" x14ac:dyDescent="0.3">
      <c r="A257" s="56"/>
      <c r="B257" s="57"/>
      <c r="C257" s="58"/>
      <c r="D257" s="56"/>
      <c r="E257" s="56"/>
      <c r="F257" s="56"/>
      <c r="G257" s="56"/>
      <c r="H257" s="56"/>
      <c r="I257" s="58"/>
      <c r="J257" s="56"/>
    </row>
    <row r="258" spans="1:10" x14ac:dyDescent="0.3">
      <c r="A258" s="56"/>
      <c r="B258" s="57"/>
      <c r="C258" s="58"/>
      <c r="D258" s="56"/>
      <c r="E258" s="56"/>
      <c r="F258" s="56"/>
      <c r="G258" s="56"/>
      <c r="H258" s="56"/>
      <c r="I258" s="58"/>
      <c r="J258" s="56"/>
    </row>
    <row r="259" spans="1:10" x14ac:dyDescent="0.3">
      <c r="A259" s="56"/>
      <c r="B259" s="57"/>
      <c r="C259" s="58"/>
      <c r="D259" s="56"/>
      <c r="E259" s="56"/>
      <c r="F259" s="56"/>
      <c r="G259" s="56"/>
      <c r="H259" s="56"/>
      <c r="I259" s="58"/>
      <c r="J259" s="56"/>
    </row>
    <row r="260" spans="1:10" x14ac:dyDescent="0.3">
      <c r="A260" s="56"/>
      <c r="B260" s="57"/>
      <c r="C260" s="58"/>
      <c r="D260" s="56"/>
      <c r="E260" s="56"/>
      <c r="F260" s="56"/>
      <c r="G260" s="56"/>
      <c r="H260" s="56"/>
      <c r="I260" s="58"/>
      <c r="J260" s="56"/>
    </row>
    <row r="261" spans="1:10" x14ac:dyDescent="0.3">
      <c r="A261" s="56"/>
      <c r="B261" s="57"/>
      <c r="C261" s="58"/>
      <c r="D261" s="56"/>
      <c r="E261" s="56"/>
      <c r="F261" s="56"/>
      <c r="G261" s="56"/>
      <c r="H261" s="56"/>
      <c r="I261" s="58"/>
      <c r="J261" s="56"/>
    </row>
    <row r="262" spans="1:10" x14ac:dyDescent="0.3">
      <c r="A262" s="56"/>
      <c r="B262" s="57"/>
      <c r="C262" s="58"/>
      <c r="D262" s="56"/>
      <c r="E262" s="56"/>
      <c r="F262" s="56"/>
      <c r="G262" s="56"/>
      <c r="H262" s="56"/>
      <c r="I262" s="58"/>
      <c r="J262" s="56"/>
    </row>
    <row r="263" spans="1:10" x14ac:dyDescent="0.3">
      <c r="A263" s="56"/>
      <c r="B263" s="57"/>
      <c r="C263" s="58"/>
      <c r="D263" s="56"/>
      <c r="E263" s="56"/>
      <c r="F263" s="56"/>
      <c r="G263" s="56"/>
      <c r="H263" s="56"/>
      <c r="I263" s="58"/>
      <c r="J263" s="56"/>
    </row>
    <row r="264" spans="1:10" x14ac:dyDescent="0.3">
      <c r="A264" s="56"/>
      <c r="B264" s="57"/>
      <c r="C264" s="58"/>
      <c r="D264" s="56"/>
      <c r="E264" s="56"/>
      <c r="F264" s="56"/>
      <c r="G264" s="56"/>
      <c r="H264" s="56"/>
      <c r="I264" s="58"/>
      <c r="J264" s="56"/>
    </row>
    <row r="265" spans="1:10" x14ac:dyDescent="0.3">
      <c r="A265" s="56"/>
      <c r="B265" s="57"/>
      <c r="C265" s="58"/>
      <c r="D265" s="56"/>
      <c r="E265" s="56"/>
      <c r="F265" s="56"/>
      <c r="G265" s="56"/>
      <c r="H265" s="56"/>
      <c r="I265" s="58"/>
      <c r="J265" s="56"/>
    </row>
    <row r="266" spans="1:10" x14ac:dyDescent="0.3">
      <c r="A266" s="56"/>
      <c r="B266" s="57"/>
      <c r="C266" s="58"/>
      <c r="D266" s="56"/>
      <c r="E266" s="56"/>
      <c r="F266" s="56"/>
      <c r="G266" s="56"/>
      <c r="H266" s="56"/>
      <c r="I266" s="58"/>
      <c r="J266" s="56"/>
    </row>
    <row r="267" spans="1:10" x14ac:dyDescent="0.3">
      <c r="A267" s="56"/>
      <c r="B267" s="57"/>
      <c r="C267" s="58"/>
      <c r="D267" s="56"/>
      <c r="E267" s="56"/>
      <c r="F267" s="56"/>
      <c r="G267" s="56"/>
      <c r="H267" s="56"/>
      <c r="I267" s="58"/>
      <c r="J267" s="56"/>
    </row>
    <row r="268" spans="1:10" x14ac:dyDescent="0.3">
      <c r="A268" s="56"/>
      <c r="B268" s="57"/>
      <c r="C268" s="58"/>
      <c r="D268" s="56"/>
      <c r="E268" s="56"/>
      <c r="F268" s="56"/>
      <c r="G268" s="56"/>
      <c r="H268" s="56"/>
      <c r="I268" s="58"/>
      <c r="J268" s="56"/>
    </row>
    <row r="269" spans="1:10" x14ac:dyDescent="0.3">
      <c r="A269" s="56"/>
      <c r="B269" s="57"/>
      <c r="C269" s="58"/>
      <c r="D269" s="56"/>
      <c r="E269" s="56"/>
      <c r="F269" s="56"/>
      <c r="G269" s="56"/>
      <c r="H269" s="56"/>
      <c r="I269" s="58"/>
      <c r="J269" s="56"/>
    </row>
    <row r="270" spans="1:10" x14ac:dyDescent="0.3">
      <c r="A270" s="56"/>
      <c r="B270" s="57"/>
      <c r="C270" s="58"/>
      <c r="D270" s="56"/>
      <c r="E270" s="56"/>
      <c r="F270" s="56"/>
      <c r="G270" s="56"/>
      <c r="H270" s="56"/>
      <c r="I270" s="58"/>
      <c r="J270" s="56"/>
    </row>
    <row r="271" spans="1:10" x14ac:dyDescent="0.3">
      <c r="A271" s="56"/>
      <c r="B271" s="57"/>
      <c r="C271" s="58"/>
      <c r="D271" s="56"/>
      <c r="E271" s="56"/>
      <c r="F271" s="56"/>
      <c r="G271" s="56"/>
      <c r="H271" s="56"/>
      <c r="I271" s="58"/>
      <c r="J271" s="56"/>
    </row>
    <row r="272" spans="1:10" x14ac:dyDescent="0.3">
      <c r="A272" s="56"/>
      <c r="B272" s="57"/>
      <c r="C272" s="58"/>
      <c r="D272" s="56"/>
      <c r="E272" s="56"/>
      <c r="F272" s="56"/>
      <c r="G272" s="56"/>
      <c r="H272" s="56"/>
      <c r="I272" s="58"/>
      <c r="J272" s="56"/>
    </row>
    <row r="273" spans="1:10" x14ac:dyDescent="0.3">
      <c r="A273" s="56"/>
      <c r="B273" s="57"/>
      <c r="C273" s="58"/>
      <c r="D273" s="56"/>
      <c r="E273" s="56"/>
      <c r="F273" s="56"/>
      <c r="G273" s="56"/>
      <c r="H273" s="56"/>
      <c r="I273" s="58"/>
      <c r="J273" s="56"/>
    </row>
    <row r="274" spans="1:10" x14ac:dyDescent="0.3">
      <c r="A274" s="56"/>
      <c r="B274" s="57"/>
      <c r="C274" s="58"/>
      <c r="D274" s="56"/>
      <c r="E274" s="56"/>
      <c r="F274" s="56"/>
      <c r="G274" s="56"/>
      <c r="H274" s="56"/>
      <c r="I274" s="58"/>
      <c r="J274" s="56"/>
    </row>
    <row r="275" spans="1:10" x14ac:dyDescent="0.3">
      <c r="A275" s="56"/>
      <c r="B275" s="57"/>
      <c r="C275" s="58"/>
      <c r="D275" s="56"/>
      <c r="E275" s="56"/>
      <c r="F275" s="56"/>
      <c r="G275" s="56"/>
      <c r="H275" s="56"/>
      <c r="I275" s="58"/>
      <c r="J275" s="56"/>
    </row>
    <row r="276" spans="1:10" x14ac:dyDescent="0.3">
      <c r="A276" s="56"/>
      <c r="B276" s="57"/>
      <c r="C276" s="58"/>
      <c r="D276" s="56"/>
      <c r="E276" s="56"/>
      <c r="F276" s="56"/>
      <c r="G276" s="56"/>
      <c r="H276" s="56"/>
      <c r="I276" s="58"/>
      <c r="J276" s="56"/>
    </row>
    <row r="277" spans="1:10" x14ac:dyDescent="0.3">
      <c r="A277" s="56"/>
      <c r="B277" s="57"/>
      <c r="C277" s="58"/>
      <c r="D277" s="56"/>
      <c r="E277" s="56"/>
      <c r="F277" s="56"/>
      <c r="G277" s="56"/>
      <c r="H277" s="56"/>
      <c r="I277" s="58"/>
      <c r="J277" s="56"/>
    </row>
    <row r="278" spans="1:10" x14ac:dyDescent="0.3">
      <c r="A278" s="56"/>
      <c r="B278" s="57"/>
      <c r="C278" s="58"/>
      <c r="D278" s="56"/>
      <c r="E278" s="56"/>
      <c r="F278" s="56"/>
      <c r="G278" s="56"/>
      <c r="H278" s="56"/>
      <c r="I278" s="58"/>
      <c r="J278" s="56"/>
    </row>
    <row r="279" spans="1:10" x14ac:dyDescent="0.3">
      <c r="A279" s="56"/>
      <c r="B279" s="57"/>
      <c r="C279" s="58"/>
      <c r="D279" s="56"/>
      <c r="E279" s="56"/>
      <c r="F279" s="56"/>
      <c r="G279" s="56"/>
      <c r="H279" s="56"/>
      <c r="I279" s="58"/>
      <c r="J279" s="56"/>
    </row>
    <row r="280" spans="1:10" x14ac:dyDescent="0.3">
      <c r="A280" s="56"/>
      <c r="B280" s="57"/>
      <c r="C280" s="58"/>
      <c r="D280" s="56"/>
      <c r="E280" s="56"/>
      <c r="F280" s="56"/>
      <c r="G280" s="56"/>
      <c r="H280" s="56"/>
      <c r="I280" s="58"/>
      <c r="J280" s="56"/>
    </row>
    <row r="281" spans="1:10" x14ac:dyDescent="0.3">
      <c r="A281" s="56"/>
      <c r="B281" s="57"/>
      <c r="C281" s="58"/>
      <c r="D281" s="56"/>
      <c r="E281" s="56"/>
      <c r="F281" s="56"/>
      <c r="G281" s="56"/>
      <c r="H281" s="56"/>
      <c r="I281" s="58"/>
      <c r="J281" s="56"/>
    </row>
    <row r="282" spans="1:10" x14ac:dyDescent="0.3">
      <c r="A282" s="56"/>
      <c r="B282" s="57"/>
      <c r="C282" s="58"/>
      <c r="D282" s="56"/>
      <c r="E282" s="56"/>
      <c r="F282" s="56"/>
      <c r="G282" s="56"/>
      <c r="H282" s="56"/>
      <c r="I282" s="58"/>
      <c r="J282" s="56"/>
    </row>
    <row r="283" spans="1:10" x14ac:dyDescent="0.3">
      <c r="A283" s="56"/>
      <c r="B283" s="57"/>
      <c r="C283" s="58"/>
      <c r="D283" s="56"/>
      <c r="E283" s="56"/>
      <c r="F283" s="56"/>
      <c r="G283" s="56"/>
      <c r="H283" s="56"/>
      <c r="I283" s="58"/>
      <c r="J283" s="56"/>
    </row>
    <row r="284" spans="1:10" x14ac:dyDescent="0.3">
      <c r="A284" s="56"/>
      <c r="B284" s="57"/>
      <c r="C284" s="58"/>
      <c r="D284" s="56"/>
      <c r="E284" s="56"/>
      <c r="F284" s="56"/>
      <c r="G284" s="56"/>
      <c r="H284" s="56"/>
      <c r="I284" s="58"/>
      <c r="J284" s="56"/>
    </row>
    <row r="285" spans="1:10" x14ac:dyDescent="0.3">
      <c r="A285" s="56"/>
      <c r="B285" s="57"/>
      <c r="C285" s="58"/>
      <c r="D285" s="56"/>
      <c r="E285" s="56"/>
      <c r="F285" s="56"/>
      <c r="G285" s="56"/>
      <c r="H285" s="56"/>
      <c r="I285" s="58"/>
      <c r="J285" s="56"/>
    </row>
    <row r="286" spans="1:10" x14ac:dyDescent="0.3">
      <c r="A286" s="56"/>
      <c r="B286" s="57"/>
      <c r="C286" s="58"/>
      <c r="D286" s="56"/>
      <c r="E286" s="56"/>
      <c r="F286" s="56"/>
      <c r="G286" s="56"/>
      <c r="H286" s="56"/>
      <c r="I286" s="58"/>
      <c r="J286" s="56"/>
    </row>
    <row r="287" spans="1:10" x14ac:dyDescent="0.3">
      <c r="A287" s="56"/>
      <c r="B287" s="57"/>
      <c r="C287" s="58"/>
      <c r="D287" s="56"/>
      <c r="E287" s="56"/>
      <c r="F287" s="56"/>
      <c r="G287" s="56"/>
      <c r="H287" s="56"/>
      <c r="I287" s="58"/>
      <c r="J287" s="56"/>
    </row>
    <row r="288" spans="1:10" x14ac:dyDescent="0.3">
      <c r="A288" s="56"/>
      <c r="B288" s="57"/>
      <c r="C288" s="58"/>
      <c r="D288" s="56"/>
      <c r="E288" s="56"/>
      <c r="F288" s="56"/>
      <c r="G288" s="56"/>
      <c r="H288" s="56"/>
      <c r="I288" s="58"/>
      <c r="J288" s="56"/>
    </row>
    <row r="289" spans="1:10" x14ac:dyDescent="0.3">
      <c r="A289" s="56"/>
      <c r="B289" s="57"/>
      <c r="C289" s="58"/>
      <c r="D289" s="56"/>
      <c r="E289" s="56"/>
      <c r="F289" s="56"/>
      <c r="G289" s="56"/>
      <c r="H289" s="56"/>
      <c r="I289" s="58"/>
      <c r="J289" s="56"/>
    </row>
    <row r="290" spans="1:10" x14ac:dyDescent="0.3">
      <c r="A290" s="56"/>
      <c r="B290" s="57"/>
      <c r="C290" s="58"/>
      <c r="D290" s="56"/>
      <c r="E290" s="56"/>
      <c r="F290" s="56"/>
      <c r="G290" s="56"/>
      <c r="H290" s="56"/>
      <c r="I290" s="58"/>
      <c r="J290" s="56"/>
    </row>
    <row r="291" spans="1:10" x14ac:dyDescent="0.3">
      <c r="A291" s="56"/>
      <c r="B291" s="57"/>
      <c r="C291" s="58"/>
      <c r="D291" s="56"/>
      <c r="E291" s="56"/>
      <c r="F291" s="56"/>
      <c r="G291" s="56"/>
      <c r="H291" s="56"/>
      <c r="I291" s="58"/>
      <c r="J291" s="56"/>
    </row>
    <row r="292" spans="1:10" x14ac:dyDescent="0.3">
      <c r="A292" s="56"/>
      <c r="B292" s="57"/>
      <c r="C292" s="58"/>
      <c r="D292" s="56"/>
      <c r="E292" s="56"/>
      <c r="F292" s="56"/>
      <c r="G292" s="56"/>
      <c r="H292" s="56"/>
      <c r="I292" s="58"/>
      <c r="J292" s="56"/>
    </row>
    <row r="293" spans="1:10" x14ac:dyDescent="0.3">
      <c r="A293" s="56"/>
      <c r="B293" s="57"/>
      <c r="C293" s="58"/>
      <c r="D293" s="56"/>
      <c r="E293" s="56"/>
      <c r="F293" s="56"/>
      <c r="G293" s="56"/>
      <c r="H293" s="56"/>
      <c r="I293" s="58"/>
      <c r="J293" s="56"/>
    </row>
    <row r="294" spans="1:10" x14ac:dyDescent="0.3">
      <c r="A294" s="56"/>
      <c r="B294" s="57"/>
      <c r="C294" s="58"/>
      <c r="D294" s="56"/>
      <c r="E294" s="56"/>
      <c r="F294" s="56"/>
      <c r="G294" s="56"/>
      <c r="H294" s="56"/>
      <c r="I294" s="58"/>
      <c r="J294" s="56"/>
    </row>
    <row r="295" spans="1:10" x14ac:dyDescent="0.3">
      <c r="A295" s="56"/>
      <c r="B295" s="57"/>
      <c r="C295" s="58"/>
      <c r="D295" s="56"/>
      <c r="E295" s="56"/>
      <c r="F295" s="56"/>
      <c r="G295" s="56"/>
      <c r="H295" s="56"/>
      <c r="I295" s="58"/>
      <c r="J295" s="56"/>
    </row>
    <row r="296" spans="1:10" x14ac:dyDescent="0.3">
      <c r="A296" s="56"/>
      <c r="B296" s="57"/>
      <c r="C296" s="58"/>
      <c r="D296" s="56"/>
      <c r="E296" s="56"/>
      <c r="F296" s="56"/>
      <c r="G296" s="56"/>
      <c r="H296" s="56"/>
      <c r="I296" s="58"/>
      <c r="J296" s="56"/>
    </row>
    <row r="297" spans="1:10" x14ac:dyDescent="0.3">
      <c r="A297" s="56"/>
      <c r="B297" s="57"/>
      <c r="C297" s="58"/>
      <c r="D297" s="56"/>
      <c r="E297" s="56"/>
      <c r="F297" s="56"/>
      <c r="G297" s="56"/>
      <c r="H297" s="56"/>
      <c r="I297" s="58"/>
      <c r="J297" s="56"/>
    </row>
    <row r="298" spans="1:10" x14ac:dyDescent="0.3">
      <c r="A298" s="56"/>
      <c r="B298" s="57"/>
      <c r="C298" s="58"/>
      <c r="D298" s="56"/>
      <c r="E298" s="56"/>
      <c r="F298" s="56"/>
      <c r="G298" s="56"/>
      <c r="H298" s="56"/>
      <c r="I298" s="58"/>
      <c r="J298" s="56"/>
    </row>
    <row r="299" spans="1:10" x14ac:dyDescent="0.3">
      <c r="A299" s="56"/>
      <c r="B299" s="57"/>
      <c r="C299" s="58"/>
      <c r="D299" s="56"/>
      <c r="E299" s="56"/>
      <c r="F299" s="56"/>
      <c r="G299" s="56"/>
      <c r="H299" s="56"/>
      <c r="I299" s="58"/>
      <c r="J299" s="56"/>
    </row>
    <row r="300" spans="1:10" x14ac:dyDescent="0.3">
      <c r="A300" s="56"/>
      <c r="B300" s="57"/>
      <c r="C300" s="58"/>
      <c r="D300" s="56"/>
      <c r="E300" s="56"/>
      <c r="F300" s="56"/>
      <c r="G300" s="56"/>
      <c r="H300" s="56"/>
      <c r="I300" s="58"/>
      <c r="J300" s="56"/>
    </row>
    <row r="301" spans="1:10" x14ac:dyDescent="0.3">
      <c r="A301" s="56"/>
      <c r="B301" s="57"/>
      <c r="C301" s="58"/>
      <c r="D301" s="56"/>
      <c r="E301" s="56"/>
      <c r="F301" s="56"/>
      <c r="G301" s="56"/>
      <c r="H301" s="56"/>
      <c r="I301" s="58"/>
      <c r="J301" s="56"/>
    </row>
    <row r="302" spans="1:10" x14ac:dyDescent="0.3">
      <c r="A302" s="56"/>
      <c r="B302" s="57"/>
      <c r="C302" s="58"/>
      <c r="D302" s="56"/>
      <c r="E302" s="56"/>
      <c r="F302" s="56"/>
      <c r="G302" s="56"/>
      <c r="H302" s="56"/>
      <c r="I302" s="58"/>
      <c r="J302" s="56"/>
    </row>
    <row r="303" spans="1:10" x14ac:dyDescent="0.3">
      <c r="A303" s="56"/>
      <c r="B303" s="57"/>
      <c r="C303" s="58"/>
      <c r="D303" s="56"/>
      <c r="E303" s="56"/>
      <c r="F303" s="56"/>
      <c r="G303" s="56"/>
      <c r="H303" s="56"/>
      <c r="I303" s="58"/>
      <c r="J303" s="56"/>
    </row>
    <row r="304" spans="1:10" x14ac:dyDescent="0.3">
      <c r="A304" s="56"/>
      <c r="B304" s="57"/>
      <c r="C304" s="58"/>
      <c r="D304" s="56"/>
      <c r="E304" s="56"/>
      <c r="F304" s="56"/>
      <c r="G304" s="56"/>
      <c r="H304" s="56"/>
      <c r="I304" s="58"/>
      <c r="J304" s="56"/>
    </row>
    <row r="305" spans="1:10" x14ac:dyDescent="0.3">
      <c r="A305" s="56"/>
      <c r="B305" s="57"/>
      <c r="C305" s="58"/>
      <c r="D305" s="56"/>
      <c r="E305" s="56"/>
      <c r="F305" s="56"/>
      <c r="G305" s="56"/>
      <c r="H305" s="56"/>
      <c r="I305" s="58"/>
      <c r="J305" s="56"/>
    </row>
    <row r="306" spans="1:10" x14ac:dyDescent="0.3">
      <c r="A306" s="56"/>
      <c r="B306" s="57"/>
      <c r="C306" s="58"/>
      <c r="D306" s="56"/>
      <c r="E306" s="56"/>
      <c r="F306" s="56"/>
      <c r="G306" s="56"/>
      <c r="H306" s="56"/>
      <c r="I306" s="58"/>
      <c r="J306" s="56"/>
    </row>
    <row r="307" spans="1:10" x14ac:dyDescent="0.3">
      <c r="A307" s="56"/>
      <c r="B307" s="57"/>
      <c r="C307" s="58"/>
      <c r="D307" s="56"/>
      <c r="E307" s="56"/>
      <c r="F307" s="56"/>
      <c r="G307" s="56"/>
      <c r="H307" s="56"/>
      <c r="I307" s="58"/>
      <c r="J307" s="56"/>
    </row>
    <row r="308" spans="1:10" x14ac:dyDescent="0.3">
      <c r="A308" s="56"/>
      <c r="B308" s="57"/>
      <c r="C308" s="58"/>
      <c r="D308" s="56"/>
      <c r="E308" s="56"/>
      <c r="F308" s="56"/>
      <c r="G308" s="56"/>
      <c r="H308" s="56"/>
      <c r="I308" s="58"/>
      <c r="J308" s="56"/>
    </row>
    <row r="309" spans="1:10" x14ac:dyDescent="0.3">
      <c r="A309" s="56"/>
      <c r="B309" s="57"/>
      <c r="C309" s="58"/>
      <c r="D309" s="56"/>
      <c r="E309" s="56"/>
      <c r="F309" s="56"/>
      <c r="G309" s="56"/>
      <c r="H309" s="56"/>
      <c r="I309" s="58"/>
      <c r="J309" s="56"/>
    </row>
    <row r="310" spans="1:10" x14ac:dyDescent="0.3">
      <c r="A310" s="56"/>
      <c r="B310" s="57"/>
      <c r="C310" s="58"/>
      <c r="D310" s="56"/>
      <c r="E310" s="56"/>
      <c r="F310" s="56"/>
      <c r="G310" s="56"/>
      <c r="H310" s="56"/>
      <c r="I310" s="58"/>
      <c r="J310" s="56"/>
    </row>
    <row r="311" spans="1:10" x14ac:dyDescent="0.3">
      <c r="A311" s="56"/>
      <c r="B311" s="57"/>
      <c r="C311" s="58"/>
      <c r="D311" s="56"/>
      <c r="E311" s="56"/>
      <c r="F311" s="56"/>
      <c r="G311" s="56"/>
      <c r="H311" s="56"/>
      <c r="I311" s="58"/>
      <c r="J311" s="56"/>
    </row>
    <row r="312" spans="1:10" x14ac:dyDescent="0.3">
      <c r="A312" s="56"/>
      <c r="B312" s="57"/>
      <c r="C312" s="58"/>
      <c r="D312" s="56"/>
      <c r="E312" s="56"/>
      <c r="F312" s="56"/>
      <c r="G312" s="56"/>
      <c r="H312" s="56"/>
      <c r="I312" s="58"/>
      <c r="J312" s="56"/>
    </row>
    <row r="313" spans="1:10" x14ac:dyDescent="0.3">
      <c r="A313" s="56"/>
      <c r="B313" s="57"/>
      <c r="C313" s="58"/>
      <c r="D313" s="56"/>
      <c r="E313" s="56"/>
      <c r="F313" s="56"/>
      <c r="G313" s="56"/>
      <c r="H313" s="56"/>
      <c r="I313" s="58"/>
      <c r="J313" s="56"/>
    </row>
    <row r="314" spans="1:10" x14ac:dyDescent="0.3">
      <c r="A314" s="56"/>
      <c r="B314" s="57"/>
      <c r="C314" s="58"/>
      <c r="D314" s="56"/>
      <c r="E314" s="56"/>
      <c r="F314" s="56"/>
      <c r="G314" s="56"/>
      <c r="H314" s="56"/>
      <c r="I314" s="58"/>
      <c r="J314" s="56"/>
    </row>
    <row r="315" spans="1:10" x14ac:dyDescent="0.3">
      <c r="A315" s="56"/>
      <c r="B315" s="57"/>
      <c r="C315" s="58"/>
      <c r="D315" s="56"/>
      <c r="E315" s="56"/>
      <c r="F315" s="56"/>
      <c r="G315" s="56"/>
      <c r="H315" s="56"/>
      <c r="I315" s="58"/>
      <c r="J315" s="56"/>
    </row>
    <row r="316" spans="1:10" x14ac:dyDescent="0.3">
      <c r="A316" s="56"/>
      <c r="B316" s="57"/>
      <c r="C316" s="58"/>
      <c r="D316" s="56"/>
      <c r="E316" s="56"/>
      <c r="F316" s="56"/>
      <c r="G316" s="56"/>
      <c r="H316" s="56"/>
      <c r="I316" s="58"/>
      <c r="J316" s="56"/>
    </row>
    <row r="317" spans="1:10" x14ac:dyDescent="0.3">
      <c r="A317" s="56"/>
      <c r="B317" s="57"/>
      <c r="C317" s="58"/>
      <c r="D317" s="56"/>
      <c r="E317" s="56"/>
      <c r="F317" s="56"/>
      <c r="G317" s="56"/>
      <c r="H317" s="56"/>
      <c r="I317" s="58"/>
      <c r="J317" s="56"/>
    </row>
    <row r="318" spans="1:10" x14ac:dyDescent="0.3">
      <c r="A318" s="56"/>
      <c r="B318" s="57"/>
      <c r="C318" s="58"/>
      <c r="D318" s="56"/>
      <c r="E318" s="56"/>
      <c r="F318" s="56"/>
      <c r="G318" s="56"/>
      <c r="H318" s="56"/>
      <c r="I318" s="58"/>
      <c r="J318" s="56"/>
    </row>
    <row r="319" spans="1:10" x14ac:dyDescent="0.3">
      <c r="A319" s="56"/>
      <c r="B319" s="57"/>
      <c r="C319" s="58"/>
      <c r="D319" s="56"/>
      <c r="E319" s="56"/>
      <c r="F319" s="56"/>
      <c r="G319" s="56"/>
      <c r="H319" s="56"/>
      <c r="I319" s="58"/>
      <c r="J319" s="56"/>
    </row>
    <row r="320" spans="1:10" x14ac:dyDescent="0.3">
      <c r="A320" s="56"/>
      <c r="B320" s="57"/>
      <c r="C320" s="58"/>
      <c r="D320" s="56"/>
      <c r="E320" s="56"/>
      <c r="F320" s="56"/>
      <c r="G320" s="56"/>
      <c r="H320" s="56"/>
      <c r="I320" s="58"/>
      <c r="J320" s="56"/>
    </row>
    <row r="321" spans="1:10" x14ac:dyDescent="0.3">
      <c r="A321" s="56"/>
      <c r="B321" s="57"/>
      <c r="C321" s="58"/>
      <c r="D321" s="56"/>
      <c r="E321" s="56"/>
      <c r="F321" s="56"/>
      <c r="G321" s="56"/>
      <c r="H321" s="56"/>
      <c r="I321" s="58"/>
      <c r="J321" s="56"/>
    </row>
    <row r="322" spans="1:10" x14ac:dyDescent="0.3">
      <c r="A322" s="56"/>
      <c r="B322" s="57"/>
      <c r="C322" s="58"/>
      <c r="D322" s="56"/>
      <c r="E322" s="56"/>
      <c r="F322" s="56"/>
      <c r="G322" s="56"/>
      <c r="H322" s="56"/>
      <c r="I322" s="58"/>
      <c r="J322" s="56"/>
    </row>
    <row r="323" spans="1:10" x14ac:dyDescent="0.3">
      <c r="A323" s="56"/>
      <c r="B323" s="57"/>
      <c r="C323" s="58"/>
      <c r="D323" s="56"/>
      <c r="E323" s="56"/>
      <c r="F323" s="56"/>
      <c r="G323" s="56"/>
      <c r="H323" s="56"/>
      <c r="I323" s="58"/>
      <c r="J323" s="56"/>
    </row>
    <row r="324" spans="1:10" x14ac:dyDescent="0.3">
      <c r="A324" s="56"/>
      <c r="B324" s="57"/>
      <c r="C324" s="58"/>
      <c r="D324" s="56"/>
      <c r="E324" s="56"/>
      <c r="F324" s="56"/>
      <c r="G324" s="56"/>
      <c r="H324" s="56"/>
      <c r="I324" s="58"/>
      <c r="J324" s="56"/>
    </row>
    <row r="325" spans="1:10" x14ac:dyDescent="0.3">
      <c r="A325" s="56"/>
      <c r="B325" s="57"/>
      <c r="C325" s="58"/>
      <c r="D325" s="56"/>
      <c r="E325" s="56"/>
      <c r="F325" s="56"/>
      <c r="G325" s="56"/>
      <c r="H325" s="56"/>
      <c r="I325" s="58"/>
      <c r="J325" s="56"/>
    </row>
    <row r="326" spans="1:10" x14ac:dyDescent="0.3">
      <c r="A326" s="56"/>
      <c r="B326" s="57"/>
      <c r="C326" s="58"/>
      <c r="D326" s="56"/>
      <c r="E326" s="56"/>
      <c r="F326" s="56"/>
      <c r="G326" s="56"/>
      <c r="H326" s="56"/>
      <c r="I326" s="58"/>
      <c r="J326" s="56"/>
    </row>
    <row r="327" spans="1:10" x14ac:dyDescent="0.3">
      <c r="A327" s="56"/>
      <c r="B327" s="57"/>
      <c r="C327" s="58"/>
      <c r="D327" s="56"/>
      <c r="E327" s="56"/>
      <c r="F327" s="56"/>
      <c r="G327" s="56"/>
      <c r="H327" s="56"/>
      <c r="I327" s="58"/>
      <c r="J327" s="56"/>
    </row>
    <row r="328" spans="1:10" x14ac:dyDescent="0.3">
      <c r="A328" s="56"/>
      <c r="B328" s="57"/>
      <c r="C328" s="58"/>
      <c r="D328" s="56"/>
      <c r="E328" s="56"/>
      <c r="F328" s="56"/>
      <c r="G328" s="56"/>
      <c r="H328" s="56"/>
      <c r="I328" s="58"/>
      <c r="J328" s="56"/>
    </row>
    <row r="329" spans="1:10" x14ac:dyDescent="0.3">
      <c r="A329" s="56"/>
      <c r="B329" s="57"/>
      <c r="C329" s="58"/>
      <c r="D329" s="56"/>
      <c r="E329" s="56"/>
      <c r="F329" s="56"/>
      <c r="G329" s="56"/>
      <c r="H329" s="56"/>
      <c r="I329" s="58"/>
      <c r="J329" s="56"/>
    </row>
    <row r="330" spans="1:10" x14ac:dyDescent="0.3">
      <c r="A330" s="56"/>
      <c r="B330" s="57"/>
      <c r="C330" s="58"/>
      <c r="D330" s="56"/>
      <c r="E330" s="56"/>
      <c r="F330" s="56"/>
      <c r="G330" s="56"/>
      <c r="H330" s="56"/>
      <c r="I330" s="58"/>
      <c r="J330" s="56"/>
    </row>
    <row r="331" spans="1:10" x14ac:dyDescent="0.3">
      <c r="A331" s="56"/>
      <c r="B331" s="57"/>
      <c r="C331" s="58"/>
      <c r="D331" s="56"/>
      <c r="E331" s="56"/>
      <c r="F331" s="56"/>
      <c r="G331" s="56"/>
      <c r="H331" s="56"/>
      <c r="I331" s="58"/>
      <c r="J331" s="56"/>
    </row>
    <row r="332" spans="1:10" x14ac:dyDescent="0.3">
      <c r="A332" s="56"/>
      <c r="B332" s="57"/>
      <c r="C332" s="58"/>
      <c r="D332" s="56"/>
      <c r="E332" s="56"/>
      <c r="F332" s="56"/>
      <c r="G332" s="56"/>
      <c r="H332" s="56"/>
      <c r="I332" s="58"/>
      <c r="J332" s="56"/>
    </row>
    <row r="333" spans="1:10" x14ac:dyDescent="0.3">
      <c r="A333" s="56"/>
      <c r="B333" s="57"/>
      <c r="C333" s="58"/>
      <c r="D333" s="56"/>
      <c r="E333" s="56"/>
      <c r="F333" s="56"/>
      <c r="G333" s="56"/>
      <c r="H333" s="56"/>
      <c r="I333" s="58"/>
      <c r="J333" s="56"/>
    </row>
    <row r="334" spans="1:10" x14ac:dyDescent="0.3">
      <c r="A334" s="56"/>
      <c r="B334" s="57"/>
      <c r="C334" s="58"/>
      <c r="D334" s="56"/>
      <c r="E334" s="56"/>
      <c r="F334" s="56"/>
      <c r="G334" s="56"/>
      <c r="H334" s="56"/>
      <c r="I334" s="58"/>
      <c r="J334" s="56"/>
    </row>
    <row r="335" spans="1:10" x14ac:dyDescent="0.3">
      <c r="A335" s="56"/>
      <c r="B335" s="57"/>
      <c r="C335" s="58"/>
      <c r="D335" s="56"/>
      <c r="E335" s="56"/>
      <c r="F335" s="56"/>
      <c r="G335" s="56"/>
      <c r="H335" s="56"/>
      <c r="I335" s="58"/>
      <c r="J335" s="56"/>
    </row>
    <row r="336" spans="1:10" x14ac:dyDescent="0.3">
      <c r="A336" s="56"/>
      <c r="B336" s="57"/>
      <c r="C336" s="58"/>
      <c r="D336" s="56"/>
      <c r="E336" s="56"/>
      <c r="F336" s="56"/>
      <c r="G336" s="56"/>
      <c r="H336" s="56"/>
      <c r="I336" s="58"/>
      <c r="J336" s="56"/>
    </row>
    <row r="337" spans="1:10" x14ac:dyDescent="0.3">
      <c r="A337" s="56"/>
      <c r="B337" s="57"/>
      <c r="C337" s="58"/>
      <c r="D337" s="56"/>
      <c r="E337" s="56"/>
      <c r="F337" s="56"/>
      <c r="G337" s="56"/>
      <c r="H337" s="56"/>
      <c r="I337" s="58"/>
      <c r="J337" s="56"/>
    </row>
    <row r="338" spans="1:10" x14ac:dyDescent="0.3">
      <c r="A338" s="56"/>
      <c r="B338" s="57"/>
      <c r="C338" s="58"/>
      <c r="D338" s="56"/>
      <c r="E338" s="56"/>
      <c r="F338" s="56"/>
      <c r="G338" s="56"/>
      <c r="H338" s="56"/>
      <c r="I338" s="58"/>
      <c r="J338" s="56"/>
    </row>
    <row r="339" spans="1:10" x14ac:dyDescent="0.3">
      <c r="A339" s="56"/>
      <c r="B339" s="57"/>
      <c r="C339" s="58"/>
      <c r="D339" s="56"/>
      <c r="E339" s="56"/>
      <c r="F339" s="56"/>
      <c r="G339" s="56"/>
      <c r="H339" s="56"/>
      <c r="I339" s="58"/>
      <c r="J339" s="56"/>
    </row>
    <row r="340" spans="1:10" x14ac:dyDescent="0.3">
      <c r="A340" s="56"/>
      <c r="B340" s="57"/>
      <c r="C340" s="58"/>
      <c r="D340" s="56"/>
      <c r="E340" s="56"/>
      <c r="F340" s="56"/>
      <c r="G340" s="56"/>
      <c r="H340" s="56"/>
      <c r="I340" s="58"/>
      <c r="J340" s="56"/>
    </row>
    <row r="341" spans="1:10" x14ac:dyDescent="0.3">
      <c r="A341" s="56"/>
      <c r="B341" s="57"/>
      <c r="C341" s="58"/>
      <c r="D341" s="56"/>
      <c r="E341" s="56"/>
      <c r="F341" s="56"/>
      <c r="G341" s="56"/>
      <c r="H341" s="56"/>
      <c r="I341" s="58"/>
      <c r="J341" s="56"/>
    </row>
    <row r="342" spans="1:10" x14ac:dyDescent="0.3">
      <c r="A342" s="56"/>
      <c r="B342" s="57"/>
      <c r="C342" s="58"/>
      <c r="D342" s="56"/>
      <c r="E342" s="56"/>
      <c r="F342" s="56"/>
      <c r="G342" s="56"/>
      <c r="H342" s="56"/>
      <c r="I342" s="58"/>
      <c r="J342" s="56"/>
    </row>
    <row r="343" spans="1:10" x14ac:dyDescent="0.3">
      <c r="A343" s="56"/>
      <c r="B343" s="57"/>
      <c r="C343" s="58"/>
      <c r="D343" s="56"/>
      <c r="E343" s="56"/>
      <c r="F343" s="56"/>
      <c r="G343" s="56"/>
      <c r="H343" s="56"/>
      <c r="I343" s="58"/>
      <c r="J343" s="56"/>
    </row>
    <row r="344" spans="1:10" x14ac:dyDescent="0.3">
      <c r="A344" s="56"/>
      <c r="B344" s="57"/>
      <c r="C344" s="58"/>
      <c r="D344" s="56"/>
      <c r="E344" s="56"/>
      <c r="F344" s="56"/>
      <c r="G344" s="56"/>
      <c r="H344" s="56"/>
      <c r="I344" s="58"/>
      <c r="J344" s="56"/>
    </row>
    <row r="345" spans="1:10" x14ac:dyDescent="0.3">
      <c r="A345" s="56"/>
      <c r="B345" s="57"/>
      <c r="C345" s="58"/>
      <c r="D345" s="56"/>
      <c r="E345" s="56"/>
      <c r="F345" s="56"/>
      <c r="G345" s="56"/>
      <c r="H345" s="56"/>
      <c r="I345" s="58"/>
      <c r="J345" s="56"/>
    </row>
    <row r="346" spans="1:10" x14ac:dyDescent="0.3">
      <c r="A346" s="56"/>
      <c r="B346" s="57"/>
      <c r="C346" s="58"/>
      <c r="D346" s="56"/>
      <c r="E346" s="56"/>
      <c r="F346" s="56"/>
      <c r="G346" s="56"/>
      <c r="H346" s="56"/>
      <c r="I346" s="58"/>
      <c r="J346" s="56"/>
    </row>
    <row r="347" spans="1:10" x14ac:dyDescent="0.3">
      <c r="A347" s="56"/>
      <c r="B347" s="57"/>
      <c r="C347" s="58"/>
      <c r="D347" s="56"/>
      <c r="E347" s="56"/>
      <c r="F347" s="56"/>
      <c r="G347" s="56"/>
      <c r="H347" s="56"/>
      <c r="I347" s="58"/>
      <c r="J347" s="56"/>
    </row>
    <row r="348" spans="1:10" x14ac:dyDescent="0.3">
      <c r="A348" s="56"/>
      <c r="B348" s="57"/>
      <c r="C348" s="58"/>
      <c r="D348" s="56"/>
      <c r="E348" s="56"/>
      <c r="F348" s="56"/>
      <c r="G348" s="56"/>
      <c r="H348" s="56"/>
      <c r="I348" s="58"/>
      <c r="J348" s="56"/>
    </row>
    <row r="349" spans="1:10" x14ac:dyDescent="0.3">
      <c r="A349" s="56"/>
      <c r="B349" s="57"/>
      <c r="C349" s="58"/>
      <c r="D349" s="56"/>
      <c r="E349" s="56"/>
      <c r="F349" s="56"/>
      <c r="G349" s="56"/>
      <c r="H349" s="56"/>
      <c r="I349" s="58"/>
      <c r="J349" s="56"/>
    </row>
    <row r="350" spans="1:10" x14ac:dyDescent="0.3">
      <c r="A350" s="56"/>
      <c r="B350" s="57"/>
      <c r="C350" s="58"/>
      <c r="D350" s="56"/>
      <c r="E350" s="56"/>
      <c r="F350" s="56"/>
      <c r="G350" s="56"/>
      <c r="H350" s="56"/>
      <c r="I350" s="58"/>
      <c r="J350" s="56"/>
    </row>
    <row r="351" spans="1:10" x14ac:dyDescent="0.3">
      <c r="A351" s="56"/>
      <c r="B351" s="57"/>
      <c r="C351" s="58"/>
      <c r="D351" s="56"/>
      <c r="E351" s="56"/>
      <c r="F351" s="56"/>
      <c r="G351" s="56"/>
      <c r="H351" s="56"/>
      <c r="I351" s="58"/>
      <c r="J351" s="56"/>
    </row>
    <row r="352" spans="1:10" x14ac:dyDescent="0.3">
      <c r="A352" s="56"/>
      <c r="B352" s="57"/>
      <c r="C352" s="58"/>
      <c r="D352" s="56"/>
      <c r="E352" s="56"/>
      <c r="F352" s="56"/>
      <c r="G352" s="56"/>
      <c r="H352" s="56"/>
      <c r="I352" s="58"/>
      <c r="J352" s="56"/>
    </row>
    <row r="353" spans="1:10" x14ac:dyDescent="0.3">
      <c r="A353" s="56"/>
      <c r="B353" s="57"/>
      <c r="C353" s="58"/>
      <c r="D353" s="56"/>
      <c r="E353" s="56"/>
      <c r="F353" s="56"/>
      <c r="G353" s="56"/>
      <c r="H353" s="56"/>
      <c r="I353" s="58"/>
      <c r="J353" s="56"/>
    </row>
    <row r="354" spans="1:10" x14ac:dyDescent="0.3">
      <c r="A354" s="56"/>
      <c r="B354" s="57"/>
      <c r="C354" s="58"/>
      <c r="D354" s="56"/>
      <c r="E354" s="56"/>
      <c r="F354" s="56"/>
      <c r="G354" s="56"/>
      <c r="H354" s="56"/>
      <c r="I354" s="58"/>
      <c r="J354" s="56"/>
    </row>
    <row r="355" spans="1:10" x14ac:dyDescent="0.3">
      <c r="A355" s="56"/>
      <c r="B355" s="57"/>
      <c r="C355" s="58"/>
      <c r="D355" s="56"/>
      <c r="E355" s="56"/>
      <c r="F355" s="56"/>
      <c r="G355" s="56"/>
      <c r="H355" s="56"/>
      <c r="I355" s="58"/>
      <c r="J355" s="56"/>
    </row>
    <row r="356" spans="1:10" x14ac:dyDescent="0.3">
      <c r="A356" s="56"/>
      <c r="B356" s="57"/>
      <c r="C356" s="58"/>
      <c r="D356" s="56"/>
      <c r="E356" s="56"/>
      <c r="F356" s="56"/>
      <c r="G356" s="56"/>
      <c r="H356" s="56"/>
      <c r="I356" s="58"/>
      <c r="J356" s="56"/>
    </row>
    <row r="357" spans="1:10" x14ac:dyDescent="0.3">
      <c r="A357" s="56"/>
      <c r="B357" s="57"/>
      <c r="C357" s="58"/>
      <c r="D357" s="56"/>
      <c r="E357" s="56"/>
      <c r="F357" s="56"/>
      <c r="G357" s="56"/>
      <c r="H357" s="56"/>
      <c r="I357" s="58"/>
      <c r="J357" s="56"/>
    </row>
    <row r="358" spans="1:10" x14ac:dyDescent="0.3">
      <c r="A358" s="56"/>
      <c r="B358" s="57"/>
      <c r="C358" s="58"/>
      <c r="D358" s="56"/>
      <c r="E358" s="56"/>
      <c r="F358" s="56"/>
      <c r="G358" s="56"/>
      <c r="H358" s="56"/>
      <c r="I358" s="58"/>
      <c r="J358" s="56"/>
    </row>
    <row r="359" spans="1:10" x14ac:dyDescent="0.3">
      <c r="A359" s="56"/>
      <c r="B359" s="57"/>
      <c r="C359" s="58"/>
      <c r="D359" s="56"/>
      <c r="E359" s="56"/>
      <c r="F359" s="56"/>
      <c r="G359" s="56"/>
      <c r="H359" s="56"/>
      <c r="I359" s="58"/>
      <c r="J359" s="56"/>
    </row>
    <row r="360" spans="1:10" x14ac:dyDescent="0.3">
      <c r="A360" s="56"/>
      <c r="B360" s="57"/>
      <c r="C360" s="58"/>
      <c r="D360" s="56"/>
      <c r="E360" s="56"/>
      <c r="F360" s="56"/>
      <c r="G360" s="56"/>
      <c r="H360" s="56"/>
      <c r="I360" s="58"/>
      <c r="J360" s="56"/>
    </row>
    <row r="361" spans="1:10" x14ac:dyDescent="0.3">
      <c r="A361" s="56"/>
      <c r="B361" s="57"/>
      <c r="C361" s="58"/>
      <c r="D361" s="56"/>
      <c r="E361" s="56"/>
      <c r="F361" s="56"/>
      <c r="G361" s="56"/>
      <c r="H361" s="56"/>
      <c r="I361" s="58"/>
      <c r="J361" s="56"/>
    </row>
    <row r="362" spans="1:10" x14ac:dyDescent="0.3">
      <c r="A362" s="56"/>
      <c r="B362" s="57"/>
      <c r="C362" s="58"/>
      <c r="D362" s="56"/>
      <c r="E362" s="56"/>
      <c r="F362" s="56"/>
      <c r="G362" s="56"/>
      <c r="H362" s="56"/>
      <c r="I362" s="58"/>
      <c r="J362" s="56"/>
    </row>
    <row r="363" spans="1:10" x14ac:dyDescent="0.3">
      <c r="A363" s="56"/>
      <c r="B363" s="57"/>
      <c r="C363" s="58"/>
      <c r="D363" s="56"/>
      <c r="E363" s="56"/>
      <c r="F363" s="56"/>
      <c r="G363" s="56"/>
      <c r="H363" s="56"/>
      <c r="I363" s="58"/>
      <c r="J363" s="56"/>
    </row>
    <row r="364" spans="1:10" x14ac:dyDescent="0.3">
      <c r="A364" s="56"/>
      <c r="B364" s="57"/>
      <c r="C364" s="58"/>
      <c r="D364" s="56"/>
      <c r="E364" s="56"/>
      <c r="F364" s="56"/>
      <c r="G364" s="56"/>
      <c r="H364" s="56"/>
      <c r="I364" s="58"/>
      <c r="J364" s="56"/>
    </row>
    <row r="365" spans="1:10" x14ac:dyDescent="0.3">
      <c r="A365" s="56"/>
      <c r="B365" s="57"/>
      <c r="C365" s="58"/>
      <c r="D365" s="56"/>
      <c r="E365" s="56"/>
      <c r="F365" s="56"/>
      <c r="G365" s="56"/>
      <c r="H365" s="56"/>
      <c r="I365" s="58"/>
      <c r="J365" s="56"/>
    </row>
    <row r="366" spans="1:10" x14ac:dyDescent="0.3">
      <c r="A366" s="56"/>
      <c r="B366" s="57"/>
      <c r="C366" s="58"/>
      <c r="D366" s="56"/>
      <c r="E366" s="56"/>
      <c r="F366" s="56"/>
      <c r="G366" s="56"/>
      <c r="H366" s="56"/>
      <c r="I366" s="58"/>
      <c r="J366" s="56"/>
    </row>
    <row r="367" spans="1:10" x14ac:dyDescent="0.3">
      <c r="A367" s="56"/>
      <c r="B367" s="57"/>
      <c r="C367" s="58"/>
      <c r="D367" s="56"/>
      <c r="E367" s="56"/>
      <c r="F367" s="56"/>
      <c r="G367" s="56"/>
      <c r="H367" s="56"/>
      <c r="I367" s="58"/>
      <c r="J367" s="56"/>
    </row>
    <row r="368" spans="1:10" x14ac:dyDescent="0.3">
      <c r="A368" s="56"/>
      <c r="B368" s="57"/>
      <c r="C368" s="58"/>
      <c r="D368" s="56"/>
      <c r="E368" s="56"/>
      <c r="F368" s="56"/>
      <c r="G368" s="56"/>
      <c r="H368" s="56"/>
      <c r="I368" s="58"/>
      <c r="J368" s="56"/>
    </row>
    <row r="369" spans="1:10" x14ac:dyDescent="0.3">
      <c r="A369" s="56"/>
      <c r="B369" s="57"/>
      <c r="C369" s="58"/>
      <c r="D369" s="56"/>
      <c r="E369" s="56"/>
      <c r="F369" s="56"/>
      <c r="G369" s="56"/>
      <c r="H369" s="56"/>
      <c r="I369" s="58"/>
      <c r="J369" s="56"/>
    </row>
    <row r="370" spans="1:10" x14ac:dyDescent="0.3">
      <c r="A370" s="56"/>
      <c r="B370" s="57"/>
      <c r="C370" s="58"/>
      <c r="D370" s="56"/>
      <c r="E370" s="56"/>
      <c r="F370" s="56"/>
      <c r="G370" s="56"/>
      <c r="H370" s="56"/>
      <c r="I370" s="58"/>
      <c r="J370" s="56"/>
    </row>
    <row r="371" spans="1:10" x14ac:dyDescent="0.3">
      <c r="A371" s="56"/>
      <c r="B371" s="57"/>
      <c r="C371" s="58"/>
      <c r="D371" s="56"/>
      <c r="E371" s="56"/>
      <c r="F371" s="56"/>
      <c r="G371" s="56"/>
      <c r="H371" s="56"/>
      <c r="I371" s="58"/>
      <c r="J371" s="56"/>
    </row>
    <row r="372" spans="1:10" x14ac:dyDescent="0.3">
      <c r="A372" s="56"/>
      <c r="B372" s="57"/>
      <c r="C372" s="58"/>
      <c r="D372" s="56"/>
      <c r="E372" s="56"/>
      <c r="F372" s="56"/>
      <c r="G372" s="56"/>
      <c r="H372" s="56"/>
      <c r="I372" s="58"/>
      <c r="J372" s="56"/>
    </row>
    <row r="373" spans="1:10" x14ac:dyDescent="0.3">
      <c r="A373" s="56"/>
      <c r="B373" s="57"/>
      <c r="C373" s="58"/>
      <c r="D373" s="56"/>
      <c r="E373" s="56"/>
      <c r="F373" s="56"/>
      <c r="G373" s="56"/>
      <c r="H373" s="56"/>
      <c r="I373" s="58"/>
      <c r="J373" s="56"/>
    </row>
    <row r="374" spans="1:10" x14ac:dyDescent="0.3">
      <c r="A374" s="56"/>
      <c r="B374" s="57"/>
      <c r="C374" s="58"/>
      <c r="D374" s="56"/>
      <c r="E374" s="56"/>
      <c r="F374" s="56"/>
      <c r="G374" s="56"/>
      <c r="H374" s="56"/>
      <c r="I374" s="58"/>
      <c r="J374" s="56"/>
    </row>
    <row r="375" spans="1:10" x14ac:dyDescent="0.3">
      <c r="A375" s="56"/>
      <c r="B375" s="57"/>
      <c r="C375" s="58"/>
      <c r="D375" s="56"/>
      <c r="E375" s="56"/>
      <c r="F375" s="56"/>
      <c r="G375" s="56"/>
      <c r="H375" s="56"/>
      <c r="I375" s="58"/>
      <c r="J375" s="56"/>
    </row>
    <row r="376" spans="1:10" x14ac:dyDescent="0.3">
      <c r="A376" s="56"/>
      <c r="B376" s="57"/>
      <c r="C376" s="58"/>
      <c r="D376" s="56"/>
      <c r="E376" s="56"/>
      <c r="F376" s="56"/>
      <c r="G376" s="56"/>
      <c r="H376" s="56"/>
      <c r="I376" s="58"/>
      <c r="J376" s="56"/>
    </row>
    <row r="377" spans="1:10" x14ac:dyDescent="0.3">
      <c r="A377" s="56"/>
      <c r="B377" s="57"/>
      <c r="C377" s="58"/>
      <c r="D377" s="56"/>
      <c r="E377" s="56"/>
      <c r="F377" s="56"/>
      <c r="G377" s="56"/>
      <c r="H377" s="56"/>
      <c r="I377" s="58"/>
      <c r="J377" s="56"/>
    </row>
    <row r="378" spans="1:10" x14ac:dyDescent="0.3">
      <c r="A378" s="56"/>
      <c r="B378" s="57"/>
      <c r="C378" s="58"/>
      <c r="D378" s="56"/>
      <c r="E378" s="56"/>
      <c r="F378" s="56"/>
      <c r="G378" s="56"/>
      <c r="H378" s="56"/>
      <c r="I378" s="58"/>
      <c r="J378" s="56"/>
    </row>
    <row r="379" spans="1:10" x14ac:dyDescent="0.3">
      <c r="A379" s="56"/>
      <c r="B379" s="57"/>
      <c r="C379" s="58"/>
      <c r="D379" s="56"/>
      <c r="E379" s="56"/>
      <c r="F379" s="56"/>
      <c r="G379" s="56"/>
      <c r="H379" s="56"/>
      <c r="I379" s="58"/>
      <c r="J379" s="56"/>
    </row>
    <row r="380" spans="1:10" x14ac:dyDescent="0.3">
      <c r="A380" s="56"/>
      <c r="B380" s="57"/>
      <c r="C380" s="58"/>
      <c r="D380" s="56"/>
      <c r="E380" s="56"/>
      <c r="F380" s="56"/>
      <c r="G380" s="56"/>
      <c r="H380" s="56"/>
      <c r="I380" s="58"/>
      <c r="J380" s="56"/>
    </row>
    <row r="381" spans="1:10" x14ac:dyDescent="0.3">
      <c r="A381" s="56"/>
      <c r="B381" s="57"/>
      <c r="C381" s="58"/>
      <c r="D381" s="56"/>
      <c r="E381" s="56"/>
      <c r="F381" s="56"/>
      <c r="G381" s="56"/>
      <c r="H381" s="56"/>
      <c r="I381" s="58"/>
      <c r="J381" s="56"/>
    </row>
    <row r="382" spans="1:10" x14ac:dyDescent="0.3">
      <c r="A382" s="56"/>
      <c r="B382" s="57"/>
      <c r="C382" s="58"/>
      <c r="D382" s="56"/>
      <c r="E382" s="56"/>
      <c r="F382" s="56"/>
      <c r="G382" s="56"/>
      <c r="H382" s="56"/>
      <c r="I382" s="58"/>
      <c r="J382" s="56"/>
    </row>
    <row r="383" spans="1:10" x14ac:dyDescent="0.3">
      <c r="A383" s="56"/>
      <c r="B383" s="57"/>
      <c r="C383" s="58"/>
      <c r="D383" s="56"/>
      <c r="E383" s="56"/>
      <c r="F383" s="56"/>
      <c r="G383" s="56"/>
      <c r="H383" s="56"/>
      <c r="I383" s="58"/>
      <c r="J383" s="56"/>
    </row>
    <row r="384" spans="1:10" x14ac:dyDescent="0.3">
      <c r="A384" s="56"/>
      <c r="B384" s="57"/>
      <c r="C384" s="58"/>
      <c r="D384" s="56"/>
      <c r="E384" s="56"/>
      <c r="F384" s="56"/>
      <c r="G384" s="56"/>
      <c r="H384" s="56"/>
      <c r="I384" s="58"/>
      <c r="J384" s="56"/>
    </row>
    <row r="385" spans="1:10" x14ac:dyDescent="0.3">
      <c r="A385" s="56"/>
      <c r="B385" s="57"/>
      <c r="C385" s="58"/>
      <c r="D385" s="56"/>
      <c r="E385" s="56"/>
      <c r="F385" s="56"/>
      <c r="G385" s="56"/>
      <c r="H385" s="56"/>
      <c r="I385" s="58"/>
      <c r="J385" s="56"/>
    </row>
    <row r="386" spans="1:10" x14ac:dyDescent="0.3">
      <c r="A386" s="56"/>
      <c r="B386" s="57"/>
      <c r="C386" s="58"/>
      <c r="D386" s="56"/>
      <c r="E386" s="56"/>
      <c r="F386" s="56"/>
      <c r="G386" s="56"/>
      <c r="H386" s="56"/>
      <c r="I386" s="58"/>
      <c r="J386" s="56"/>
    </row>
    <row r="387" spans="1:10" x14ac:dyDescent="0.3">
      <c r="A387" s="56"/>
      <c r="B387" s="57"/>
      <c r="C387" s="58"/>
      <c r="D387" s="56"/>
      <c r="E387" s="56"/>
      <c r="F387" s="56"/>
      <c r="G387" s="56"/>
      <c r="H387" s="56"/>
      <c r="I387" s="58"/>
      <c r="J387" s="56"/>
    </row>
    <row r="388" spans="1:10" x14ac:dyDescent="0.3">
      <c r="A388" s="56"/>
      <c r="B388" s="57"/>
      <c r="C388" s="58"/>
      <c r="D388" s="56"/>
      <c r="E388" s="56"/>
      <c r="F388" s="56"/>
      <c r="G388" s="56"/>
      <c r="H388" s="56"/>
      <c r="I388" s="58"/>
      <c r="J388" s="56"/>
    </row>
    <row r="389" spans="1:10" x14ac:dyDescent="0.3">
      <c r="A389" s="56"/>
      <c r="B389" s="57"/>
      <c r="C389" s="58"/>
      <c r="D389" s="56"/>
      <c r="E389" s="56"/>
      <c r="F389" s="56"/>
      <c r="G389" s="56"/>
      <c r="H389" s="56"/>
      <c r="I389" s="58"/>
      <c r="J389" s="56"/>
    </row>
    <row r="390" spans="1:10" x14ac:dyDescent="0.3">
      <c r="A390" s="56"/>
      <c r="B390" s="57"/>
      <c r="C390" s="58"/>
      <c r="D390" s="56"/>
      <c r="E390" s="56"/>
      <c r="F390" s="56"/>
      <c r="G390" s="56"/>
      <c r="H390" s="56"/>
      <c r="I390" s="58"/>
      <c r="J390" s="56"/>
    </row>
    <row r="391" spans="1:10" x14ac:dyDescent="0.3">
      <c r="A391" s="56"/>
      <c r="B391" s="57"/>
      <c r="C391" s="58"/>
      <c r="D391" s="56"/>
      <c r="E391" s="56"/>
      <c r="F391" s="56"/>
      <c r="G391" s="56"/>
      <c r="H391" s="56"/>
      <c r="I391" s="58"/>
      <c r="J391" s="56"/>
    </row>
    <row r="392" spans="1:10" x14ac:dyDescent="0.3">
      <c r="A392" s="56"/>
      <c r="B392" s="57"/>
      <c r="C392" s="58"/>
      <c r="D392" s="56"/>
      <c r="E392" s="56"/>
      <c r="F392" s="56"/>
      <c r="G392" s="56"/>
      <c r="H392" s="56"/>
      <c r="I392" s="58"/>
      <c r="J392" s="56"/>
    </row>
    <row r="393" spans="1:10" x14ac:dyDescent="0.3">
      <c r="A393" s="56"/>
      <c r="B393" s="57"/>
      <c r="C393" s="58"/>
      <c r="D393" s="56"/>
      <c r="E393" s="56"/>
      <c r="F393" s="56"/>
      <c r="G393" s="56"/>
      <c r="H393" s="56"/>
      <c r="I393" s="58"/>
      <c r="J393" s="56"/>
    </row>
    <row r="394" spans="1:10" x14ac:dyDescent="0.3">
      <c r="A394" s="56"/>
      <c r="B394" s="57"/>
      <c r="C394" s="58"/>
      <c r="D394" s="56"/>
      <c r="E394" s="56"/>
      <c r="F394" s="56"/>
      <c r="G394" s="56"/>
      <c r="H394" s="56"/>
      <c r="I394" s="58"/>
      <c r="J394" s="56"/>
    </row>
    <row r="395" spans="1:10" x14ac:dyDescent="0.3">
      <c r="A395" s="56"/>
      <c r="B395" s="57"/>
      <c r="C395" s="58"/>
      <c r="D395" s="56"/>
      <c r="E395" s="56"/>
      <c r="F395" s="56"/>
      <c r="G395" s="56"/>
      <c r="H395" s="56"/>
      <c r="I395" s="58"/>
      <c r="J395" s="56"/>
    </row>
    <row r="396" spans="1:10" x14ac:dyDescent="0.3">
      <c r="A396" s="56"/>
      <c r="B396" s="57"/>
      <c r="C396" s="58"/>
      <c r="D396" s="56"/>
      <c r="E396" s="56"/>
      <c r="F396" s="56"/>
      <c r="G396" s="56"/>
      <c r="H396" s="56"/>
      <c r="I396" s="58"/>
      <c r="J396" s="56"/>
    </row>
    <row r="397" spans="1:10" x14ac:dyDescent="0.3">
      <c r="A397" s="56"/>
      <c r="B397" s="57"/>
      <c r="C397" s="58"/>
      <c r="D397" s="56"/>
      <c r="E397" s="56"/>
      <c r="F397" s="56"/>
      <c r="G397" s="56"/>
      <c r="H397" s="56"/>
      <c r="I397" s="58"/>
      <c r="J397" s="56"/>
    </row>
    <row r="398" spans="1:10" x14ac:dyDescent="0.3">
      <c r="A398" s="56"/>
      <c r="B398" s="57"/>
      <c r="C398" s="58"/>
      <c r="D398" s="56"/>
      <c r="E398" s="56"/>
      <c r="F398" s="56"/>
      <c r="G398" s="56"/>
      <c r="H398" s="56"/>
      <c r="I398" s="58"/>
      <c r="J398" s="56"/>
    </row>
    <row r="399" spans="1:10" x14ac:dyDescent="0.3">
      <c r="A399" s="56"/>
      <c r="B399" s="57"/>
      <c r="C399" s="58"/>
      <c r="D399" s="56"/>
      <c r="E399" s="56"/>
      <c r="F399" s="56"/>
      <c r="G399" s="56"/>
      <c r="H399" s="56"/>
      <c r="I399" s="58"/>
      <c r="J399" s="56"/>
    </row>
    <row r="400" spans="1:10" x14ac:dyDescent="0.3">
      <c r="A400" s="56"/>
      <c r="B400" s="57"/>
      <c r="C400" s="58"/>
      <c r="D400" s="56"/>
      <c r="E400" s="56"/>
      <c r="F400" s="56"/>
      <c r="G400" s="56"/>
      <c r="H400" s="56"/>
      <c r="I400" s="58"/>
      <c r="J400" s="56"/>
    </row>
    <row r="401" spans="1:10" x14ac:dyDescent="0.3">
      <c r="A401" s="56"/>
      <c r="B401" s="57"/>
      <c r="C401" s="58"/>
      <c r="D401" s="56"/>
      <c r="E401" s="56"/>
      <c r="F401" s="56"/>
      <c r="G401" s="56"/>
      <c r="H401" s="56"/>
      <c r="I401" s="58"/>
      <c r="J401" s="56"/>
    </row>
    <row r="402" spans="1:10" x14ac:dyDescent="0.3">
      <c r="A402" s="56"/>
      <c r="B402" s="57"/>
      <c r="C402" s="58"/>
      <c r="D402" s="56"/>
      <c r="E402" s="56"/>
      <c r="F402" s="56"/>
      <c r="G402" s="56"/>
      <c r="H402" s="56"/>
      <c r="I402" s="58"/>
      <c r="J402" s="56"/>
    </row>
    <row r="403" spans="1:10" x14ac:dyDescent="0.3">
      <c r="A403" s="56"/>
      <c r="B403" s="57"/>
      <c r="C403" s="58"/>
      <c r="D403" s="56"/>
      <c r="E403" s="56"/>
      <c r="F403" s="56"/>
      <c r="G403" s="56"/>
      <c r="H403" s="56"/>
      <c r="I403" s="58"/>
      <c r="J403" s="56"/>
    </row>
    <row r="404" spans="1:10" x14ac:dyDescent="0.3">
      <c r="A404" s="56"/>
      <c r="B404" s="57"/>
      <c r="C404" s="58"/>
      <c r="D404" s="56"/>
      <c r="E404" s="56"/>
      <c r="F404" s="56"/>
      <c r="G404" s="56"/>
      <c r="H404" s="56"/>
      <c r="I404" s="58"/>
      <c r="J404" s="56"/>
    </row>
    <row r="405" spans="1:10" x14ac:dyDescent="0.3">
      <c r="A405" s="56"/>
      <c r="B405" s="57"/>
      <c r="C405" s="58"/>
      <c r="D405" s="56"/>
      <c r="E405" s="56"/>
      <c r="F405" s="56"/>
      <c r="G405" s="56"/>
      <c r="H405" s="56"/>
      <c r="I405" s="58"/>
      <c r="J405" s="56"/>
    </row>
    <row r="406" spans="1:10" x14ac:dyDescent="0.3">
      <c r="A406" s="56"/>
      <c r="B406" s="57"/>
      <c r="C406" s="58"/>
      <c r="D406" s="56"/>
      <c r="E406" s="56"/>
      <c r="F406" s="56"/>
      <c r="G406" s="56"/>
      <c r="H406" s="56"/>
      <c r="I406" s="58"/>
      <c r="J406" s="56"/>
    </row>
    <row r="407" spans="1:10" x14ac:dyDescent="0.3">
      <c r="A407" s="56"/>
      <c r="B407" s="57"/>
      <c r="C407" s="58"/>
      <c r="D407" s="56"/>
      <c r="E407" s="56"/>
      <c r="F407" s="56"/>
      <c r="G407" s="56"/>
      <c r="H407" s="56"/>
      <c r="I407" s="58"/>
      <c r="J407" s="56"/>
    </row>
    <row r="408" spans="1:10" x14ac:dyDescent="0.3">
      <c r="A408" s="56"/>
      <c r="B408" s="57"/>
      <c r="C408" s="58"/>
      <c r="D408" s="56"/>
      <c r="E408" s="56"/>
      <c r="F408" s="56"/>
      <c r="G408" s="56"/>
      <c r="H408" s="56"/>
      <c r="I408" s="58"/>
      <c r="J408" s="56"/>
    </row>
    <row r="409" spans="1:10" x14ac:dyDescent="0.3">
      <c r="A409" s="56"/>
      <c r="B409" s="57"/>
      <c r="C409" s="58"/>
      <c r="D409" s="56"/>
      <c r="E409" s="56"/>
      <c r="F409" s="56"/>
      <c r="G409" s="56"/>
      <c r="H409" s="56"/>
      <c r="I409" s="58"/>
      <c r="J409" s="56"/>
    </row>
    <row r="410" spans="1:10" x14ac:dyDescent="0.3">
      <c r="A410" s="56"/>
      <c r="B410" s="57"/>
      <c r="C410" s="58"/>
      <c r="D410" s="56"/>
      <c r="E410" s="56"/>
      <c r="F410" s="56"/>
      <c r="G410" s="56"/>
      <c r="H410" s="56"/>
      <c r="I410" s="58"/>
      <c r="J410" s="56"/>
    </row>
    <row r="411" spans="1:10" x14ac:dyDescent="0.3">
      <c r="A411" s="56"/>
      <c r="B411" s="57"/>
      <c r="C411" s="58"/>
      <c r="D411" s="56"/>
      <c r="E411" s="56"/>
      <c r="F411" s="56"/>
      <c r="G411" s="56"/>
      <c r="H411" s="56"/>
      <c r="I411" s="58"/>
      <c r="J411" s="56"/>
    </row>
    <row r="412" spans="1:10" x14ac:dyDescent="0.3">
      <c r="A412" s="56"/>
      <c r="B412" s="57"/>
      <c r="C412" s="58"/>
      <c r="D412" s="56"/>
      <c r="E412" s="56"/>
      <c r="F412" s="56"/>
      <c r="G412" s="56"/>
      <c r="H412" s="56"/>
      <c r="I412" s="58"/>
      <c r="J412" s="56"/>
    </row>
    <row r="413" spans="1:10" x14ac:dyDescent="0.3">
      <c r="A413" s="56"/>
      <c r="B413" s="57"/>
      <c r="C413" s="58"/>
      <c r="D413" s="56"/>
      <c r="E413" s="56"/>
      <c r="F413" s="56"/>
      <c r="G413" s="56"/>
      <c r="H413" s="56"/>
      <c r="I413" s="58"/>
      <c r="J413" s="56"/>
    </row>
    <row r="414" spans="1:10" x14ac:dyDescent="0.3">
      <c r="A414" s="56"/>
      <c r="B414" s="57"/>
      <c r="C414" s="58"/>
      <c r="D414" s="56"/>
      <c r="E414" s="56"/>
      <c r="F414" s="56"/>
      <c r="G414" s="56"/>
      <c r="H414" s="56"/>
      <c r="I414" s="58"/>
      <c r="J414" s="56"/>
    </row>
    <row r="415" spans="1:10" x14ac:dyDescent="0.3">
      <c r="A415" s="56"/>
      <c r="B415" s="57"/>
      <c r="C415" s="58"/>
      <c r="D415" s="56"/>
      <c r="E415" s="56"/>
      <c r="F415" s="56"/>
      <c r="G415" s="56"/>
      <c r="H415" s="56"/>
      <c r="I415" s="58"/>
      <c r="J415" s="56"/>
    </row>
    <row r="416" spans="1:10" x14ac:dyDescent="0.3">
      <c r="A416" s="56"/>
      <c r="B416" s="57"/>
      <c r="C416" s="58"/>
      <c r="D416" s="56"/>
      <c r="E416" s="56"/>
      <c r="F416" s="56"/>
      <c r="G416" s="56"/>
      <c r="H416" s="56"/>
      <c r="I416" s="58"/>
      <c r="J416" s="56"/>
    </row>
    <row r="417" spans="1:10" x14ac:dyDescent="0.3">
      <c r="A417" s="56"/>
      <c r="B417" s="57"/>
      <c r="C417" s="58"/>
      <c r="D417" s="56"/>
      <c r="E417" s="56"/>
      <c r="F417" s="56"/>
      <c r="G417" s="56"/>
      <c r="H417" s="56"/>
      <c r="I417" s="58"/>
      <c r="J417" s="56"/>
    </row>
    <row r="418" spans="1:10" x14ac:dyDescent="0.3">
      <c r="A418" s="56"/>
      <c r="B418" s="57"/>
      <c r="C418" s="58"/>
      <c r="D418" s="56"/>
      <c r="E418" s="56"/>
      <c r="F418" s="56"/>
      <c r="G418" s="56"/>
      <c r="H418" s="56"/>
      <c r="I418" s="58"/>
      <c r="J418" s="56"/>
    </row>
    <row r="419" spans="1:10" x14ac:dyDescent="0.3">
      <c r="A419" s="56"/>
      <c r="B419" s="57"/>
      <c r="C419" s="58"/>
      <c r="D419" s="56"/>
      <c r="E419" s="56"/>
      <c r="F419" s="56"/>
      <c r="G419" s="56"/>
      <c r="H419" s="56"/>
      <c r="I419" s="58"/>
      <c r="J419" s="56"/>
    </row>
    <row r="420" spans="1:10" x14ac:dyDescent="0.3">
      <c r="A420" s="56"/>
      <c r="B420" s="57"/>
      <c r="C420" s="58"/>
      <c r="D420" s="56"/>
      <c r="E420" s="56"/>
      <c r="F420" s="56"/>
      <c r="G420" s="56"/>
      <c r="H420" s="56"/>
      <c r="I420" s="58"/>
      <c r="J420" s="56"/>
    </row>
    <row r="421" spans="1:10" x14ac:dyDescent="0.3">
      <c r="A421" s="56"/>
      <c r="B421" s="57"/>
      <c r="C421" s="58"/>
      <c r="D421" s="56"/>
      <c r="E421" s="56"/>
      <c r="F421" s="56"/>
      <c r="G421" s="56"/>
      <c r="H421" s="56"/>
      <c r="I421" s="58"/>
      <c r="J421" s="56"/>
    </row>
    <row r="422" spans="1:10" x14ac:dyDescent="0.3">
      <c r="A422" s="56"/>
      <c r="B422" s="57"/>
      <c r="C422" s="58"/>
      <c r="D422" s="56"/>
      <c r="E422" s="56"/>
      <c r="F422" s="56"/>
      <c r="G422" s="56"/>
      <c r="H422" s="56"/>
      <c r="I422" s="58"/>
      <c r="J422" s="56"/>
    </row>
    <row r="423" spans="1:10" x14ac:dyDescent="0.3">
      <c r="A423" s="56"/>
      <c r="B423" s="57"/>
      <c r="C423" s="58"/>
      <c r="D423" s="56"/>
      <c r="E423" s="56"/>
      <c r="F423" s="56"/>
      <c r="G423" s="56"/>
      <c r="H423" s="56"/>
      <c r="I423" s="58"/>
      <c r="J423" s="56"/>
    </row>
    <row r="424" spans="1:10" x14ac:dyDescent="0.3">
      <c r="A424" s="56"/>
      <c r="B424" s="57"/>
      <c r="C424" s="58"/>
      <c r="D424" s="56"/>
      <c r="E424" s="56"/>
      <c r="F424" s="56"/>
      <c r="G424" s="56"/>
      <c r="H424" s="56"/>
      <c r="I424" s="58"/>
      <c r="J424" s="56"/>
    </row>
    <row r="425" spans="1:10" x14ac:dyDescent="0.3">
      <c r="A425" s="56"/>
      <c r="B425" s="57"/>
      <c r="C425" s="58"/>
      <c r="D425" s="56"/>
      <c r="E425" s="56"/>
      <c r="F425" s="56"/>
      <c r="G425" s="56"/>
      <c r="H425" s="56"/>
      <c r="I425" s="58"/>
      <c r="J425" s="56"/>
    </row>
    <row r="426" spans="1:10" x14ac:dyDescent="0.3">
      <c r="A426" s="56"/>
      <c r="B426" s="57"/>
      <c r="C426" s="58"/>
      <c r="D426" s="56"/>
      <c r="E426" s="56"/>
      <c r="F426" s="56"/>
      <c r="G426" s="56"/>
      <c r="H426" s="56"/>
      <c r="I426" s="58"/>
      <c r="J426" s="56"/>
    </row>
    <row r="427" spans="1:10" x14ac:dyDescent="0.3">
      <c r="A427" s="56"/>
      <c r="B427" s="57"/>
      <c r="C427" s="58"/>
      <c r="D427" s="56"/>
      <c r="E427" s="56"/>
      <c r="F427" s="56"/>
      <c r="G427" s="56"/>
      <c r="H427" s="56"/>
      <c r="I427" s="58"/>
      <c r="J427" s="56"/>
    </row>
    <row r="428" spans="1:10" x14ac:dyDescent="0.3">
      <c r="A428" s="56"/>
      <c r="B428" s="57"/>
      <c r="C428" s="58"/>
      <c r="D428" s="56"/>
      <c r="E428" s="56"/>
      <c r="F428" s="56"/>
      <c r="G428" s="56"/>
      <c r="H428" s="56"/>
      <c r="I428" s="58"/>
      <c r="J428" s="56"/>
    </row>
    <row r="429" spans="1:10" x14ac:dyDescent="0.3">
      <c r="A429" s="56"/>
      <c r="B429" s="57"/>
      <c r="C429" s="58"/>
      <c r="D429" s="56"/>
      <c r="E429" s="56"/>
      <c r="F429" s="56"/>
      <c r="G429" s="56"/>
      <c r="H429" s="56"/>
      <c r="I429" s="58"/>
      <c r="J429" s="56"/>
    </row>
    <row r="430" spans="1:10" x14ac:dyDescent="0.3">
      <c r="A430" s="56"/>
      <c r="B430" s="57"/>
      <c r="C430" s="58"/>
      <c r="D430" s="56"/>
      <c r="E430" s="56"/>
      <c r="F430" s="56"/>
      <c r="G430" s="56"/>
      <c r="H430" s="56"/>
      <c r="I430" s="58"/>
      <c r="J430" s="56"/>
    </row>
    <row r="431" spans="1:10" x14ac:dyDescent="0.3">
      <c r="A431" s="56"/>
      <c r="B431" s="57"/>
      <c r="C431" s="58"/>
      <c r="D431" s="56"/>
      <c r="E431" s="56"/>
      <c r="F431" s="56"/>
      <c r="G431" s="56"/>
      <c r="H431" s="56"/>
      <c r="I431" s="58"/>
      <c r="J431" s="56"/>
    </row>
    <row r="432" spans="1:10" x14ac:dyDescent="0.3">
      <c r="A432" s="56"/>
      <c r="B432" s="57"/>
      <c r="C432" s="58"/>
      <c r="D432" s="56"/>
      <c r="E432" s="56"/>
      <c r="F432" s="56"/>
      <c r="G432" s="56"/>
      <c r="H432" s="56"/>
      <c r="I432" s="58"/>
      <c r="J432" s="56"/>
    </row>
    <row r="433" spans="1:10" x14ac:dyDescent="0.3">
      <c r="A433" s="56"/>
      <c r="B433" s="57"/>
      <c r="C433" s="58"/>
      <c r="D433" s="56"/>
      <c r="E433" s="56"/>
      <c r="F433" s="56"/>
      <c r="G433" s="56"/>
      <c r="H433" s="56"/>
      <c r="I433" s="58"/>
      <c r="J433" s="56"/>
    </row>
    <row r="434" spans="1:10" x14ac:dyDescent="0.3">
      <c r="A434" s="56"/>
      <c r="B434" s="57"/>
      <c r="C434" s="58"/>
      <c r="D434" s="56"/>
      <c r="E434" s="56"/>
      <c r="F434" s="56"/>
      <c r="G434" s="56"/>
      <c r="H434" s="56"/>
      <c r="I434" s="58"/>
      <c r="J434" s="56"/>
    </row>
    <row r="435" spans="1:10" x14ac:dyDescent="0.3">
      <c r="A435" s="56"/>
      <c r="B435" s="57"/>
      <c r="C435" s="58"/>
      <c r="D435" s="56"/>
      <c r="E435" s="56"/>
      <c r="F435" s="56"/>
      <c r="G435" s="56"/>
      <c r="H435" s="56"/>
      <c r="I435" s="58"/>
      <c r="J435" s="56"/>
    </row>
    <row r="436" spans="1:10" x14ac:dyDescent="0.3">
      <c r="A436" s="56"/>
      <c r="B436" s="57"/>
      <c r="C436" s="58"/>
      <c r="D436" s="56"/>
      <c r="E436" s="56"/>
      <c r="F436" s="56"/>
      <c r="G436" s="56"/>
      <c r="H436" s="56"/>
      <c r="I436" s="58"/>
      <c r="J436" s="56"/>
    </row>
    <row r="437" spans="1:10" x14ac:dyDescent="0.3">
      <c r="A437" s="56"/>
      <c r="B437" s="57"/>
      <c r="C437" s="58"/>
      <c r="D437" s="56"/>
      <c r="E437" s="56"/>
      <c r="F437" s="56"/>
      <c r="G437" s="56"/>
      <c r="H437" s="56"/>
      <c r="I437" s="58"/>
      <c r="J437" s="56"/>
    </row>
    <row r="438" spans="1:10" x14ac:dyDescent="0.3">
      <c r="A438" s="56"/>
      <c r="B438" s="57"/>
      <c r="C438" s="58"/>
      <c r="D438" s="56"/>
      <c r="E438" s="56"/>
      <c r="F438" s="56"/>
      <c r="G438" s="56"/>
      <c r="H438" s="56"/>
      <c r="I438" s="58"/>
      <c r="J438" s="56"/>
    </row>
    <row r="439" spans="1:10" x14ac:dyDescent="0.3">
      <c r="A439" s="56"/>
      <c r="B439" s="57"/>
      <c r="C439" s="58"/>
      <c r="D439" s="56"/>
      <c r="E439" s="56"/>
      <c r="F439" s="56"/>
      <c r="G439" s="56"/>
      <c r="H439" s="56"/>
      <c r="I439" s="58"/>
      <c r="J439" s="56"/>
    </row>
    <row r="440" spans="1:10" x14ac:dyDescent="0.3">
      <c r="A440" s="56"/>
      <c r="B440" s="57"/>
      <c r="C440" s="58"/>
      <c r="D440" s="56"/>
      <c r="E440" s="56"/>
      <c r="F440" s="56"/>
      <c r="G440" s="56"/>
      <c r="H440" s="56"/>
      <c r="I440" s="58"/>
      <c r="J440" s="56"/>
    </row>
    <row r="441" spans="1:10" x14ac:dyDescent="0.3">
      <c r="A441" s="56"/>
      <c r="B441" s="57"/>
      <c r="C441" s="58"/>
      <c r="D441" s="56"/>
      <c r="E441" s="56"/>
      <c r="F441" s="56"/>
      <c r="G441" s="56"/>
      <c r="H441" s="56"/>
      <c r="I441" s="58"/>
      <c r="J441" s="56"/>
    </row>
    <row r="442" spans="1:10" x14ac:dyDescent="0.3">
      <c r="A442" s="56"/>
      <c r="B442" s="57"/>
      <c r="C442" s="58"/>
      <c r="D442" s="56"/>
      <c r="E442" s="56"/>
      <c r="F442" s="56"/>
      <c r="G442" s="56"/>
      <c r="H442" s="56"/>
      <c r="I442" s="58"/>
      <c r="J442" s="56"/>
    </row>
    <row r="443" spans="1:10" x14ac:dyDescent="0.3">
      <c r="A443" s="56"/>
      <c r="B443" s="57"/>
      <c r="C443" s="58"/>
      <c r="D443" s="56"/>
      <c r="E443" s="56"/>
      <c r="F443" s="56"/>
      <c r="G443" s="56"/>
      <c r="H443" s="56"/>
      <c r="I443" s="58"/>
      <c r="J443" s="56"/>
    </row>
    <row r="444" spans="1:10" x14ac:dyDescent="0.3">
      <c r="A444" s="56"/>
      <c r="B444" s="57"/>
      <c r="C444" s="58"/>
      <c r="D444" s="56"/>
      <c r="E444" s="56"/>
      <c r="F444" s="56"/>
      <c r="G444" s="56"/>
      <c r="H444" s="56"/>
      <c r="I444" s="58"/>
      <c r="J444" s="56"/>
    </row>
    <row r="445" spans="1:10" x14ac:dyDescent="0.3">
      <c r="A445" s="56"/>
      <c r="B445" s="57"/>
      <c r="C445" s="58"/>
      <c r="D445" s="56"/>
      <c r="E445" s="56"/>
      <c r="F445" s="56"/>
      <c r="G445" s="56"/>
      <c r="H445" s="56"/>
      <c r="I445" s="58"/>
      <c r="J445" s="56"/>
    </row>
    <row r="446" spans="1:10" x14ac:dyDescent="0.3">
      <c r="A446" s="56"/>
      <c r="B446" s="57"/>
      <c r="C446" s="58"/>
      <c r="D446" s="56"/>
      <c r="E446" s="56"/>
      <c r="F446" s="56"/>
      <c r="G446" s="56"/>
      <c r="H446" s="56"/>
      <c r="I446" s="58"/>
      <c r="J446" s="56"/>
    </row>
    <row r="447" spans="1:10" x14ac:dyDescent="0.3">
      <c r="A447" s="56"/>
      <c r="B447" s="57"/>
      <c r="C447" s="58"/>
      <c r="D447" s="56"/>
      <c r="E447" s="56"/>
      <c r="F447" s="56"/>
      <c r="G447" s="56"/>
      <c r="H447" s="56"/>
      <c r="I447" s="58"/>
      <c r="J447" s="56"/>
    </row>
    <row r="448" spans="1:10" x14ac:dyDescent="0.3">
      <c r="A448" s="56"/>
      <c r="B448" s="57"/>
      <c r="C448" s="58"/>
      <c r="D448" s="56"/>
      <c r="E448" s="56"/>
      <c r="F448" s="56"/>
      <c r="G448" s="56"/>
      <c r="H448" s="56"/>
      <c r="I448" s="58"/>
      <c r="J448" s="56"/>
    </row>
    <row r="449" spans="1:10" x14ac:dyDescent="0.3">
      <c r="A449" s="56"/>
      <c r="B449" s="57"/>
      <c r="C449" s="58"/>
      <c r="D449" s="56"/>
      <c r="E449" s="56"/>
      <c r="F449" s="56"/>
      <c r="G449" s="56"/>
      <c r="H449" s="56"/>
      <c r="I449" s="58"/>
      <c r="J449" s="56"/>
    </row>
    <row r="450" spans="1:10" x14ac:dyDescent="0.3">
      <c r="A450" s="56"/>
      <c r="B450" s="57"/>
      <c r="C450" s="58"/>
      <c r="D450" s="56"/>
      <c r="E450" s="56"/>
      <c r="F450" s="56"/>
      <c r="G450" s="56"/>
      <c r="H450" s="56"/>
      <c r="I450" s="58"/>
      <c r="J450" s="56"/>
    </row>
    <row r="451" spans="1:10" x14ac:dyDescent="0.3">
      <c r="A451" s="56"/>
      <c r="B451" s="57"/>
      <c r="C451" s="58"/>
      <c r="D451" s="56"/>
      <c r="E451" s="56"/>
      <c r="F451" s="56"/>
      <c r="G451" s="56"/>
      <c r="H451" s="56"/>
      <c r="I451" s="58"/>
      <c r="J451" s="56"/>
    </row>
    <row r="452" spans="1:10" x14ac:dyDescent="0.3">
      <c r="A452" s="56"/>
      <c r="B452" s="57"/>
      <c r="C452" s="58"/>
      <c r="D452" s="56"/>
      <c r="E452" s="56"/>
      <c r="F452" s="56"/>
      <c r="G452" s="56"/>
      <c r="H452" s="56"/>
      <c r="I452" s="58"/>
      <c r="J452" s="56"/>
    </row>
    <row r="453" spans="1:10" x14ac:dyDescent="0.3">
      <c r="A453" s="56"/>
      <c r="B453" s="57"/>
      <c r="C453" s="58"/>
      <c r="D453" s="56"/>
      <c r="E453" s="56"/>
      <c r="F453" s="56"/>
      <c r="G453" s="56"/>
      <c r="H453" s="56"/>
      <c r="I453" s="58"/>
      <c r="J453" s="56"/>
    </row>
    <row r="454" spans="1:10" x14ac:dyDescent="0.3">
      <c r="A454" s="56"/>
      <c r="B454" s="57"/>
      <c r="C454" s="58"/>
      <c r="D454" s="56"/>
      <c r="E454" s="56"/>
      <c r="F454" s="56"/>
      <c r="G454" s="56"/>
      <c r="H454" s="56"/>
      <c r="I454" s="58"/>
      <c r="J454" s="56"/>
    </row>
    <row r="455" spans="1:10" x14ac:dyDescent="0.3">
      <c r="A455" s="56"/>
      <c r="B455" s="57"/>
      <c r="C455" s="58"/>
      <c r="D455" s="56"/>
      <c r="E455" s="56"/>
      <c r="F455" s="56"/>
      <c r="G455" s="56"/>
      <c r="H455" s="56"/>
      <c r="I455" s="58"/>
      <c r="J455" s="56"/>
    </row>
    <row r="456" spans="1:10" x14ac:dyDescent="0.3">
      <c r="A456" s="56"/>
      <c r="B456" s="57"/>
      <c r="C456" s="58"/>
      <c r="D456" s="56"/>
      <c r="E456" s="56"/>
      <c r="F456" s="56"/>
      <c r="G456" s="56"/>
      <c r="H456" s="56"/>
      <c r="I456" s="58"/>
      <c r="J456" s="56"/>
    </row>
    <row r="457" spans="1:10" x14ac:dyDescent="0.3">
      <c r="A457" s="56"/>
      <c r="B457" s="57"/>
      <c r="C457" s="58"/>
      <c r="D457" s="56"/>
      <c r="E457" s="56"/>
      <c r="F457" s="56"/>
      <c r="G457" s="56"/>
      <c r="H457" s="56"/>
      <c r="I457" s="58"/>
      <c r="J457" s="56"/>
    </row>
    <row r="458" spans="1:10" x14ac:dyDescent="0.3">
      <c r="A458" s="56"/>
      <c r="B458" s="57"/>
      <c r="C458" s="58"/>
      <c r="D458" s="56"/>
      <c r="E458" s="56"/>
      <c r="F458" s="56"/>
      <c r="G458" s="56"/>
      <c r="H458" s="56"/>
      <c r="I458" s="58"/>
      <c r="J458" s="56"/>
    </row>
    <row r="459" spans="1:10" x14ac:dyDescent="0.3">
      <c r="A459" s="56"/>
      <c r="B459" s="57"/>
      <c r="C459" s="58"/>
      <c r="D459" s="56"/>
      <c r="E459" s="56"/>
      <c r="F459" s="56"/>
      <c r="G459" s="56"/>
      <c r="H459" s="56"/>
      <c r="I459" s="58"/>
      <c r="J459" s="56"/>
    </row>
    <row r="460" spans="1:10" x14ac:dyDescent="0.3">
      <c r="A460" s="56"/>
      <c r="B460" s="57"/>
      <c r="C460" s="58"/>
      <c r="D460" s="56"/>
      <c r="E460" s="56"/>
      <c r="F460" s="56"/>
      <c r="G460" s="56"/>
      <c r="H460" s="56"/>
      <c r="I460" s="58"/>
      <c r="J460" s="56"/>
    </row>
    <row r="461" spans="1:10" x14ac:dyDescent="0.3">
      <c r="A461" s="56"/>
      <c r="B461" s="57"/>
      <c r="C461" s="58"/>
      <c r="D461" s="56"/>
      <c r="E461" s="56"/>
      <c r="F461" s="56"/>
      <c r="G461" s="56"/>
      <c r="H461" s="56"/>
      <c r="I461" s="58"/>
      <c r="J461" s="56"/>
    </row>
    <row r="462" spans="1:10" x14ac:dyDescent="0.3">
      <c r="A462" s="56"/>
      <c r="B462" s="57"/>
      <c r="C462" s="58"/>
      <c r="D462" s="56"/>
      <c r="E462" s="56"/>
      <c r="F462" s="56"/>
      <c r="G462" s="56"/>
      <c r="H462" s="56"/>
      <c r="I462" s="58"/>
      <c r="J462" s="56"/>
    </row>
    <row r="463" spans="1:10" x14ac:dyDescent="0.3">
      <c r="A463" s="56"/>
      <c r="B463" s="57"/>
      <c r="C463" s="58"/>
      <c r="D463" s="56"/>
      <c r="E463" s="56"/>
      <c r="F463" s="56"/>
      <c r="G463" s="56"/>
      <c r="H463" s="56"/>
      <c r="I463" s="58"/>
      <c r="J463" s="56"/>
    </row>
    <row r="464" spans="1:10" x14ac:dyDescent="0.3">
      <c r="A464" s="56"/>
      <c r="B464" s="57"/>
      <c r="C464" s="58"/>
      <c r="D464" s="56"/>
      <c r="E464" s="56"/>
      <c r="F464" s="56"/>
      <c r="G464" s="56"/>
      <c r="H464" s="56"/>
      <c r="I464" s="58"/>
      <c r="J464" s="56"/>
    </row>
    <row r="465" spans="1:10" x14ac:dyDescent="0.3">
      <c r="A465" s="56"/>
      <c r="B465" s="57"/>
      <c r="C465" s="58"/>
      <c r="D465" s="56"/>
      <c r="E465" s="56"/>
      <c r="F465" s="56"/>
      <c r="G465" s="56"/>
      <c r="H465" s="56"/>
      <c r="I465" s="58"/>
      <c r="J465" s="56"/>
    </row>
    <row r="466" spans="1:10" x14ac:dyDescent="0.3">
      <c r="A466" s="56"/>
      <c r="B466" s="57"/>
      <c r="C466" s="58"/>
      <c r="D466" s="56"/>
      <c r="E466" s="56"/>
      <c r="F466" s="56"/>
      <c r="G466" s="56"/>
      <c r="H466" s="56"/>
      <c r="I466" s="58"/>
      <c r="J466" s="56"/>
    </row>
    <row r="467" spans="1:10" x14ac:dyDescent="0.3">
      <c r="A467" s="56"/>
      <c r="B467" s="57"/>
      <c r="C467" s="58"/>
      <c r="D467" s="56"/>
      <c r="E467" s="56"/>
      <c r="F467" s="56"/>
      <c r="G467" s="56"/>
      <c r="H467" s="56"/>
      <c r="I467" s="58"/>
      <c r="J467" s="56"/>
    </row>
    <row r="468" spans="1:10" x14ac:dyDescent="0.3">
      <c r="A468" s="56"/>
      <c r="B468" s="57"/>
      <c r="C468" s="58"/>
      <c r="D468" s="56"/>
      <c r="E468" s="56"/>
      <c r="F468" s="56"/>
      <c r="G468" s="56"/>
      <c r="H468" s="56"/>
      <c r="I468" s="58"/>
      <c r="J468" s="56"/>
    </row>
    <row r="469" spans="1:10" x14ac:dyDescent="0.3">
      <c r="A469" s="56"/>
      <c r="B469" s="57"/>
      <c r="C469" s="58"/>
      <c r="D469" s="56"/>
      <c r="E469" s="56"/>
      <c r="F469" s="56"/>
      <c r="G469" s="56"/>
      <c r="H469" s="56"/>
      <c r="I469" s="58"/>
      <c r="J469" s="56"/>
    </row>
    <row r="470" spans="1:10" x14ac:dyDescent="0.3">
      <c r="A470" s="56"/>
      <c r="B470" s="57"/>
      <c r="C470" s="58"/>
      <c r="D470" s="56"/>
      <c r="E470" s="56"/>
      <c r="F470" s="56"/>
      <c r="G470" s="56"/>
      <c r="H470" s="56"/>
      <c r="I470" s="58"/>
      <c r="J470" s="56"/>
    </row>
    <row r="471" spans="1:10" x14ac:dyDescent="0.3">
      <c r="A471" s="56"/>
      <c r="B471" s="57"/>
      <c r="C471" s="58"/>
      <c r="D471" s="56"/>
      <c r="E471" s="56"/>
      <c r="F471" s="56"/>
      <c r="G471" s="56"/>
      <c r="H471" s="56"/>
      <c r="I471" s="58"/>
      <c r="J471" s="56"/>
    </row>
    <row r="472" spans="1:10" x14ac:dyDescent="0.3">
      <c r="A472" s="56"/>
      <c r="B472" s="57"/>
      <c r="C472" s="58"/>
      <c r="D472" s="56"/>
      <c r="E472" s="56"/>
      <c r="F472" s="56"/>
      <c r="G472" s="56"/>
      <c r="H472" s="56"/>
      <c r="I472" s="58"/>
      <c r="J472" s="56"/>
    </row>
    <row r="473" spans="1:10" x14ac:dyDescent="0.3">
      <c r="A473" s="56"/>
      <c r="B473" s="57"/>
      <c r="C473" s="58"/>
      <c r="D473" s="56"/>
      <c r="E473" s="56"/>
      <c r="F473" s="56"/>
      <c r="G473" s="56"/>
      <c r="H473" s="56"/>
      <c r="I473" s="58"/>
      <c r="J473" s="56"/>
    </row>
    <row r="474" spans="1:10" x14ac:dyDescent="0.3">
      <c r="A474" s="56"/>
      <c r="B474" s="57"/>
      <c r="C474" s="58"/>
      <c r="D474" s="56"/>
      <c r="E474" s="56"/>
      <c r="F474" s="56"/>
      <c r="G474" s="56"/>
      <c r="H474" s="56"/>
      <c r="I474" s="58"/>
      <c r="J474" s="56"/>
    </row>
    <row r="475" spans="1:10" x14ac:dyDescent="0.3">
      <c r="A475" s="56"/>
      <c r="B475" s="57"/>
      <c r="C475" s="58"/>
      <c r="D475" s="56"/>
      <c r="E475" s="56"/>
      <c r="F475" s="56"/>
      <c r="G475" s="56"/>
      <c r="H475" s="56"/>
      <c r="I475" s="58"/>
      <c r="J475" s="56"/>
    </row>
    <row r="476" spans="1:10" x14ac:dyDescent="0.3">
      <c r="A476" s="56"/>
      <c r="B476" s="57"/>
      <c r="C476" s="58"/>
      <c r="D476" s="56"/>
      <c r="E476" s="56"/>
      <c r="F476" s="56"/>
      <c r="G476" s="56"/>
      <c r="H476" s="56"/>
      <c r="I476" s="58"/>
      <c r="J476" s="56"/>
    </row>
    <row r="477" spans="1:10" x14ac:dyDescent="0.3">
      <c r="A477" s="56"/>
      <c r="B477" s="57"/>
      <c r="C477" s="58"/>
      <c r="D477" s="56"/>
      <c r="E477" s="56"/>
      <c r="F477" s="56"/>
      <c r="G477" s="56"/>
      <c r="H477" s="56"/>
      <c r="I477" s="58"/>
      <c r="J477" s="56"/>
    </row>
    <row r="478" spans="1:10" x14ac:dyDescent="0.3">
      <c r="A478" s="56"/>
      <c r="B478" s="57"/>
      <c r="C478" s="58"/>
      <c r="D478" s="56"/>
      <c r="E478" s="56"/>
      <c r="F478" s="56"/>
      <c r="G478" s="56"/>
      <c r="H478" s="56"/>
      <c r="I478" s="58"/>
      <c r="J478" s="56"/>
    </row>
    <row r="479" spans="1:10" x14ac:dyDescent="0.3">
      <c r="A479" s="56"/>
      <c r="B479" s="57"/>
      <c r="C479" s="58"/>
      <c r="D479" s="56"/>
      <c r="E479" s="56"/>
      <c r="F479" s="56"/>
      <c r="G479" s="56"/>
      <c r="H479" s="56"/>
      <c r="I479" s="58"/>
      <c r="J479" s="56"/>
    </row>
    <row r="480" spans="1:10" x14ac:dyDescent="0.3">
      <c r="A480" s="56"/>
      <c r="B480" s="57"/>
      <c r="C480" s="58"/>
      <c r="D480" s="56"/>
      <c r="E480" s="56"/>
      <c r="F480" s="56"/>
      <c r="G480" s="56"/>
      <c r="H480" s="56"/>
      <c r="I480" s="58"/>
      <c r="J480" s="56"/>
    </row>
    <row r="481" spans="1:10" x14ac:dyDescent="0.3">
      <c r="A481" s="56"/>
      <c r="B481" s="57"/>
      <c r="C481" s="58"/>
      <c r="D481" s="56"/>
      <c r="E481" s="56"/>
      <c r="F481" s="56"/>
      <c r="G481" s="56"/>
      <c r="H481" s="56"/>
      <c r="I481" s="58"/>
      <c r="J481" s="56"/>
    </row>
    <row r="482" spans="1:10" x14ac:dyDescent="0.3">
      <c r="A482" s="56"/>
      <c r="B482" s="57"/>
      <c r="C482" s="58"/>
      <c r="D482" s="56"/>
      <c r="E482" s="56"/>
      <c r="F482" s="56"/>
      <c r="G482" s="56"/>
      <c r="H482" s="56"/>
      <c r="I482" s="58"/>
      <c r="J482" s="56"/>
    </row>
    <row r="483" spans="1:10" x14ac:dyDescent="0.3">
      <c r="A483" s="56"/>
      <c r="B483" s="57"/>
      <c r="C483" s="58"/>
      <c r="D483" s="56"/>
      <c r="E483" s="56"/>
      <c r="F483" s="56"/>
      <c r="G483" s="56"/>
      <c r="H483" s="56"/>
      <c r="I483" s="58"/>
      <c r="J483" s="56"/>
    </row>
    <row r="484" spans="1:10" x14ac:dyDescent="0.3">
      <c r="A484" s="56"/>
      <c r="B484" s="57"/>
      <c r="C484" s="58"/>
      <c r="D484" s="56"/>
      <c r="E484" s="56"/>
      <c r="F484" s="56"/>
      <c r="G484" s="56"/>
      <c r="H484" s="56"/>
      <c r="I484" s="58"/>
      <c r="J484" s="56"/>
    </row>
    <row r="485" spans="1:10" x14ac:dyDescent="0.3">
      <c r="A485" s="56"/>
      <c r="B485" s="57"/>
      <c r="C485" s="58"/>
      <c r="D485" s="56"/>
      <c r="E485" s="56"/>
      <c r="F485" s="56"/>
      <c r="G485" s="56"/>
      <c r="H485" s="56"/>
      <c r="I485" s="58"/>
      <c r="J485" s="56"/>
    </row>
    <row r="486" spans="1:10" x14ac:dyDescent="0.3">
      <c r="A486" s="56"/>
      <c r="B486" s="57"/>
      <c r="C486" s="58"/>
      <c r="D486" s="56"/>
      <c r="E486" s="56"/>
      <c r="F486" s="56"/>
      <c r="G486" s="56"/>
      <c r="H486" s="56"/>
      <c r="I486" s="58"/>
      <c r="J486" s="56"/>
    </row>
    <row r="487" spans="1:10" x14ac:dyDescent="0.3">
      <c r="A487" s="56"/>
      <c r="B487" s="57"/>
      <c r="C487" s="58"/>
      <c r="D487" s="56"/>
      <c r="E487" s="56"/>
      <c r="F487" s="56"/>
      <c r="G487" s="56"/>
      <c r="H487" s="56"/>
      <c r="I487" s="58"/>
      <c r="J487" s="56"/>
    </row>
    <row r="488" spans="1:10" x14ac:dyDescent="0.3">
      <c r="A488" s="56"/>
      <c r="B488" s="57"/>
      <c r="C488" s="58"/>
      <c r="D488" s="56"/>
      <c r="E488" s="56"/>
      <c r="F488" s="56"/>
      <c r="G488" s="56"/>
      <c r="H488" s="56"/>
      <c r="I488" s="58"/>
      <c r="J488" s="56"/>
    </row>
    <row r="489" spans="1:10" x14ac:dyDescent="0.3">
      <c r="A489" s="56"/>
      <c r="B489" s="57"/>
      <c r="C489" s="58"/>
      <c r="D489" s="56"/>
      <c r="E489" s="56"/>
      <c r="F489" s="56"/>
      <c r="G489" s="56"/>
      <c r="H489" s="56"/>
      <c r="I489" s="58"/>
      <c r="J489" s="56"/>
    </row>
    <row r="490" spans="1:10" x14ac:dyDescent="0.3">
      <c r="A490" s="56"/>
      <c r="B490" s="57"/>
      <c r="C490" s="58"/>
      <c r="D490" s="56"/>
      <c r="E490" s="56"/>
      <c r="F490" s="56"/>
      <c r="G490" s="56"/>
      <c r="H490" s="56"/>
      <c r="I490" s="58"/>
      <c r="J490" s="56"/>
    </row>
    <row r="491" spans="1:10" x14ac:dyDescent="0.3">
      <c r="A491" s="56"/>
      <c r="B491" s="57"/>
      <c r="C491" s="58"/>
      <c r="D491" s="56"/>
      <c r="E491" s="56"/>
      <c r="F491" s="56"/>
      <c r="G491" s="56"/>
      <c r="H491" s="56"/>
      <c r="I491" s="58"/>
      <c r="J491" s="56"/>
    </row>
    <row r="492" spans="1:10" x14ac:dyDescent="0.3">
      <c r="A492" s="56"/>
      <c r="B492" s="57"/>
      <c r="C492" s="58"/>
      <c r="D492" s="56"/>
      <c r="E492" s="56"/>
      <c r="F492" s="56"/>
      <c r="G492" s="56"/>
      <c r="H492" s="56"/>
      <c r="I492" s="58"/>
      <c r="J492" s="56"/>
    </row>
    <row r="493" spans="1:10" x14ac:dyDescent="0.3">
      <c r="A493" s="56"/>
      <c r="B493" s="57"/>
      <c r="C493" s="58"/>
      <c r="D493" s="56"/>
      <c r="E493" s="56"/>
      <c r="F493" s="56"/>
      <c r="G493" s="56"/>
      <c r="H493" s="56"/>
      <c r="I493" s="58"/>
      <c r="J493" s="56"/>
    </row>
    <row r="494" spans="1:10" x14ac:dyDescent="0.3">
      <c r="A494" s="56"/>
      <c r="B494" s="57"/>
      <c r="C494" s="58"/>
      <c r="D494" s="56"/>
      <c r="E494" s="56"/>
      <c r="F494" s="56"/>
      <c r="G494" s="56"/>
      <c r="H494" s="56"/>
      <c r="I494" s="58"/>
      <c r="J494" s="56"/>
    </row>
    <row r="495" spans="1:10" x14ac:dyDescent="0.3">
      <c r="A495" s="56"/>
      <c r="B495" s="57"/>
      <c r="C495" s="58"/>
      <c r="D495" s="56"/>
      <c r="E495" s="56"/>
      <c r="F495" s="56"/>
      <c r="G495" s="56"/>
      <c r="H495" s="56"/>
      <c r="I495" s="58"/>
      <c r="J495" s="56"/>
    </row>
    <row r="496" spans="1:10" x14ac:dyDescent="0.3">
      <c r="A496" s="56"/>
      <c r="B496" s="57"/>
      <c r="C496" s="58"/>
      <c r="D496" s="56"/>
      <c r="E496" s="56"/>
      <c r="F496" s="56"/>
      <c r="G496" s="56"/>
      <c r="H496" s="56"/>
      <c r="I496" s="58"/>
      <c r="J496" s="56"/>
    </row>
    <row r="497" spans="1:10" x14ac:dyDescent="0.3">
      <c r="A497" s="56"/>
      <c r="B497" s="57"/>
      <c r="C497" s="58"/>
      <c r="D497" s="56"/>
      <c r="E497" s="56"/>
      <c r="F497" s="56"/>
      <c r="G497" s="56"/>
      <c r="H497" s="56"/>
      <c r="I497" s="58"/>
      <c r="J497" s="56"/>
    </row>
    <row r="498" spans="1:10" x14ac:dyDescent="0.3">
      <c r="A498" s="56"/>
      <c r="B498" s="57"/>
      <c r="C498" s="58"/>
      <c r="D498" s="56"/>
      <c r="E498" s="56"/>
      <c r="F498" s="56"/>
      <c r="G498" s="56"/>
      <c r="H498" s="56"/>
      <c r="I498" s="58"/>
      <c r="J498" s="56"/>
    </row>
    <row r="499" spans="1:10" x14ac:dyDescent="0.3">
      <c r="A499" s="56"/>
      <c r="B499" s="57"/>
      <c r="C499" s="58"/>
      <c r="D499" s="56"/>
      <c r="E499" s="56"/>
      <c r="F499" s="56"/>
      <c r="G499" s="56"/>
      <c r="H499" s="56"/>
      <c r="I499" s="58"/>
      <c r="J499" s="56"/>
    </row>
    <row r="500" spans="1:10" x14ac:dyDescent="0.3">
      <c r="A500" s="56"/>
      <c r="B500" s="57"/>
      <c r="C500" s="58"/>
      <c r="D500" s="56"/>
      <c r="E500" s="56"/>
      <c r="F500" s="56"/>
      <c r="G500" s="56"/>
      <c r="H500" s="56"/>
      <c r="I500" s="58"/>
      <c r="J500" s="56"/>
    </row>
    <row r="501" spans="1:10" x14ac:dyDescent="0.3">
      <c r="A501" s="56"/>
      <c r="B501" s="57"/>
      <c r="C501" s="58"/>
      <c r="D501" s="56"/>
      <c r="E501" s="56"/>
      <c r="F501" s="56"/>
      <c r="G501" s="56"/>
      <c r="H501" s="56"/>
      <c r="I501" s="58"/>
      <c r="J501" s="56"/>
    </row>
    <row r="502" spans="1:10" x14ac:dyDescent="0.3">
      <c r="A502" s="56"/>
      <c r="B502" s="57"/>
      <c r="C502" s="58"/>
      <c r="D502" s="56"/>
      <c r="E502" s="56"/>
      <c r="F502" s="56"/>
      <c r="G502" s="56"/>
      <c r="H502" s="56"/>
      <c r="I502" s="58"/>
      <c r="J502" s="56"/>
    </row>
    <row r="503" spans="1:10" x14ac:dyDescent="0.3">
      <c r="A503" s="56"/>
      <c r="B503" s="57"/>
      <c r="C503" s="58"/>
      <c r="D503" s="56"/>
      <c r="E503" s="56"/>
      <c r="F503" s="56"/>
      <c r="G503" s="56"/>
      <c r="H503" s="56"/>
      <c r="I503" s="58"/>
      <c r="J503" s="56"/>
    </row>
    <row r="504" spans="1:10" x14ac:dyDescent="0.3">
      <c r="A504" s="56"/>
      <c r="B504" s="57"/>
      <c r="C504" s="58"/>
      <c r="D504" s="56"/>
      <c r="E504" s="56"/>
      <c r="F504" s="56"/>
      <c r="G504" s="56"/>
      <c r="H504" s="56"/>
      <c r="I504" s="58"/>
      <c r="J504" s="56"/>
    </row>
    <row r="505" spans="1:10" x14ac:dyDescent="0.3">
      <c r="A505" s="56"/>
      <c r="B505" s="57"/>
      <c r="C505" s="58"/>
      <c r="D505" s="56"/>
      <c r="E505" s="56"/>
      <c r="F505" s="56"/>
      <c r="G505" s="56"/>
      <c r="H505" s="56"/>
      <c r="I505" s="58"/>
      <c r="J505" s="56"/>
    </row>
    <row r="506" spans="1:10" x14ac:dyDescent="0.3">
      <c r="A506" s="56"/>
      <c r="B506" s="57"/>
      <c r="C506" s="58"/>
      <c r="D506" s="56"/>
      <c r="E506" s="56"/>
      <c r="F506" s="56"/>
      <c r="G506" s="56"/>
      <c r="H506" s="56"/>
      <c r="I506" s="58"/>
      <c r="J506" s="56"/>
    </row>
    <row r="507" spans="1:10" x14ac:dyDescent="0.3">
      <c r="A507" s="56"/>
      <c r="B507" s="57"/>
      <c r="C507" s="58"/>
      <c r="D507" s="56"/>
      <c r="E507" s="56"/>
      <c r="F507" s="56"/>
      <c r="G507" s="56"/>
      <c r="H507" s="56"/>
      <c r="I507" s="58"/>
      <c r="J507" s="56"/>
    </row>
    <row r="508" spans="1:10" x14ac:dyDescent="0.3">
      <c r="A508" s="56"/>
      <c r="B508" s="57"/>
      <c r="C508" s="58"/>
      <c r="D508" s="56"/>
      <c r="E508" s="56"/>
      <c r="F508" s="56"/>
      <c r="G508" s="56"/>
      <c r="H508" s="56"/>
      <c r="I508" s="58"/>
      <c r="J508" s="56"/>
    </row>
    <row r="509" spans="1:10" x14ac:dyDescent="0.3">
      <c r="A509" s="56"/>
      <c r="B509" s="57"/>
      <c r="C509" s="58"/>
      <c r="D509" s="56"/>
      <c r="E509" s="56"/>
      <c r="F509" s="56"/>
      <c r="G509" s="56"/>
      <c r="H509" s="56"/>
      <c r="I509" s="58"/>
      <c r="J509" s="56"/>
    </row>
    <row r="510" spans="1:10" x14ac:dyDescent="0.3">
      <c r="A510" s="56"/>
      <c r="B510" s="57"/>
      <c r="C510" s="58"/>
      <c r="D510" s="56"/>
      <c r="E510" s="56"/>
      <c r="F510" s="56"/>
      <c r="G510" s="56"/>
      <c r="H510" s="56"/>
      <c r="I510" s="58"/>
      <c r="J510" s="56"/>
    </row>
    <row r="511" spans="1:10" x14ac:dyDescent="0.3">
      <c r="A511" s="56"/>
      <c r="B511" s="57"/>
      <c r="C511" s="58"/>
      <c r="D511" s="56"/>
      <c r="E511" s="56"/>
      <c r="F511" s="56"/>
      <c r="G511" s="56"/>
      <c r="H511" s="56"/>
      <c r="I511" s="58"/>
      <c r="J511" s="56"/>
    </row>
    <row r="512" spans="1:10" x14ac:dyDescent="0.3">
      <c r="A512" s="56"/>
      <c r="B512" s="57"/>
      <c r="C512" s="58"/>
      <c r="D512" s="56"/>
      <c r="E512" s="56"/>
      <c r="F512" s="56"/>
      <c r="G512" s="56"/>
      <c r="H512" s="56"/>
      <c r="I512" s="58"/>
      <c r="J512" s="56"/>
    </row>
    <row r="513" spans="1:10" x14ac:dyDescent="0.3">
      <c r="A513" s="56"/>
      <c r="B513" s="57"/>
      <c r="C513" s="58"/>
      <c r="D513" s="56"/>
      <c r="E513" s="56"/>
      <c r="F513" s="56"/>
      <c r="G513" s="56"/>
      <c r="H513" s="56"/>
      <c r="I513" s="58"/>
      <c r="J513" s="56"/>
    </row>
    <row r="514" spans="1:10" x14ac:dyDescent="0.3">
      <c r="A514" s="56"/>
      <c r="B514" s="57"/>
      <c r="C514" s="58"/>
      <c r="D514" s="56"/>
      <c r="E514" s="56"/>
      <c r="F514" s="56"/>
      <c r="G514" s="56"/>
      <c r="H514" s="56"/>
      <c r="I514" s="58"/>
      <c r="J514" s="56"/>
    </row>
    <row r="515" spans="1:10" x14ac:dyDescent="0.3">
      <c r="A515" s="56"/>
      <c r="B515" s="57"/>
      <c r="C515" s="58"/>
      <c r="D515" s="56"/>
      <c r="E515" s="56"/>
      <c r="F515" s="56"/>
      <c r="G515" s="56"/>
      <c r="H515" s="56"/>
      <c r="I515" s="58"/>
      <c r="J515" s="56"/>
    </row>
    <row r="516" spans="1:10" x14ac:dyDescent="0.3">
      <c r="A516" s="56"/>
      <c r="B516" s="57"/>
      <c r="C516" s="58"/>
      <c r="D516" s="56"/>
      <c r="E516" s="56"/>
      <c r="F516" s="56"/>
      <c r="G516" s="56"/>
      <c r="H516" s="56"/>
      <c r="I516" s="58"/>
      <c r="J516" s="56"/>
    </row>
    <row r="517" spans="1:10" x14ac:dyDescent="0.3">
      <c r="A517" s="56"/>
      <c r="B517" s="57"/>
      <c r="C517" s="58"/>
      <c r="D517" s="56"/>
      <c r="E517" s="56"/>
      <c r="F517" s="56"/>
      <c r="G517" s="56"/>
      <c r="H517" s="56"/>
      <c r="I517" s="58"/>
      <c r="J517" s="56"/>
    </row>
    <row r="518" spans="1:10" x14ac:dyDescent="0.3">
      <c r="A518" s="56"/>
      <c r="B518" s="57"/>
      <c r="C518" s="58"/>
      <c r="D518" s="56"/>
      <c r="E518" s="56"/>
      <c r="F518" s="56"/>
      <c r="G518" s="56"/>
      <c r="H518" s="56"/>
      <c r="I518" s="58"/>
      <c r="J518" s="56"/>
    </row>
    <row r="519" spans="1:10" x14ac:dyDescent="0.3">
      <c r="A519" s="56"/>
      <c r="B519" s="57"/>
      <c r="C519" s="58"/>
      <c r="D519" s="56"/>
      <c r="E519" s="56"/>
      <c r="F519" s="56"/>
      <c r="G519" s="56"/>
      <c r="H519" s="56"/>
      <c r="I519" s="58"/>
      <c r="J519" s="56"/>
    </row>
    <row r="520" spans="1:10" x14ac:dyDescent="0.3">
      <c r="A520" s="56"/>
      <c r="B520" s="57"/>
      <c r="C520" s="58"/>
      <c r="D520" s="56"/>
      <c r="E520" s="56"/>
      <c r="F520" s="56"/>
      <c r="G520" s="56"/>
      <c r="H520" s="56"/>
      <c r="I520" s="58"/>
      <c r="J520" s="56"/>
    </row>
    <row r="521" spans="1:10" x14ac:dyDescent="0.3">
      <c r="A521" s="56"/>
      <c r="B521" s="57"/>
      <c r="C521" s="58"/>
      <c r="D521" s="56"/>
      <c r="E521" s="56"/>
      <c r="F521" s="56"/>
      <c r="G521" s="56"/>
      <c r="H521" s="56"/>
      <c r="I521" s="58"/>
      <c r="J521" s="56"/>
    </row>
    <row r="522" spans="1:10" x14ac:dyDescent="0.3">
      <c r="A522" s="56"/>
      <c r="B522" s="57"/>
      <c r="C522" s="58"/>
      <c r="D522" s="56"/>
      <c r="E522" s="56"/>
      <c r="F522" s="56"/>
      <c r="G522" s="56"/>
      <c r="H522" s="56"/>
      <c r="I522" s="58"/>
      <c r="J522" s="56"/>
    </row>
    <row r="523" spans="1:10" x14ac:dyDescent="0.3">
      <c r="A523" s="56"/>
      <c r="B523" s="57"/>
      <c r="C523" s="58"/>
      <c r="D523" s="56"/>
      <c r="E523" s="56"/>
      <c r="F523" s="56"/>
      <c r="G523" s="56"/>
      <c r="H523" s="56"/>
      <c r="I523" s="58"/>
      <c r="J523" s="56"/>
    </row>
    <row r="524" spans="1:10" x14ac:dyDescent="0.3">
      <c r="A524" s="56"/>
      <c r="B524" s="57"/>
      <c r="C524" s="58"/>
      <c r="D524" s="56"/>
      <c r="E524" s="56"/>
      <c r="F524" s="56"/>
      <c r="G524" s="56"/>
      <c r="H524" s="56"/>
      <c r="I524" s="58"/>
      <c r="J524" s="56"/>
    </row>
    <row r="525" spans="1:10" x14ac:dyDescent="0.3">
      <c r="A525" s="56"/>
      <c r="B525" s="57"/>
      <c r="C525" s="58"/>
      <c r="D525" s="56"/>
      <c r="E525" s="56"/>
      <c r="F525" s="56"/>
      <c r="G525" s="56"/>
      <c r="H525" s="56"/>
      <c r="I525" s="58"/>
      <c r="J525" s="56"/>
    </row>
    <row r="526" spans="1:10" x14ac:dyDescent="0.3">
      <c r="A526" s="56"/>
      <c r="B526" s="57"/>
      <c r="C526" s="58"/>
      <c r="D526" s="56"/>
      <c r="E526" s="56"/>
      <c r="F526" s="56"/>
      <c r="G526" s="56"/>
      <c r="H526" s="56"/>
      <c r="I526" s="58"/>
      <c r="J526" s="56"/>
    </row>
    <row r="527" spans="1:10" x14ac:dyDescent="0.3">
      <c r="A527" s="56"/>
      <c r="B527" s="57"/>
      <c r="C527" s="58"/>
      <c r="D527" s="56"/>
      <c r="E527" s="56"/>
      <c r="F527" s="56"/>
      <c r="G527" s="56"/>
      <c r="H527" s="56"/>
      <c r="I527" s="58"/>
      <c r="J527" s="56"/>
    </row>
    <row r="528" spans="1:10" x14ac:dyDescent="0.3">
      <c r="A528" s="56"/>
      <c r="B528" s="57"/>
      <c r="C528" s="58"/>
      <c r="D528" s="56"/>
      <c r="E528" s="56"/>
      <c r="F528" s="56"/>
      <c r="G528" s="56"/>
      <c r="H528" s="56"/>
      <c r="I528" s="58"/>
      <c r="J528" s="56"/>
    </row>
    <row r="529" spans="1:10" x14ac:dyDescent="0.3">
      <c r="A529" s="56"/>
      <c r="B529" s="57"/>
      <c r="C529" s="58"/>
      <c r="D529" s="56"/>
      <c r="E529" s="56"/>
      <c r="F529" s="56"/>
      <c r="G529" s="56"/>
      <c r="H529" s="56"/>
      <c r="I529" s="58"/>
      <c r="J529" s="56"/>
    </row>
    <row r="530" spans="1:10" x14ac:dyDescent="0.3">
      <c r="A530" s="56"/>
      <c r="B530" s="57"/>
      <c r="C530" s="58"/>
      <c r="D530" s="56"/>
      <c r="E530" s="56"/>
      <c r="F530" s="56"/>
      <c r="G530" s="56"/>
      <c r="H530" s="56"/>
      <c r="I530" s="58"/>
      <c r="J530" s="56"/>
    </row>
    <row r="531" spans="1:10" x14ac:dyDescent="0.3">
      <c r="A531" s="56"/>
      <c r="B531" s="57"/>
      <c r="C531" s="58"/>
      <c r="D531" s="56"/>
      <c r="E531" s="56"/>
      <c r="F531" s="56"/>
      <c r="G531" s="56"/>
      <c r="H531" s="56"/>
      <c r="I531" s="58"/>
      <c r="J531" s="56"/>
    </row>
    <row r="532" spans="1:10" x14ac:dyDescent="0.3">
      <c r="A532" s="56"/>
      <c r="B532" s="57"/>
      <c r="C532" s="58"/>
      <c r="D532" s="56"/>
      <c r="E532" s="56"/>
      <c r="F532" s="56"/>
      <c r="G532" s="56"/>
      <c r="H532" s="56"/>
      <c r="I532" s="58"/>
      <c r="J532" s="56"/>
    </row>
    <row r="533" spans="1:10" x14ac:dyDescent="0.3">
      <c r="A533" s="56"/>
      <c r="B533" s="57"/>
      <c r="C533" s="58"/>
      <c r="D533" s="56"/>
      <c r="E533" s="56"/>
      <c r="F533" s="56"/>
      <c r="G533" s="56"/>
      <c r="H533" s="56"/>
      <c r="I533" s="58"/>
      <c r="J533" s="56"/>
    </row>
    <row r="534" spans="1:10" x14ac:dyDescent="0.3">
      <c r="A534" s="56"/>
      <c r="B534" s="57"/>
      <c r="C534" s="58"/>
      <c r="D534" s="56"/>
      <c r="E534" s="56"/>
      <c r="F534" s="56"/>
      <c r="G534" s="56"/>
      <c r="H534" s="56"/>
      <c r="I534" s="58"/>
      <c r="J534" s="56"/>
    </row>
    <row r="535" spans="1:10" x14ac:dyDescent="0.3">
      <c r="A535" s="56"/>
      <c r="B535" s="57"/>
      <c r="C535" s="58"/>
      <c r="D535" s="56"/>
      <c r="E535" s="56"/>
      <c r="F535" s="56"/>
      <c r="G535" s="56"/>
      <c r="H535" s="56"/>
      <c r="I535" s="58"/>
      <c r="J535" s="56"/>
    </row>
    <row r="536" spans="1:10" x14ac:dyDescent="0.3">
      <c r="A536" s="56"/>
      <c r="B536" s="57"/>
      <c r="C536" s="58"/>
      <c r="D536" s="56"/>
      <c r="E536" s="56"/>
      <c r="F536" s="56"/>
      <c r="G536" s="56"/>
      <c r="H536" s="56"/>
      <c r="I536" s="58"/>
      <c r="J536" s="56"/>
    </row>
    <row r="537" spans="1:10" x14ac:dyDescent="0.3">
      <c r="A537" s="56"/>
      <c r="B537" s="57"/>
      <c r="C537" s="58"/>
      <c r="D537" s="56"/>
      <c r="E537" s="56"/>
      <c r="F537" s="56"/>
      <c r="G537" s="56"/>
      <c r="H537" s="56"/>
      <c r="I537" s="58"/>
      <c r="J537" s="56"/>
    </row>
    <row r="538" spans="1:10" x14ac:dyDescent="0.3">
      <c r="A538" s="56"/>
      <c r="B538" s="57"/>
      <c r="C538" s="58"/>
      <c r="D538" s="56"/>
      <c r="E538" s="56"/>
      <c r="F538" s="56"/>
      <c r="G538" s="56"/>
      <c r="H538" s="56"/>
      <c r="I538" s="58"/>
      <c r="J538" s="56"/>
    </row>
    <row r="539" spans="1:10" x14ac:dyDescent="0.3">
      <c r="A539" s="56"/>
      <c r="B539" s="57"/>
      <c r="C539" s="58"/>
      <c r="D539" s="56"/>
      <c r="E539" s="56"/>
      <c r="F539" s="56"/>
      <c r="G539" s="56"/>
      <c r="H539" s="56"/>
      <c r="I539" s="58"/>
      <c r="J539" s="56"/>
    </row>
    <row r="540" spans="1:10" x14ac:dyDescent="0.3">
      <c r="A540" s="56"/>
      <c r="B540" s="57"/>
      <c r="C540" s="58"/>
      <c r="D540" s="56"/>
      <c r="E540" s="56"/>
      <c r="F540" s="56"/>
      <c r="G540" s="56"/>
      <c r="H540" s="56"/>
      <c r="I540" s="58"/>
      <c r="J540" s="56"/>
    </row>
    <row r="541" spans="1:10" x14ac:dyDescent="0.3">
      <c r="A541" s="56"/>
      <c r="B541" s="57"/>
      <c r="C541" s="58"/>
      <c r="D541" s="56"/>
      <c r="E541" s="56"/>
      <c r="F541" s="56"/>
      <c r="G541" s="56"/>
      <c r="H541" s="56"/>
      <c r="I541" s="58"/>
      <c r="J541" s="56"/>
    </row>
    <row r="542" spans="1:10" x14ac:dyDescent="0.3">
      <c r="A542" s="56"/>
      <c r="B542" s="57"/>
      <c r="C542" s="58"/>
      <c r="D542" s="56"/>
      <c r="E542" s="56"/>
      <c r="F542" s="56"/>
      <c r="G542" s="56"/>
      <c r="H542" s="56"/>
      <c r="I542" s="58"/>
      <c r="J542" s="56"/>
    </row>
    <row r="543" spans="1:10" x14ac:dyDescent="0.3">
      <c r="A543" s="56"/>
      <c r="B543" s="57"/>
      <c r="C543" s="58"/>
      <c r="D543" s="56"/>
      <c r="E543" s="56"/>
      <c r="F543" s="56"/>
      <c r="G543" s="56"/>
      <c r="H543" s="56"/>
      <c r="I543" s="58"/>
      <c r="J543" s="56"/>
    </row>
    <row r="544" spans="1:10" x14ac:dyDescent="0.3">
      <c r="A544" s="56"/>
      <c r="B544" s="57"/>
      <c r="C544" s="58"/>
      <c r="D544" s="56"/>
      <c r="E544" s="56"/>
      <c r="F544" s="56"/>
      <c r="G544" s="56"/>
      <c r="H544" s="56"/>
      <c r="I544" s="58"/>
      <c r="J544" s="56"/>
    </row>
    <row r="545" spans="1:10" x14ac:dyDescent="0.3">
      <c r="A545" s="56"/>
      <c r="B545" s="57"/>
      <c r="C545" s="58"/>
      <c r="D545" s="56"/>
      <c r="E545" s="56"/>
      <c r="F545" s="56"/>
      <c r="G545" s="56"/>
      <c r="H545" s="56"/>
      <c r="I545" s="58"/>
      <c r="J545" s="56"/>
    </row>
    <row r="546" spans="1:10" x14ac:dyDescent="0.3">
      <c r="A546" s="56"/>
      <c r="B546" s="57"/>
      <c r="C546" s="58"/>
      <c r="D546" s="56"/>
      <c r="E546" s="56"/>
      <c r="F546" s="56"/>
      <c r="G546" s="56"/>
      <c r="H546" s="56"/>
      <c r="I546" s="58"/>
      <c r="J546" s="56"/>
    </row>
    <row r="547" spans="1:10" x14ac:dyDescent="0.3">
      <c r="A547" s="56"/>
      <c r="B547" s="57"/>
      <c r="C547" s="58"/>
      <c r="D547" s="56"/>
      <c r="E547" s="56"/>
      <c r="F547" s="56"/>
      <c r="G547" s="56"/>
      <c r="H547" s="56"/>
      <c r="I547" s="58"/>
      <c r="J547" s="56"/>
    </row>
    <row r="548" spans="1:10" x14ac:dyDescent="0.3">
      <c r="A548" s="56"/>
      <c r="B548" s="57"/>
      <c r="C548" s="58"/>
      <c r="D548" s="56"/>
      <c r="E548" s="56"/>
      <c r="F548" s="56"/>
      <c r="G548" s="56"/>
      <c r="H548" s="56"/>
      <c r="I548" s="58"/>
      <c r="J548" s="56"/>
    </row>
    <row r="549" spans="1:10" x14ac:dyDescent="0.3">
      <c r="A549" s="56"/>
      <c r="B549" s="57"/>
      <c r="C549" s="58"/>
      <c r="D549" s="56"/>
      <c r="E549" s="56"/>
      <c r="F549" s="56"/>
      <c r="G549" s="56"/>
      <c r="H549" s="56"/>
      <c r="I549" s="58"/>
      <c r="J549" s="56"/>
    </row>
    <row r="550" spans="1:10" x14ac:dyDescent="0.3">
      <c r="A550" s="56"/>
      <c r="B550" s="57"/>
      <c r="C550" s="58"/>
      <c r="D550" s="56"/>
      <c r="E550" s="56"/>
      <c r="F550" s="56"/>
      <c r="G550" s="56"/>
      <c r="H550" s="56"/>
      <c r="I550" s="58"/>
      <c r="J550" s="56"/>
    </row>
    <row r="551" spans="1:10" x14ac:dyDescent="0.3">
      <c r="A551" s="56"/>
      <c r="B551" s="57"/>
      <c r="C551" s="58"/>
      <c r="D551" s="56"/>
      <c r="E551" s="56"/>
      <c r="F551" s="56"/>
      <c r="G551" s="56"/>
      <c r="H551" s="56"/>
      <c r="I551" s="58"/>
      <c r="J551" s="56"/>
    </row>
    <row r="552" spans="1:10" x14ac:dyDescent="0.3">
      <c r="A552" s="56"/>
      <c r="B552" s="57"/>
      <c r="C552" s="58"/>
      <c r="D552" s="56"/>
      <c r="E552" s="56"/>
      <c r="F552" s="56"/>
      <c r="G552" s="56"/>
      <c r="H552" s="56"/>
      <c r="I552" s="58"/>
      <c r="J552" s="56"/>
    </row>
    <row r="553" spans="1:10" x14ac:dyDescent="0.3">
      <c r="A553" s="56"/>
      <c r="B553" s="57"/>
      <c r="C553" s="58"/>
      <c r="D553" s="56"/>
      <c r="E553" s="56"/>
      <c r="F553" s="56"/>
      <c r="G553" s="56"/>
      <c r="H553" s="56"/>
      <c r="I553" s="58"/>
      <c r="J553" s="56"/>
    </row>
    <row r="554" spans="1:10" x14ac:dyDescent="0.3">
      <c r="A554" s="56"/>
      <c r="B554" s="57"/>
      <c r="C554" s="58"/>
      <c r="D554" s="56"/>
      <c r="E554" s="56"/>
      <c r="F554" s="56"/>
      <c r="G554" s="56"/>
      <c r="H554" s="56"/>
      <c r="I554" s="58"/>
      <c r="J554" s="56"/>
    </row>
    <row r="555" spans="1:10" x14ac:dyDescent="0.3">
      <c r="A555" s="56"/>
      <c r="B555" s="57"/>
      <c r="C555" s="58"/>
      <c r="D555" s="56"/>
      <c r="E555" s="56"/>
      <c r="F555" s="56"/>
      <c r="G555" s="56"/>
      <c r="H555" s="56"/>
      <c r="I555" s="58"/>
      <c r="J555" s="56"/>
    </row>
    <row r="556" spans="1:10" x14ac:dyDescent="0.3">
      <c r="A556" s="56"/>
      <c r="B556" s="57"/>
      <c r="C556" s="58"/>
      <c r="D556" s="56"/>
      <c r="E556" s="56"/>
      <c r="F556" s="56"/>
      <c r="G556" s="56"/>
      <c r="H556" s="56"/>
      <c r="I556" s="58"/>
      <c r="J556" s="56"/>
    </row>
    <row r="557" spans="1:10" x14ac:dyDescent="0.3">
      <c r="A557" s="56"/>
      <c r="B557" s="57"/>
      <c r="C557" s="58"/>
      <c r="D557" s="56"/>
      <c r="E557" s="56"/>
      <c r="F557" s="56"/>
      <c r="G557" s="56"/>
      <c r="H557" s="56"/>
      <c r="I557" s="58"/>
      <c r="J557" s="56"/>
    </row>
    <row r="558" spans="1:10" x14ac:dyDescent="0.3">
      <c r="A558" s="56"/>
      <c r="B558" s="57"/>
      <c r="C558" s="58"/>
      <c r="D558" s="56"/>
      <c r="E558" s="56"/>
      <c r="F558" s="56"/>
      <c r="G558" s="56"/>
      <c r="H558" s="56"/>
      <c r="I558" s="58"/>
      <c r="J558" s="56"/>
    </row>
    <row r="559" spans="1:10" x14ac:dyDescent="0.3">
      <c r="A559" s="56"/>
      <c r="B559" s="57"/>
      <c r="C559" s="58"/>
      <c r="D559" s="56"/>
      <c r="E559" s="56"/>
      <c r="F559" s="56"/>
      <c r="G559" s="56"/>
      <c r="H559" s="56"/>
      <c r="I559" s="58"/>
      <c r="J559" s="56"/>
    </row>
    <row r="560" spans="1:10" x14ac:dyDescent="0.3">
      <c r="A560" s="56"/>
      <c r="B560" s="57"/>
      <c r="C560" s="58"/>
      <c r="D560" s="56"/>
      <c r="E560" s="56"/>
      <c r="F560" s="56"/>
      <c r="G560" s="56"/>
      <c r="H560" s="56"/>
      <c r="I560" s="58"/>
      <c r="J560" s="56"/>
    </row>
    <row r="561" spans="1:10" x14ac:dyDescent="0.3">
      <c r="A561" s="56"/>
      <c r="B561" s="57"/>
      <c r="C561" s="58"/>
      <c r="D561" s="56"/>
      <c r="E561" s="56"/>
      <c r="F561" s="56"/>
      <c r="G561" s="56"/>
      <c r="H561" s="56"/>
      <c r="I561" s="58"/>
      <c r="J561" s="56"/>
    </row>
    <row r="562" spans="1:10" x14ac:dyDescent="0.3">
      <c r="A562" s="56"/>
      <c r="B562" s="57"/>
      <c r="C562" s="58"/>
      <c r="D562" s="56"/>
      <c r="E562" s="56"/>
      <c r="F562" s="56"/>
      <c r="G562" s="56"/>
      <c r="H562" s="56"/>
      <c r="I562" s="58"/>
      <c r="J562" s="56"/>
    </row>
    <row r="563" spans="1:10" x14ac:dyDescent="0.3">
      <c r="A563" s="56"/>
      <c r="B563" s="57"/>
      <c r="C563" s="58"/>
      <c r="D563" s="56"/>
      <c r="E563" s="56"/>
      <c r="F563" s="56"/>
      <c r="G563" s="56"/>
      <c r="H563" s="56"/>
      <c r="I563" s="58"/>
      <c r="J563" s="56"/>
    </row>
    <row r="564" spans="1:10" x14ac:dyDescent="0.3">
      <c r="A564" s="56"/>
      <c r="B564" s="57"/>
      <c r="C564" s="58"/>
      <c r="D564" s="56"/>
      <c r="E564" s="56"/>
      <c r="F564" s="56"/>
      <c r="G564" s="56"/>
      <c r="H564" s="56"/>
      <c r="I564" s="58"/>
      <c r="J564" s="56"/>
    </row>
    <row r="565" spans="1:10" x14ac:dyDescent="0.3">
      <c r="A565" s="56"/>
      <c r="B565" s="57"/>
      <c r="C565" s="58"/>
      <c r="D565" s="56"/>
      <c r="E565" s="56"/>
      <c r="F565" s="56"/>
      <c r="G565" s="56"/>
      <c r="H565" s="56"/>
      <c r="I565" s="58"/>
      <c r="J565" s="56"/>
    </row>
    <row r="566" spans="1:10" x14ac:dyDescent="0.3">
      <c r="A566" s="56"/>
      <c r="B566" s="57"/>
      <c r="C566" s="58"/>
      <c r="D566" s="56"/>
      <c r="E566" s="56"/>
      <c r="F566" s="56"/>
      <c r="G566" s="56"/>
      <c r="H566" s="56"/>
      <c r="I566" s="58"/>
      <c r="J566" s="56"/>
    </row>
    <row r="567" spans="1:10" x14ac:dyDescent="0.3">
      <c r="A567" s="56"/>
      <c r="B567" s="57"/>
      <c r="C567" s="58"/>
      <c r="D567" s="56"/>
      <c r="E567" s="56"/>
      <c r="F567" s="56"/>
      <c r="G567" s="56"/>
      <c r="H567" s="56"/>
      <c r="I567" s="58"/>
      <c r="J567" s="56"/>
    </row>
    <row r="568" spans="1:10" x14ac:dyDescent="0.3">
      <c r="A568" s="56"/>
      <c r="B568" s="57"/>
      <c r="C568" s="58"/>
      <c r="D568" s="56"/>
      <c r="E568" s="56"/>
      <c r="F568" s="56"/>
      <c r="G568" s="56"/>
      <c r="H568" s="56"/>
      <c r="I568" s="58"/>
      <c r="J568" s="56"/>
    </row>
    <row r="569" spans="1:10" x14ac:dyDescent="0.3">
      <c r="A569" s="56"/>
      <c r="B569" s="57"/>
      <c r="C569" s="58"/>
      <c r="D569" s="56"/>
      <c r="E569" s="56"/>
      <c r="F569" s="56"/>
      <c r="G569" s="56"/>
      <c r="H569" s="56"/>
      <c r="I569" s="58"/>
      <c r="J569" s="56"/>
    </row>
    <row r="570" spans="1:10" x14ac:dyDescent="0.3">
      <c r="A570" s="56"/>
      <c r="B570" s="57"/>
      <c r="C570" s="58"/>
      <c r="D570" s="56"/>
      <c r="E570" s="56"/>
      <c r="F570" s="56"/>
      <c r="G570" s="56"/>
      <c r="H570" s="56"/>
      <c r="I570" s="58"/>
      <c r="J570" s="56"/>
    </row>
    <row r="571" spans="1:10" x14ac:dyDescent="0.3">
      <c r="A571" s="56"/>
      <c r="B571" s="57"/>
      <c r="C571" s="58"/>
      <c r="D571" s="56"/>
      <c r="E571" s="56"/>
      <c r="F571" s="56"/>
      <c r="G571" s="56"/>
      <c r="H571" s="56"/>
      <c r="I571" s="58"/>
      <c r="J571" s="56"/>
    </row>
    <row r="572" spans="1:10" x14ac:dyDescent="0.3">
      <c r="A572" s="56"/>
      <c r="B572" s="57"/>
      <c r="C572" s="58"/>
      <c r="D572" s="56"/>
      <c r="E572" s="56"/>
      <c r="F572" s="56"/>
      <c r="G572" s="56"/>
      <c r="H572" s="56"/>
      <c r="I572" s="58"/>
      <c r="J572" s="56"/>
    </row>
    <row r="573" spans="1:10" x14ac:dyDescent="0.3">
      <c r="A573" s="56"/>
      <c r="B573" s="57"/>
      <c r="C573" s="58"/>
      <c r="D573" s="56"/>
      <c r="E573" s="56"/>
      <c r="F573" s="56"/>
      <c r="G573" s="56"/>
      <c r="H573" s="56"/>
      <c r="I573" s="58"/>
      <c r="J573" s="56"/>
    </row>
    <row r="574" spans="1:10" x14ac:dyDescent="0.3">
      <c r="A574" s="56"/>
      <c r="B574" s="57"/>
      <c r="C574" s="58"/>
      <c r="D574" s="56"/>
      <c r="E574" s="56"/>
      <c r="F574" s="56"/>
      <c r="G574" s="56"/>
      <c r="H574" s="56"/>
      <c r="I574" s="58"/>
      <c r="J574" s="56"/>
    </row>
    <row r="575" spans="1:10" x14ac:dyDescent="0.3">
      <c r="A575" s="56"/>
      <c r="B575" s="57"/>
      <c r="C575" s="58"/>
      <c r="D575" s="56"/>
      <c r="E575" s="56"/>
      <c r="F575" s="56"/>
      <c r="G575" s="56"/>
      <c r="H575" s="56"/>
      <c r="I575" s="58"/>
      <c r="J575" s="56"/>
    </row>
    <row r="576" spans="1:10" x14ac:dyDescent="0.3">
      <c r="A576" s="56"/>
      <c r="B576" s="57"/>
      <c r="C576" s="58"/>
      <c r="D576" s="56"/>
      <c r="E576" s="56"/>
      <c r="F576" s="56"/>
      <c r="G576" s="56"/>
      <c r="H576" s="56"/>
      <c r="I576" s="58"/>
      <c r="J576" s="56"/>
    </row>
    <row r="577" spans="1:10" x14ac:dyDescent="0.3">
      <c r="A577" s="56"/>
      <c r="B577" s="57"/>
      <c r="C577" s="58"/>
      <c r="D577" s="56"/>
      <c r="E577" s="56"/>
      <c r="F577" s="56"/>
      <c r="G577" s="56"/>
      <c r="H577" s="56"/>
      <c r="I577" s="58"/>
      <c r="J577" s="56"/>
    </row>
    <row r="578" spans="1:10" x14ac:dyDescent="0.3">
      <c r="A578" s="56"/>
      <c r="B578" s="57"/>
      <c r="C578" s="58"/>
      <c r="D578" s="56"/>
      <c r="E578" s="56"/>
      <c r="F578" s="56"/>
      <c r="G578" s="56"/>
      <c r="H578" s="56"/>
      <c r="I578" s="58"/>
      <c r="J578" s="56"/>
    </row>
    <row r="579" spans="1:10" x14ac:dyDescent="0.3">
      <c r="A579" s="56"/>
      <c r="B579" s="57"/>
      <c r="C579" s="58"/>
      <c r="D579" s="56"/>
      <c r="E579" s="56"/>
      <c r="F579" s="56"/>
      <c r="G579" s="56"/>
      <c r="H579" s="56"/>
      <c r="I579" s="58"/>
      <c r="J579" s="56"/>
    </row>
    <row r="580" spans="1:10" x14ac:dyDescent="0.3">
      <c r="A580" s="56"/>
      <c r="B580" s="57"/>
      <c r="C580" s="58"/>
      <c r="D580" s="56"/>
      <c r="E580" s="56"/>
      <c r="F580" s="56"/>
      <c r="G580" s="56"/>
      <c r="H580" s="56"/>
      <c r="I580" s="58"/>
      <c r="J580" s="56"/>
    </row>
    <row r="581" spans="1:10" x14ac:dyDescent="0.3">
      <c r="A581" s="56"/>
      <c r="B581" s="57"/>
      <c r="C581" s="58"/>
      <c r="D581" s="56"/>
      <c r="E581" s="56"/>
      <c r="F581" s="56"/>
      <c r="G581" s="56"/>
      <c r="H581" s="56"/>
      <c r="I581" s="58"/>
      <c r="J581" s="56"/>
    </row>
    <row r="582" spans="1:10" x14ac:dyDescent="0.3">
      <c r="A582" s="56"/>
      <c r="B582" s="57"/>
      <c r="C582" s="58"/>
      <c r="D582" s="56"/>
      <c r="E582" s="56"/>
      <c r="F582" s="56"/>
      <c r="G582" s="56"/>
      <c r="H582" s="56"/>
      <c r="I582" s="58"/>
      <c r="J582" s="56"/>
    </row>
    <row r="583" spans="1:10" x14ac:dyDescent="0.3">
      <c r="A583" s="56"/>
      <c r="B583" s="57"/>
      <c r="C583" s="58"/>
      <c r="D583" s="56"/>
      <c r="E583" s="56"/>
      <c r="F583" s="56"/>
      <c r="G583" s="56"/>
      <c r="H583" s="56"/>
      <c r="I583" s="58"/>
      <c r="J583" s="56"/>
    </row>
    <row r="584" spans="1:10" x14ac:dyDescent="0.3">
      <c r="A584" s="56"/>
      <c r="B584" s="57"/>
      <c r="C584" s="58"/>
      <c r="D584" s="56"/>
      <c r="E584" s="56"/>
      <c r="F584" s="56"/>
      <c r="G584" s="56"/>
      <c r="H584" s="56"/>
      <c r="I584" s="58"/>
      <c r="J584" s="56"/>
    </row>
    <row r="585" spans="1:10" x14ac:dyDescent="0.3">
      <c r="A585" s="56"/>
      <c r="B585" s="57"/>
      <c r="C585" s="58"/>
      <c r="D585" s="56"/>
      <c r="E585" s="56"/>
      <c r="F585" s="56"/>
      <c r="G585" s="56"/>
      <c r="H585" s="56"/>
      <c r="I585" s="58"/>
      <c r="J585" s="56"/>
    </row>
    <row r="586" spans="1:10" x14ac:dyDescent="0.3">
      <c r="A586" s="56"/>
      <c r="B586" s="57"/>
      <c r="C586" s="58"/>
      <c r="D586" s="56"/>
      <c r="E586" s="56"/>
      <c r="F586" s="56"/>
      <c r="G586" s="56"/>
      <c r="H586" s="56"/>
      <c r="I586" s="58"/>
      <c r="J586" s="56"/>
    </row>
    <row r="587" spans="1:10" x14ac:dyDescent="0.3">
      <c r="A587" s="56"/>
      <c r="B587" s="57"/>
      <c r="C587" s="58"/>
      <c r="D587" s="56"/>
      <c r="E587" s="56"/>
      <c r="F587" s="56"/>
      <c r="G587" s="56"/>
      <c r="H587" s="56"/>
      <c r="I587" s="58"/>
      <c r="J587" s="56"/>
    </row>
    <row r="588" spans="1:10" x14ac:dyDescent="0.3">
      <c r="A588" s="56"/>
      <c r="B588" s="57"/>
      <c r="C588" s="58"/>
      <c r="D588" s="56"/>
      <c r="E588" s="56"/>
      <c r="F588" s="56"/>
      <c r="G588" s="56"/>
      <c r="H588" s="56"/>
      <c r="I588" s="58"/>
      <c r="J588" s="56"/>
    </row>
    <row r="589" spans="1:10" x14ac:dyDescent="0.3">
      <c r="A589" s="56"/>
      <c r="B589" s="57"/>
      <c r="C589" s="58"/>
      <c r="D589" s="56"/>
      <c r="E589" s="56"/>
      <c r="F589" s="56"/>
      <c r="G589" s="56"/>
      <c r="H589" s="56"/>
      <c r="I589" s="58"/>
      <c r="J589" s="56"/>
    </row>
    <row r="590" spans="1:10" x14ac:dyDescent="0.3">
      <c r="A590" s="56"/>
      <c r="B590" s="57"/>
      <c r="C590" s="58"/>
      <c r="D590" s="56"/>
      <c r="E590" s="56"/>
      <c r="F590" s="56"/>
      <c r="G590" s="56"/>
      <c r="H590" s="56"/>
      <c r="I590" s="58"/>
      <c r="J590" s="56"/>
    </row>
    <row r="591" spans="1:10" x14ac:dyDescent="0.3">
      <c r="A591" s="56"/>
      <c r="B591" s="57"/>
      <c r="C591" s="58"/>
      <c r="D591" s="56"/>
      <c r="E591" s="56"/>
      <c r="F591" s="56"/>
      <c r="G591" s="56"/>
      <c r="H591" s="56"/>
      <c r="I591" s="58"/>
      <c r="J591" s="56"/>
    </row>
    <row r="592" spans="1:10" x14ac:dyDescent="0.3">
      <c r="A592" s="56"/>
      <c r="B592" s="57"/>
      <c r="C592" s="58"/>
      <c r="D592" s="56"/>
      <c r="E592" s="56"/>
      <c r="F592" s="56"/>
      <c r="G592" s="56"/>
      <c r="H592" s="56"/>
      <c r="I592" s="58"/>
      <c r="J592" s="56"/>
    </row>
    <row r="593" spans="1:10" x14ac:dyDescent="0.3">
      <c r="A593" s="56"/>
      <c r="B593" s="57"/>
      <c r="C593" s="58"/>
      <c r="D593" s="56"/>
      <c r="E593" s="56"/>
      <c r="F593" s="56"/>
      <c r="G593" s="56"/>
      <c r="H593" s="56"/>
      <c r="I593" s="58"/>
      <c r="J593" s="56"/>
    </row>
    <row r="594" spans="1:10" x14ac:dyDescent="0.3">
      <c r="A594" s="56"/>
      <c r="B594" s="57"/>
      <c r="C594" s="58"/>
      <c r="D594" s="56"/>
      <c r="E594" s="56"/>
      <c r="F594" s="56"/>
      <c r="G594" s="56"/>
      <c r="H594" s="56"/>
      <c r="I594" s="58"/>
      <c r="J594" s="56"/>
    </row>
    <row r="595" spans="1:10" x14ac:dyDescent="0.3">
      <c r="A595" s="56"/>
      <c r="B595" s="57"/>
      <c r="C595" s="58"/>
      <c r="D595" s="56"/>
      <c r="E595" s="56"/>
      <c r="F595" s="56"/>
      <c r="G595" s="56"/>
      <c r="H595" s="56"/>
      <c r="I595" s="58"/>
      <c r="J595" s="56"/>
    </row>
    <row r="596" spans="1:10" x14ac:dyDescent="0.3">
      <c r="A596" s="56"/>
      <c r="B596" s="57"/>
      <c r="C596" s="58"/>
      <c r="D596" s="56"/>
      <c r="E596" s="56"/>
      <c r="F596" s="56"/>
      <c r="G596" s="56"/>
      <c r="H596" s="56"/>
      <c r="I596" s="58"/>
      <c r="J596" s="56"/>
    </row>
    <row r="597" spans="1:10" x14ac:dyDescent="0.3">
      <c r="A597" s="56"/>
      <c r="B597" s="57"/>
      <c r="C597" s="58"/>
      <c r="D597" s="56"/>
      <c r="E597" s="56"/>
      <c r="F597" s="56"/>
      <c r="G597" s="56"/>
      <c r="H597" s="56"/>
      <c r="I597" s="58"/>
      <c r="J597" s="56"/>
    </row>
    <row r="598" spans="1:10" x14ac:dyDescent="0.3">
      <c r="A598" s="56"/>
      <c r="B598" s="57"/>
      <c r="C598" s="58"/>
      <c r="D598" s="56"/>
      <c r="E598" s="56"/>
      <c r="F598" s="56"/>
      <c r="G598" s="56"/>
      <c r="H598" s="56"/>
      <c r="I598" s="58"/>
      <c r="J598" s="56"/>
    </row>
    <row r="599" spans="1:10" x14ac:dyDescent="0.3">
      <c r="A599" s="56"/>
      <c r="B599" s="57"/>
      <c r="C599" s="58"/>
      <c r="D599" s="56"/>
      <c r="E599" s="56"/>
      <c r="F599" s="56"/>
      <c r="G599" s="56"/>
      <c r="H599" s="56"/>
      <c r="I599" s="58"/>
      <c r="J599" s="56"/>
    </row>
    <row r="600" spans="1:10" x14ac:dyDescent="0.3">
      <c r="A600" s="56"/>
      <c r="B600" s="57"/>
      <c r="C600" s="58"/>
      <c r="D600" s="56"/>
      <c r="E600" s="56"/>
      <c r="F600" s="56"/>
      <c r="G600" s="56"/>
      <c r="H600" s="56"/>
      <c r="I600" s="58"/>
      <c r="J600" s="56"/>
    </row>
    <row r="601" spans="1:10" x14ac:dyDescent="0.3">
      <c r="A601" s="56"/>
      <c r="B601" s="57"/>
      <c r="C601" s="58"/>
      <c r="D601" s="56"/>
      <c r="E601" s="56"/>
      <c r="F601" s="56"/>
      <c r="G601" s="56"/>
      <c r="H601" s="56"/>
      <c r="I601" s="58"/>
      <c r="J601" s="56"/>
    </row>
    <row r="602" spans="1:10" x14ac:dyDescent="0.3">
      <c r="A602" s="56"/>
      <c r="B602" s="57"/>
      <c r="C602" s="58"/>
      <c r="D602" s="56"/>
      <c r="E602" s="56"/>
      <c r="F602" s="56"/>
      <c r="G602" s="56"/>
      <c r="H602" s="56"/>
      <c r="I602" s="58"/>
      <c r="J602" s="56"/>
    </row>
    <row r="603" spans="1:10" x14ac:dyDescent="0.3">
      <c r="A603" s="56"/>
      <c r="B603" s="57"/>
      <c r="C603" s="58"/>
      <c r="D603" s="56"/>
      <c r="E603" s="56"/>
      <c r="F603" s="56"/>
      <c r="G603" s="56"/>
      <c r="H603" s="56"/>
      <c r="I603" s="58"/>
      <c r="J603" s="56"/>
    </row>
    <row r="604" spans="1:10" x14ac:dyDescent="0.3">
      <c r="A604" s="56"/>
      <c r="B604" s="57"/>
      <c r="C604" s="58"/>
      <c r="D604" s="56"/>
      <c r="E604" s="56"/>
      <c r="F604" s="56"/>
      <c r="G604" s="56"/>
      <c r="H604" s="56"/>
      <c r="I604" s="58"/>
      <c r="J604" s="56"/>
    </row>
    <row r="605" spans="1:10" x14ac:dyDescent="0.3">
      <c r="A605" s="56"/>
      <c r="B605" s="57"/>
      <c r="C605" s="58"/>
      <c r="D605" s="56"/>
      <c r="E605" s="56"/>
      <c r="F605" s="56"/>
      <c r="G605" s="56"/>
      <c r="H605" s="56"/>
      <c r="I605" s="58"/>
      <c r="J605" s="56"/>
    </row>
    <row r="606" spans="1:10" x14ac:dyDescent="0.3">
      <c r="A606" s="56"/>
      <c r="B606" s="57"/>
      <c r="C606" s="58"/>
      <c r="D606" s="56"/>
      <c r="E606" s="56"/>
      <c r="F606" s="56"/>
      <c r="G606" s="56"/>
      <c r="H606" s="56"/>
      <c r="I606" s="58"/>
      <c r="J606" s="56"/>
    </row>
    <row r="607" spans="1:10" x14ac:dyDescent="0.3">
      <c r="A607" s="56"/>
      <c r="B607" s="57"/>
      <c r="C607" s="58"/>
      <c r="D607" s="56"/>
      <c r="E607" s="56"/>
      <c r="F607" s="56"/>
      <c r="G607" s="56"/>
      <c r="H607" s="56"/>
      <c r="I607" s="58"/>
      <c r="J607" s="56"/>
    </row>
    <row r="608" spans="1:10" x14ac:dyDescent="0.3">
      <c r="A608" s="56"/>
      <c r="B608" s="57"/>
      <c r="C608" s="58"/>
      <c r="D608" s="56"/>
      <c r="E608" s="56"/>
      <c r="F608" s="56"/>
      <c r="G608" s="56"/>
      <c r="H608" s="56"/>
      <c r="I608" s="58"/>
      <c r="J608" s="56"/>
    </row>
    <row r="609" spans="1:10" x14ac:dyDescent="0.3">
      <c r="A609" s="56"/>
      <c r="B609" s="57"/>
      <c r="C609" s="58"/>
      <c r="D609" s="56"/>
      <c r="E609" s="56"/>
      <c r="F609" s="56"/>
      <c r="G609" s="56"/>
      <c r="H609" s="56"/>
      <c r="I609" s="58"/>
      <c r="J609" s="56"/>
    </row>
    <row r="610" spans="1:10" x14ac:dyDescent="0.3">
      <c r="A610" s="56"/>
      <c r="B610" s="57"/>
      <c r="C610" s="58"/>
      <c r="D610" s="56"/>
      <c r="E610" s="56"/>
      <c r="F610" s="56"/>
      <c r="G610" s="56"/>
      <c r="H610" s="56"/>
      <c r="I610" s="58"/>
      <c r="J610" s="56"/>
    </row>
    <row r="611" spans="1:10" x14ac:dyDescent="0.3">
      <c r="A611" s="56"/>
      <c r="B611" s="57"/>
      <c r="C611" s="58"/>
      <c r="D611" s="56"/>
      <c r="E611" s="56"/>
      <c r="F611" s="56"/>
      <c r="G611" s="56"/>
      <c r="H611" s="56"/>
      <c r="I611" s="58"/>
      <c r="J611" s="56"/>
    </row>
    <row r="612" spans="1:10" x14ac:dyDescent="0.3">
      <c r="A612" s="56"/>
      <c r="B612" s="57"/>
      <c r="C612" s="58"/>
      <c r="D612" s="56"/>
      <c r="E612" s="56"/>
      <c r="F612" s="56"/>
      <c r="G612" s="56"/>
      <c r="H612" s="56"/>
      <c r="I612" s="58"/>
      <c r="J612" s="56"/>
    </row>
    <row r="613" spans="1:10" x14ac:dyDescent="0.3">
      <c r="A613" s="56"/>
      <c r="B613" s="57"/>
      <c r="C613" s="58"/>
      <c r="D613" s="56"/>
      <c r="E613" s="56"/>
      <c r="F613" s="56"/>
      <c r="G613" s="56"/>
      <c r="H613" s="56"/>
      <c r="I613" s="58"/>
      <c r="J613" s="56"/>
    </row>
    <row r="614" spans="1:10" x14ac:dyDescent="0.3">
      <c r="A614" s="56"/>
      <c r="B614" s="57"/>
      <c r="C614" s="58"/>
      <c r="D614" s="56"/>
      <c r="E614" s="56"/>
      <c r="F614" s="56"/>
      <c r="G614" s="56"/>
      <c r="H614" s="56"/>
      <c r="I614" s="58"/>
      <c r="J614" s="56"/>
    </row>
    <row r="615" spans="1:10" x14ac:dyDescent="0.3">
      <c r="A615" s="56"/>
      <c r="B615" s="57"/>
      <c r="C615" s="58"/>
      <c r="D615" s="56"/>
      <c r="E615" s="56"/>
      <c r="F615" s="56"/>
      <c r="G615" s="56"/>
      <c r="H615" s="56"/>
      <c r="I615" s="58"/>
      <c r="J615" s="56"/>
    </row>
    <row r="616" spans="1:10" x14ac:dyDescent="0.3">
      <c r="A616" s="56"/>
      <c r="B616" s="57"/>
      <c r="C616" s="58"/>
      <c r="D616" s="56"/>
      <c r="E616" s="56"/>
      <c r="F616" s="56"/>
      <c r="G616" s="56"/>
      <c r="H616" s="56"/>
      <c r="I616" s="58"/>
      <c r="J616" s="56"/>
    </row>
    <row r="617" spans="1:10" x14ac:dyDescent="0.3">
      <c r="A617" s="56"/>
      <c r="B617" s="57"/>
      <c r="C617" s="58"/>
      <c r="D617" s="56"/>
      <c r="E617" s="56"/>
      <c r="F617" s="56"/>
      <c r="G617" s="56"/>
      <c r="H617" s="56"/>
      <c r="I617" s="58"/>
      <c r="J617" s="56"/>
    </row>
    <row r="618" spans="1:10" x14ac:dyDescent="0.3">
      <c r="A618" s="56"/>
      <c r="B618" s="57"/>
      <c r="C618" s="58"/>
      <c r="D618" s="56"/>
      <c r="E618" s="56"/>
      <c r="F618" s="56"/>
      <c r="G618" s="56"/>
      <c r="H618" s="56"/>
      <c r="I618" s="58"/>
      <c r="J618" s="56"/>
    </row>
    <row r="619" spans="1:10" x14ac:dyDescent="0.3">
      <c r="A619" s="56"/>
      <c r="B619" s="57"/>
      <c r="C619" s="58"/>
      <c r="D619" s="56"/>
      <c r="E619" s="56"/>
      <c r="F619" s="56"/>
      <c r="G619" s="56"/>
      <c r="H619" s="56"/>
      <c r="I619" s="58"/>
      <c r="J619" s="56"/>
    </row>
    <row r="620" spans="1:10" x14ac:dyDescent="0.3">
      <c r="A620" s="56"/>
      <c r="B620" s="57"/>
      <c r="C620" s="58"/>
      <c r="D620" s="56"/>
      <c r="E620" s="56"/>
      <c r="F620" s="56"/>
      <c r="G620" s="56"/>
      <c r="H620" s="56"/>
      <c r="I620" s="58"/>
      <c r="J620" s="56"/>
    </row>
    <row r="621" spans="1:10" x14ac:dyDescent="0.3">
      <c r="A621" s="56"/>
      <c r="B621" s="57"/>
      <c r="C621" s="58"/>
      <c r="D621" s="56"/>
      <c r="E621" s="56"/>
      <c r="F621" s="56"/>
      <c r="G621" s="56"/>
      <c r="H621" s="56"/>
      <c r="I621" s="58"/>
      <c r="J621" s="56"/>
    </row>
    <row r="622" spans="1:10" x14ac:dyDescent="0.3">
      <c r="A622" s="56"/>
      <c r="B622" s="57"/>
      <c r="C622" s="58"/>
      <c r="D622" s="56"/>
      <c r="E622" s="56"/>
      <c r="F622" s="56"/>
      <c r="G622" s="56"/>
      <c r="H622" s="56"/>
      <c r="I622" s="58"/>
      <c r="J622" s="56"/>
    </row>
    <row r="623" spans="1:10" x14ac:dyDescent="0.3">
      <c r="A623" s="56"/>
      <c r="B623" s="57"/>
      <c r="C623" s="58"/>
      <c r="D623" s="56"/>
      <c r="E623" s="56"/>
      <c r="F623" s="56"/>
      <c r="G623" s="56"/>
      <c r="H623" s="56"/>
      <c r="I623" s="58"/>
      <c r="J623" s="56"/>
    </row>
    <row r="624" spans="1:10" x14ac:dyDescent="0.3">
      <c r="A624" s="56"/>
      <c r="B624" s="57"/>
      <c r="C624" s="58"/>
      <c r="D624" s="56"/>
      <c r="E624" s="56"/>
      <c r="F624" s="56"/>
      <c r="G624" s="56"/>
      <c r="H624" s="56"/>
      <c r="I624" s="58"/>
      <c r="J624" s="56"/>
    </row>
    <row r="625" spans="1:10" x14ac:dyDescent="0.3">
      <c r="A625" s="56"/>
      <c r="B625" s="57"/>
      <c r="C625" s="58"/>
      <c r="D625" s="56"/>
      <c r="E625" s="56"/>
      <c r="F625" s="56"/>
      <c r="G625" s="56"/>
      <c r="H625" s="56"/>
      <c r="I625" s="58"/>
      <c r="J625" s="56"/>
    </row>
    <row r="626" spans="1:10" x14ac:dyDescent="0.3">
      <c r="A626" s="56"/>
      <c r="B626" s="57"/>
      <c r="C626" s="58"/>
      <c r="D626" s="56"/>
      <c r="E626" s="56"/>
      <c r="F626" s="56"/>
      <c r="G626" s="56"/>
      <c r="H626" s="56"/>
      <c r="I626" s="58"/>
      <c r="J626" s="56"/>
    </row>
    <row r="627" spans="1:10" x14ac:dyDescent="0.3">
      <c r="A627" s="56"/>
      <c r="B627" s="57"/>
      <c r="C627" s="58"/>
      <c r="D627" s="56"/>
      <c r="E627" s="56"/>
      <c r="F627" s="56"/>
      <c r="G627" s="56"/>
      <c r="H627" s="56"/>
      <c r="I627" s="58"/>
      <c r="J627" s="56"/>
    </row>
    <row r="628" spans="1:10" x14ac:dyDescent="0.3">
      <c r="A628" s="56"/>
      <c r="B628" s="57"/>
      <c r="C628" s="58"/>
      <c r="D628" s="56"/>
      <c r="E628" s="56"/>
      <c r="F628" s="56"/>
      <c r="G628" s="56"/>
      <c r="H628" s="56"/>
      <c r="I628" s="58"/>
      <c r="J628" s="56"/>
    </row>
    <row r="629" spans="1:10" x14ac:dyDescent="0.3">
      <c r="A629" s="56"/>
      <c r="B629" s="57"/>
      <c r="C629" s="58"/>
      <c r="D629" s="56"/>
      <c r="E629" s="56"/>
      <c r="F629" s="56"/>
      <c r="G629" s="56"/>
      <c r="H629" s="56"/>
      <c r="I629" s="58"/>
      <c r="J629" s="56"/>
    </row>
    <row r="630" spans="1:10" x14ac:dyDescent="0.3">
      <c r="A630" s="56"/>
      <c r="B630" s="57"/>
      <c r="C630" s="58"/>
      <c r="D630" s="56"/>
      <c r="E630" s="56"/>
      <c r="F630" s="56"/>
      <c r="G630" s="56"/>
      <c r="H630" s="56"/>
      <c r="I630" s="58"/>
      <c r="J630" s="56"/>
    </row>
    <row r="631" spans="1:10" x14ac:dyDescent="0.3">
      <c r="A631" s="56"/>
      <c r="B631" s="57"/>
      <c r="C631" s="58"/>
      <c r="D631" s="56"/>
      <c r="E631" s="56"/>
      <c r="F631" s="56"/>
      <c r="G631" s="56"/>
      <c r="H631" s="56"/>
      <c r="I631" s="58"/>
      <c r="J631" s="56"/>
    </row>
    <row r="632" spans="1:10" x14ac:dyDescent="0.3">
      <c r="A632" s="56"/>
      <c r="B632" s="57"/>
      <c r="C632" s="58"/>
      <c r="D632" s="56"/>
      <c r="E632" s="56"/>
      <c r="F632" s="56"/>
      <c r="G632" s="56"/>
      <c r="H632" s="56"/>
      <c r="I632" s="58"/>
      <c r="J632" s="56"/>
    </row>
    <row r="633" spans="1:10" x14ac:dyDescent="0.3">
      <c r="A633" s="56"/>
      <c r="B633" s="57"/>
      <c r="C633" s="58"/>
      <c r="D633" s="56"/>
      <c r="E633" s="56"/>
      <c r="F633" s="56"/>
      <c r="G633" s="56"/>
      <c r="H633" s="56"/>
      <c r="I633" s="58"/>
      <c r="J633" s="56"/>
    </row>
    <row r="634" spans="1:10" x14ac:dyDescent="0.3">
      <c r="A634" s="56"/>
      <c r="B634" s="57"/>
      <c r="C634" s="58"/>
      <c r="D634" s="56"/>
      <c r="E634" s="56"/>
      <c r="F634" s="56"/>
      <c r="G634" s="56"/>
      <c r="H634" s="56"/>
      <c r="I634" s="58"/>
      <c r="J634" s="56"/>
    </row>
    <row r="635" spans="1:10" x14ac:dyDescent="0.3">
      <c r="A635" s="56"/>
      <c r="B635" s="57"/>
      <c r="C635" s="58"/>
      <c r="D635" s="56"/>
      <c r="E635" s="56"/>
      <c r="F635" s="56"/>
      <c r="G635" s="56"/>
      <c r="H635" s="56"/>
      <c r="I635" s="58"/>
      <c r="J635" s="56"/>
    </row>
    <row r="636" spans="1:10" x14ac:dyDescent="0.3">
      <c r="A636" s="56"/>
      <c r="B636" s="57"/>
      <c r="C636" s="58"/>
      <c r="D636" s="56"/>
      <c r="E636" s="56"/>
      <c r="F636" s="56"/>
      <c r="G636" s="56"/>
      <c r="H636" s="56"/>
      <c r="I636" s="58"/>
      <c r="J636" s="56"/>
    </row>
    <row r="637" spans="1:10" x14ac:dyDescent="0.3">
      <c r="A637" s="56"/>
      <c r="B637" s="57"/>
      <c r="C637" s="58"/>
      <c r="D637" s="56"/>
      <c r="E637" s="56"/>
      <c r="F637" s="56"/>
      <c r="G637" s="56"/>
      <c r="H637" s="56"/>
      <c r="I637" s="58"/>
      <c r="J637" s="56"/>
    </row>
    <row r="638" spans="1:10" x14ac:dyDescent="0.3">
      <c r="A638" s="56"/>
      <c r="B638" s="57"/>
      <c r="C638" s="58"/>
      <c r="D638" s="56"/>
      <c r="E638" s="56"/>
      <c r="F638" s="56"/>
      <c r="G638" s="56"/>
      <c r="H638" s="56"/>
      <c r="I638" s="58"/>
      <c r="J638" s="56"/>
    </row>
    <row r="639" spans="1:10" x14ac:dyDescent="0.3">
      <c r="A639" s="56"/>
      <c r="B639" s="57"/>
      <c r="C639" s="58"/>
      <c r="D639" s="56"/>
      <c r="E639" s="56"/>
      <c r="F639" s="56"/>
      <c r="G639" s="56"/>
      <c r="H639" s="56"/>
      <c r="I639" s="58"/>
      <c r="J639" s="56"/>
    </row>
    <row r="640" spans="1:10" x14ac:dyDescent="0.3">
      <c r="A640" s="56"/>
      <c r="B640" s="57"/>
      <c r="C640" s="58"/>
      <c r="D640" s="56"/>
      <c r="E640" s="56"/>
      <c r="F640" s="56"/>
      <c r="G640" s="56"/>
      <c r="H640" s="56"/>
      <c r="I640" s="58"/>
      <c r="J640" s="56"/>
    </row>
    <row r="641" spans="1:10" x14ac:dyDescent="0.3">
      <c r="A641" s="56"/>
      <c r="B641" s="57"/>
      <c r="C641" s="58"/>
      <c r="D641" s="56"/>
      <c r="E641" s="56"/>
      <c r="F641" s="56"/>
      <c r="G641" s="56"/>
      <c r="H641" s="56"/>
      <c r="I641" s="58"/>
      <c r="J641" s="56"/>
    </row>
    <row r="642" spans="1:10" x14ac:dyDescent="0.3">
      <c r="A642" s="56"/>
      <c r="B642" s="57"/>
      <c r="C642" s="58"/>
      <c r="D642" s="56"/>
      <c r="E642" s="56"/>
      <c r="F642" s="56"/>
      <c r="G642" s="56"/>
      <c r="H642" s="56"/>
      <c r="I642" s="58"/>
      <c r="J642" s="56"/>
    </row>
    <row r="643" spans="1:10" x14ac:dyDescent="0.3">
      <c r="A643" s="56"/>
      <c r="B643" s="57"/>
      <c r="C643" s="58"/>
      <c r="D643" s="56"/>
      <c r="E643" s="56"/>
      <c r="F643" s="56"/>
      <c r="G643" s="56"/>
      <c r="H643" s="56"/>
      <c r="I643" s="58"/>
      <c r="J643" s="56"/>
    </row>
    <row r="644" spans="1:10" x14ac:dyDescent="0.3">
      <c r="A644" s="56"/>
      <c r="B644" s="57"/>
      <c r="C644" s="58"/>
      <c r="D644" s="56"/>
      <c r="E644" s="56"/>
      <c r="F644" s="56"/>
      <c r="G644" s="56"/>
      <c r="H644" s="56"/>
      <c r="I644" s="58"/>
      <c r="J644" s="56"/>
    </row>
    <row r="645" spans="1:10" x14ac:dyDescent="0.3">
      <c r="A645" s="56"/>
      <c r="B645" s="57"/>
      <c r="C645" s="58"/>
      <c r="D645" s="56"/>
      <c r="E645" s="56"/>
      <c r="F645" s="56"/>
      <c r="G645" s="56"/>
      <c r="H645" s="56"/>
      <c r="I645" s="58"/>
      <c r="J645" s="56"/>
    </row>
    <row r="646" spans="1:10" x14ac:dyDescent="0.3">
      <c r="A646" s="56"/>
      <c r="B646" s="57"/>
      <c r="C646" s="58"/>
      <c r="D646" s="56"/>
      <c r="E646" s="56"/>
      <c r="F646" s="56"/>
      <c r="G646" s="56"/>
      <c r="H646" s="56"/>
      <c r="I646" s="58"/>
      <c r="J646" s="56"/>
    </row>
    <row r="647" spans="1:10" x14ac:dyDescent="0.3">
      <c r="A647" s="56"/>
      <c r="B647" s="57"/>
      <c r="C647" s="58"/>
      <c r="D647" s="56"/>
      <c r="E647" s="56"/>
      <c r="F647" s="56"/>
      <c r="G647" s="56"/>
      <c r="H647" s="56"/>
      <c r="I647" s="58"/>
      <c r="J647" s="56"/>
    </row>
    <row r="648" spans="1:10" x14ac:dyDescent="0.3">
      <c r="A648" s="56"/>
      <c r="B648" s="57"/>
      <c r="C648" s="58"/>
      <c r="D648" s="56"/>
      <c r="E648" s="56"/>
      <c r="F648" s="56"/>
      <c r="G648" s="56"/>
      <c r="H648" s="56"/>
      <c r="I648" s="58"/>
      <c r="J648" s="56"/>
    </row>
    <row r="649" spans="1:10" x14ac:dyDescent="0.3">
      <c r="A649" s="56"/>
      <c r="B649" s="57"/>
      <c r="C649" s="58"/>
      <c r="D649" s="56"/>
      <c r="E649" s="56"/>
      <c r="F649" s="56"/>
      <c r="G649" s="56"/>
      <c r="H649" s="56"/>
      <c r="I649" s="58"/>
      <c r="J649" s="56"/>
    </row>
    <row r="650" spans="1:10" x14ac:dyDescent="0.3">
      <c r="A650" s="56"/>
      <c r="B650" s="57"/>
      <c r="C650" s="58"/>
      <c r="D650" s="56"/>
      <c r="E650" s="56"/>
      <c r="F650" s="56"/>
      <c r="G650" s="56"/>
      <c r="H650" s="56"/>
      <c r="I650" s="58"/>
      <c r="J650" s="56"/>
    </row>
    <row r="651" spans="1:10" x14ac:dyDescent="0.3">
      <c r="A651" s="56"/>
      <c r="B651" s="57"/>
      <c r="C651" s="58"/>
      <c r="D651" s="56"/>
      <c r="E651" s="56"/>
      <c r="F651" s="56"/>
      <c r="G651" s="56"/>
      <c r="H651" s="56"/>
      <c r="I651" s="58"/>
      <c r="J651" s="56"/>
    </row>
    <row r="652" spans="1:10" x14ac:dyDescent="0.3">
      <c r="A652" s="56"/>
      <c r="B652" s="57"/>
      <c r="C652" s="58"/>
      <c r="D652" s="56"/>
      <c r="E652" s="56"/>
      <c r="F652" s="56"/>
      <c r="G652" s="56"/>
      <c r="H652" s="56"/>
      <c r="I652" s="58"/>
      <c r="J652" s="56"/>
    </row>
    <row r="653" spans="1:10" x14ac:dyDescent="0.3">
      <c r="A653" s="56"/>
      <c r="B653" s="57"/>
      <c r="C653" s="58"/>
      <c r="D653" s="56"/>
      <c r="E653" s="56"/>
      <c r="F653" s="56"/>
      <c r="G653" s="56"/>
      <c r="H653" s="56"/>
      <c r="I653" s="58"/>
      <c r="J653" s="56"/>
    </row>
    <row r="654" spans="1:10" x14ac:dyDescent="0.3">
      <c r="A654" s="56"/>
      <c r="B654" s="57"/>
      <c r="C654" s="58"/>
      <c r="D654" s="56"/>
      <c r="E654" s="56"/>
      <c r="F654" s="56"/>
      <c r="G654" s="56"/>
      <c r="H654" s="56"/>
      <c r="I654" s="58"/>
      <c r="J654" s="56"/>
    </row>
    <row r="655" spans="1:10" x14ac:dyDescent="0.3">
      <c r="A655" s="56"/>
      <c r="B655" s="57"/>
      <c r="C655" s="58"/>
      <c r="D655" s="56"/>
      <c r="E655" s="56"/>
      <c r="F655" s="56"/>
      <c r="G655" s="56"/>
      <c r="H655" s="56"/>
      <c r="I655" s="58"/>
      <c r="J655" s="56"/>
    </row>
    <row r="656" spans="1:10" x14ac:dyDescent="0.3">
      <c r="A656" s="56"/>
      <c r="B656" s="57"/>
      <c r="C656" s="58"/>
      <c r="D656" s="56"/>
      <c r="E656" s="56"/>
      <c r="F656" s="56"/>
      <c r="G656" s="56"/>
      <c r="H656" s="56"/>
      <c r="I656" s="58"/>
      <c r="J656" s="56"/>
    </row>
    <row r="657" spans="1:10" x14ac:dyDescent="0.3">
      <c r="A657" s="56"/>
      <c r="B657" s="57"/>
      <c r="C657" s="58"/>
      <c r="D657" s="56"/>
      <c r="E657" s="56"/>
      <c r="F657" s="56"/>
      <c r="G657" s="56"/>
      <c r="H657" s="56"/>
      <c r="I657" s="58"/>
      <c r="J657" s="56"/>
    </row>
    <row r="658" spans="1:10" x14ac:dyDescent="0.3">
      <c r="A658" s="56"/>
      <c r="B658" s="57"/>
      <c r="C658" s="58"/>
      <c r="D658" s="56"/>
      <c r="E658" s="56"/>
      <c r="F658" s="56"/>
      <c r="G658" s="56"/>
      <c r="H658" s="56"/>
      <c r="I658" s="58"/>
      <c r="J658" s="56"/>
    </row>
    <row r="659" spans="1:10" x14ac:dyDescent="0.3">
      <c r="A659" s="56"/>
      <c r="B659" s="57"/>
      <c r="C659" s="58"/>
      <c r="D659" s="56"/>
      <c r="E659" s="56"/>
      <c r="F659" s="56"/>
      <c r="G659" s="56"/>
      <c r="H659" s="56"/>
      <c r="I659" s="58"/>
      <c r="J659" s="56"/>
    </row>
    <row r="660" spans="1:10" x14ac:dyDescent="0.3">
      <c r="A660" s="56"/>
      <c r="B660" s="57"/>
      <c r="C660" s="58"/>
      <c r="D660" s="56"/>
      <c r="E660" s="56"/>
      <c r="F660" s="56"/>
      <c r="G660" s="56"/>
      <c r="H660" s="56"/>
      <c r="I660" s="58"/>
      <c r="J660" s="56"/>
    </row>
    <row r="661" spans="1:10" x14ac:dyDescent="0.3">
      <c r="A661" s="56"/>
      <c r="B661" s="57"/>
      <c r="C661" s="58"/>
      <c r="D661" s="56"/>
      <c r="E661" s="56"/>
      <c r="F661" s="56"/>
      <c r="G661" s="56"/>
      <c r="H661" s="56"/>
      <c r="I661" s="58"/>
      <c r="J661" s="56"/>
    </row>
    <row r="662" spans="1:10" x14ac:dyDescent="0.3">
      <c r="A662" s="56"/>
      <c r="B662" s="57"/>
      <c r="C662" s="58"/>
      <c r="D662" s="56"/>
      <c r="E662" s="56"/>
      <c r="F662" s="56"/>
      <c r="G662" s="56"/>
      <c r="H662" s="56"/>
      <c r="I662" s="58"/>
      <c r="J662" s="56"/>
    </row>
    <row r="663" spans="1:10" x14ac:dyDescent="0.3">
      <c r="A663" s="56"/>
      <c r="B663" s="57"/>
      <c r="C663" s="58"/>
      <c r="D663" s="56"/>
      <c r="E663" s="56"/>
      <c r="F663" s="56"/>
      <c r="G663" s="56"/>
      <c r="H663" s="56"/>
      <c r="I663" s="58"/>
      <c r="J663" s="56"/>
    </row>
    <row r="664" spans="1:10" x14ac:dyDescent="0.3">
      <c r="A664" s="56"/>
      <c r="B664" s="57"/>
      <c r="C664" s="58"/>
      <c r="D664" s="56"/>
      <c r="E664" s="56"/>
      <c r="F664" s="56"/>
      <c r="G664" s="56"/>
      <c r="H664" s="56"/>
      <c r="I664" s="58"/>
      <c r="J664" s="56"/>
    </row>
    <row r="665" spans="1:10" x14ac:dyDescent="0.3">
      <c r="A665" s="56"/>
      <c r="B665" s="57"/>
      <c r="C665" s="58"/>
      <c r="D665" s="56"/>
      <c r="E665" s="56"/>
      <c r="F665" s="56"/>
      <c r="G665" s="56"/>
      <c r="H665" s="56"/>
      <c r="I665" s="58"/>
      <c r="J665" s="56"/>
    </row>
    <row r="666" spans="1:10" x14ac:dyDescent="0.3">
      <c r="A666" s="56"/>
      <c r="B666" s="57"/>
      <c r="C666" s="58"/>
      <c r="D666" s="56"/>
      <c r="E666" s="56"/>
      <c r="F666" s="56"/>
      <c r="G666" s="56"/>
      <c r="H666" s="56"/>
      <c r="I666" s="58"/>
      <c r="J666" s="56"/>
    </row>
    <row r="667" spans="1:10" x14ac:dyDescent="0.3">
      <c r="A667" s="56"/>
      <c r="B667" s="57"/>
      <c r="C667" s="58"/>
      <c r="D667" s="56"/>
      <c r="E667" s="56"/>
      <c r="F667" s="56"/>
      <c r="G667" s="56"/>
      <c r="H667" s="56"/>
      <c r="I667" s="58"/>
      <c r="J667" s="56"/>
    </row>
    <row r="668" spans="1:10" x14ac:dyDescent="0.3">
      <c r="A668" s="56"/>
      <c r="B668" s="57"/>
      <c r="C668" s="58"/>
      <c r="D668" s="56"/>
      <c r="E668" s="56"/>
      <c r="F668" s="56"/>
      <c r="G668" s="56"/>
      <c r="H668" s="56"/>
      <c r="I668" s="58"/>
      <c r="J668" s="56"/>
    </row>
    <row r="669" spans="1:10" x14ac:dyDescent="0.3">
      <c r="A669" s="56"/>
      <c r="B669" s="57"/>
      <c r="C669" s="58"/>
      <c r="D669" s="56"/>
      <c r="E669" s="56"/>
      <c r="F669" s="56"/>
      <c r="G669" s="56"/>
      <c r="H669" s="56"/>
      <c r="I669" s="58"/>
      <c r="J669" s="56"/>
    </row>
    <row r="670" spans="1:10" x14ac:dyDescent="0.3">
      <c r="A670" s="56"/>
      <c r="B670" s="57"/>
      <c r="C670" s="58"/>
      <c r="D670" s="56"/>
      <c r="E670" s="56"/>
      <c r="F670" s="56"/>
      <c r="G670" s="56"/>
      <c r="H670" s="56"/>
      <c r="I670" s="58"/>
      <c r="J670" s="56"/>
    </row>
    <row r="671" spans="1:10" x14ac:dyDescent="0.3">
      <c r="A671" s="56"/>
      <c r="B671" s="57"/>
      <c r="C671" s="58"/>
      <c r="D671" s="56"/>
      <c r="E671" s="56"/>
      <c r="F671" s="56"/>
      <c r="G671" s="56"/>
      <c r="H671" s="56"/>
      <c r="I671" s="58"/>
      <c r="J671" s="56"/>
    </row>
    <row r="672" spans="1:10" x14ac:dyDescent="0.3">
      <c r="A672" s="56"/>
      <c r="B672" s="57"/>
      <c r="C672" s="58"/>
      <c r="D672" s="56"/>
      <c r="E672" s="56"/>
      <c r="F672" s="56"/>
      <c r="G672" s="56"/>
      <c r="H672" s="56"/>
      <c r="I672" s="58"/>
      <c r="J672" s="56"/>
    </row>
    <row r="673" spans="1:10" x14ac:dyDescent="0.3">
      <c r="A673" s="56"/>
      <c r="B673" s="57"/>
      <c r="C673" s="58"/>
      <c r="D673" s="56"/>
      <c r="E673" s="56"/>
      <c r="F673" s="56"/>
      <c r="G673" s="56"/>
      <c r="H673" s="56"/>
      <c r="I673" s="58"/>
      <c r="J673" s="56"/>
    </row>
    <row r="674" spans="1:10" x14ac:dyDescent="0.3">
      <c r="A674" s="56"/>
      <c r="B674" s="57"/>
      <c r="C674" s="58"/>
      <c r="D674" s="56"/>
      <c r="E674" s="56"/>
      <c r="F674" s="56"/>
      <c r="G674" s="56"/>
      <c r="H674" s="56"/>
      <c r="I674" s="58"/>
      <c r="J674" s="56"/>
    </row>
    <row r="675" spans="1:10" x14ac:dyDescent="0.3">
      <c r="A675" s="56"/>
      <c r="B675" s="57"/>
      <c r="C675" s="58"/>
      <c r="D675" s="56"/>
      <c r="E675" s="56"/>
      <c r="F675" s="56"/>
      <c r="G675" s="56"/>
      <c r="H675" s="56"/>
      <c r="I675" s="58"/>
      <c r="J675" s="56"/>
    </row>
    <row r="676" spans="1:10" x14ac:dyDescent="0.3">
      <c r="A676" s="56"/>
      <c r="B676" s="57"/>
      <c r="C676" s="58"/>
      <c r="D676" s="56"/>
      <c r="E676" s="56"/>
      <c r="F676" s="56"/>
      <c r="G676" s="56"/>
      <c r="H676" s="56"/>
      <c r="I676" s="58"/>
      <c r="J676" s="56"/>
    </row>
    <row r="677" spans="1:10" x14ac:dyDescent="0.3">
      <c r="A677" s="56"/>
      <c r="B677" s="57"/>
      <c r="C677" s="58"/>
      <c r="D677" s="56"/>
      <c r="E677" s="56"/>
      <c r="F677" s="56"/>
      <c r="G677" s="56"/>
      <c r="H677" s="56"/>
      <c r="I677" s="58"/>
      <c r="J677" s="56"/>
    </row>
    <row r="678" spans="1:10" x14ac:dyDescent="0.3">
      <c r="A678" s="56"/>
      <c r="B678" s="57"/>
      <c r="C678" s="58"/>
      <c r="D678" s="56"/>
      <c r="E678" s="56"/>
      <c r="F678" s="56"/>
      <c r="G678" s="56"/>
      <c r="H678" s="56"/>
      <c r="I678" s="58"/>
      <c r="J678" s="56"/>
    </row>
    <row r="679" spans="1:10" x14ac:dyDescent="0.3">
      <c r="A679" s="56"/>
      <c r="B679" s="57"/>
      <c r="C679" s="58"/>
      <c r="D679" s="56"/>
      <c r="E679" s="56"/>
      <c r="F679" s="56"/>
      <c r="G679" s="56"/>
      <c r="H679" s="56"/>
      <c r="I679" s="58"/>
      <c r="J679" s="56"/>
    </row>
    <row r="680" spans="1:10" x14ac:dyDescent="0.3">
      <c r="A680" s="56"/>
      <c r="B680" s="57"/>
      <c r="C680" s="58"/>
      <c r="D680" s="56"/>
      <c r="E680" s="56"/>
      <c r="F680" s="56"/>
      <c r="G680" s="56"/>
      <c r="H680" s="56"/>
      <c r="I680" s="58"/>
      <c r="J680" s="56"/>
    </row>
    <row r="681" spans="1:10" x14ac:dyDescent="0.3">
      <c r="A681" s="56"/>
      <c r="B681" s="57"/>
      <c r="C681" s="58"/>
      <c r="D681" s="56"/>
      <c r="E681" s="56"/>
      <c r="F681" s="56"/>
      <c r="G681" s="56"/>
      <c r="H681" s="56"/>
      <c r="I681" s="58"/>
      <c r="J681" s="56"/>
    </row>
    <row r="682" spans="1:10" x14ac:dyDescent="0.3">
      <c r="A682" s="56"/>
      <c r="B682" s="57"/>
      <c r="C682" s="58"/>
      <c r="D682" s="56"/>
      <c r="E682" s="56"/>
      <c r="F682" s="56"/>
      <c r="G682" s="56"/>
      <c r="H682" s="56"/>
      <c r="I682" s="58"/>
      <c r="J682" s="56"/>
    </row>
    <row r="683" spans="1:10" x14ac:dyDescent="0.3">
      <c r="A683" s="56"/>
      <c r="B683" s="57"/>
      <c r="C683" s="58"/>
      <c r="D683" s="56"/>
      <c r="E683" s="56"/>
      <c r="F683" s="56"/>
      <c r="G683" s="56"/>
      <c r="H683" s="56"/>
      <c r="I683" s="58"/>
      <c r="J683" s="56"/>
    </row>
    <row r="684" spans="1:10" x14ac:dyDescent="0.3">
      <c r="A684" s="56"/>
      <c r="B684" s="57"/>
      <c r="C684" s="58"/>
      <c r="D684" s="56"/>
      <c r="E684" s="56"/>
      <c r="F684" s="56"/>
      <c r="G684" s="56"/>
      <c r="H684" s="56"/>
      <c r="I684" s="58"/>
      <c r="J684" s="56"/>
    </row>
    <row r="685" spans="1:10" x14ac:dyDescent="0.3">
      <c r="A685" s="56"/>
      <c r="B685" s="57"/>
      <c r="C685" s="58"/>
      <c r="D685" s="56"/>
      <c r="E685" s="56"/>
      <c r="F685" s="56"/>
      <c r="G685" s="56"/>
      <c r="H685" s="56"/>
      <c r="I685" s="58"/>
      <c r="J685" s="56"/>
    </row>
    <row r="686" spans="1:10" x14ac:dyDescent="0.3">
      <c r="A686" s="56"/>
      <c r="B686" s="57"/>
      <c r="C686" s="58"/>
      <c r="D686" s="56"/>
      <c r="E686" s="56"/>
      <c r="F686" s="56"/>
      <c r="G686" s="56"/>
      <c r="H686" s="56"/>
      <c r="I686" s="58"/>
      <c r="J686" s="56"/>
    </row>
    <row r="687" spans="1:10" x14ac:dyDescent="0.3">
      <c r="A687" s="56"/>
      <c r="B687" s="57"/>
      <c r="C687" s="58"/>
      <c r="D687" s="56"/>
      <c r="E687" s="56"/>
      <c r="F687" s="56"/>
      <c r="G687" s="56"/>
      <c r="H687" s="56"/>
      <c r="I687" s="58"/>
      <c r="J687" s="56"/>
    </row>
    <row r="688" spans="1:10" x14ac:dyDescent="0.3">
      <c r="A688" s="56"/>
      <c r="B688" s="57"/>
      <c r="C688" s="58"/>
      <c r="D688" s="56"/>
      <c r="E688" s="56"/>
      <c r="F688" s="56"/>
      <c r="G688" s="56"/>
      <c r="H688" s="56"/>
      <c r="I688" s="58"/>
      <c r="J688" s="56"/>
    </row>
    <row r="689" spans="1:10" x14ac:dyDescent="0.3">
      <c r="A689" s="56"/>
      <c r="B689" s="57"/>
      <c r="C689" s="58"/>
      <c r="D689" s="56"/>
      <c r="E689" s="56"/>
      <c r="F689" s="56"/>
      <c r="G689" s="56"/>
      <c r="H689" s="56"/>
      <c r="I689" s="58"/>
      <c r="J689" s="56"/>
    </row>
    <row r="690" spans="1:10" x14ac:dyDescent="0.3">
      <c r="A690" s="56"/>
      <c r="B690" s="57"/>
      <c r="C690" s="58"/>
      <c r="D690" s="56"/>
      <c r="E690" s="56"/>
      <c r="F690" s="56"/>
      <c r="G690" s="56"/>
      <c r="H690" s="56"/>
      <c r="I690" s="58"/>
      <c r="J690" s="56"/>
    </row>
    <row r="691" spans="1:10" x14ac:dyDescent="0.3">
      <c r="A691" s="56"/>
      <c r="B691" s="57"/>
      <c r="C691" s="58"/>
      <c r="D691" s="56"/>
      <c r="E691" s="56"/>
      <c r="F691" s="56"/>
      <c r="G691" s="56"/>
      <c r="H691" s="56"/>
      <c r="I691" s="58"/>
      <c r="J691" s="56"/>
    </row>
    <row r="692" spans="1:10" x14ac:dyDescent="0.3">
      <c r="A692" s="56"/>
      <c r="B692" s="57"/>
      <c r="C692" s="58"/>
      <c r="D692" s="56"/>
      <c r="E692" s="56"/>
      <c r="F692" s="56"/>
      <c r="G692" s="56"/>
      <c r="H692" s="56"/>
      <c r="I692" s="58"/>
      <c r="J692" s="56"/>
    </row>
    <row r="693" spans="1:10" x14ac:dyDescent="0.3">
      <c r="A693" s="56"/>
      <c r="B693" s="57"/>
      <c r="C693" s="58"/>
      <c r="D693" s="56"/>
      <c r="E693" s="56"/>
      <c r="F693" s="56"/>
      <c r="G693" s="56"/>
      <c r="H693" s="56"/>
      <c r="I693" s="58"/>
      <c r="J693" s="56"/>
    </row>
    <row r="694" spans="1:10" x14ac:dyDescent="0.3">
      <c r="A694" s="56"/>
      <c r="B694" s="57"/>
      <c r="C694" s="58"/>
      <c r="D694" s="56"/>
      <c r="E694" s="56"/>
      <c r="F694" s="56"/>
      <c r="G694" s="56"/>
      <c r="H694" s="56"/>
      <c r="I694" s="58"/>
      <c r="J694" s="56"/>
    </row>
    <row r="695" spans="1:10" x14ac:dyDescent="0.3">
      <c r="A695" s="56"/>
      <c r="B695" s="57"/>
      <c r="C695" s="58"/>
      <c r="D695" s="56"/>
      <c r="E695" s="56"/>
      <c r="F695" s="56"/>
      <c r="G695" s="56"/>
      <c r="H695" s="56"/>
      <c r="I695" s="58"/>
      <c r="J695" s="56"/>
    </row>
    <row r="696" spans="1:10" x14ac:dyDescent="0.3">
      <c r="A696" s="56"/>
      <c r="B696" s="57"/>
      <c r="C696" s="58"/>
      <c r="D696" s="56"/>
      <c r="E696" s="56"/>
      <c r="F696" s="56"/>
      <c r="G696" s="56"/>
      <c r="H696" s="56"/>
      <c r="I696" s="58"/>
      <c r="J696" s="56"/>
    </row>
    <row r="697" spans="1:10" x14ac:dyDescent="0.3">
      <c r="A697" s="56"/>
      <c r="B697" s="57"/>
      <c r="C697" s="58"/>
      <c r="D697" s="56"/>
      <c r="E697" s="56"/>
      <c r="F697" s="56"/>
      <c r="G697" s="56"/>
      <c r="H697" s="56"/>
      <c r="I697" s="58"/>
      <c r="J697" s="56"/>
    </row>
    <row r="698" spans="1:10" x14ac:dyDescent="0.3">
      <c r="A698" s="56"/>
      <c r="B698" s="57"/>
      <c r="C698" s="58"/>
      <c r="D698" s="56"/>
      <c r="E698" s="56"/>
      <c r="F698" s="56"/>
      <c r="G698" s="56"/>
      <c r="H698" s="56"/>
      <c r="I698" s="58"/>
      <c r="J698" s="56"/>
    </row>
    <row r="699" spans="1:10" x14ac:dyDescent="0.3">
      <c r="A699" s="56"/>
      <c r="B699" s="57"/>
      <c r="C699" s="58"/>
      <c r="D699" s="56"/>
      <c r="E699" s="56"/>
      <c r="F699" s="56"/>
      <c r="G699" s="56"/>
      <c r="H699" s="56"/>
      <c r="I699" s="58"/>
      <c r="J699" s="56"/>
    </row>
    <row r="700" spans="1:10" x14ac:dyDescent="0.3">
      <c r="A700" s="56"/>
      <c r="B700" s="57"/>
      <c r="C700" s="58"/>
      <c r="D700" s="56"/>
      <c r="E700" s="56"/>
      <c r="F700" s="56"/>
      <c r="G700" s="56"/>
      <c r="H700" s="56"/>
      <c r="I700" s="58"/>
      <c r="J700" s="56"/>
    </row>
    <row r="701" spans="1:10" x14ac:dyDescent="0.3">
      <c r="A701" s="56"/>
      <c r="B701" s="57"/>
      <c r="C701" s="58"/>
      <c r="D701" s="56"/>
      <c r="E701" s="56"/>
      <c r="F701" s="56"/>
      <c r="G701" s="56"/>
      <c r="H701" s="56"/>
      <c r="I701" s="58"/>
      <c r="J701" s="56"/>
    </row>
    <row r="702" spans="1:10" x14ac:dyDescent="0.3">
      <c r="A702" s="56"/>
      <c r="B702" s="57"/>
      <c r="C702" s="58"/>
      <c r="D702" s="56"/>
      <c r="E702" s="56"/>
      <c r="F702" s="56"/>
      <c r="G702" s="56"/>
      <c r="H702" s="56"/>
      <c r="I702" s="58"/>
      <c r="J702" s="56"/>
    </row>
    <row r="703" spans="1:10" x14ac:dyDescent="0.3">
      <c r="A703" s="56"/>
      <c r="B703" s="57"/>
      <c r="C703" s="58"/>
      <c r="D703" s="56"/>
      <c r="E703" s="56"/>
      <c r="F703" s="56"/>
      <c r="G703" s="56"/>
      <c r="H703" s="56"/>
      <c r="I703" s="58"/>
      <c r="J703" s="56"/>
    </row>
    <row r="704" spans="1:10" x14ac:dyDescent="0.3">
      <c r="A704" s="56"/>
      <c r="B704" s="57"/>
      <c r="C704" s="58"/>
      <c r="D704" s="56"/>
      <c r="E704" s="56"/>
      <c r="F704" s="56"/>
      <c r="G704" s="56"/>
      <c r="H704" s="56"/>
      <c r="I704" s="58"/>
      <c r="J704" s="56"/>
    </row>
    <row r="705" spans="1:10" x14ac:dyDescent="0.3">
      <c r="A705" s="56"/>
      <c r="B705" s="57"/>
      <c r="C705" s="58"/>
      <c r="D705" s="56"/>
      <c r="E705" s="56"/>
      <c r="F705" s="56"/>
      <c r="G705" s="56"/>
      <c r="H705" s="56"/>
      <c r="I705" s="58"/>
      <c r="J705" s="56"/>
    </row>
    <row r="706" spans="1:10" x14ac:dyDescent="0.3">
      <c r="A706" s="56"/>
      <c r="B706" s="57"/>
      <c r="C706" s="58"/>
      <c r="D706" s="56"/>
      <c r="E706" s="56"/>
      <c r="F706" s="56"/>
      <c r="G706" s="56"/>
      <c r="H706" s="56"/>
      <c r="I706" s="58"/>
      <c r="J706" s="56"/>
    </row>
    <row r="707" spans="1:10" x14ac:dyDescent="0.3">
      <c r="A707" s="56"/>
      <c r="B707" s="57"/>
      <c r="C707" s="58"/>
      <c r="D707" s="56"/>
      <c r="E707" s="56"/>
      <c r="F707" s="56"/>
      <c r="G707" s="56"/>
      <c r="H707" s="56"/>
      <c r="I707" s="58"/>
      <c r="J707" s="56"/>
    </row>
    <row r="708" spans="1:10" x14ac:dyDescent="0.3">
      <c r="A708" s="56"/>
      <c r="B708" s="57"/>
      <c r="C708" s="58"/>
      <c r="D708" s="56"/>
      <c r="E708" s="56"/>
      <c r="F708" s="56"/>
      <c r="G708" s="56"/>
      <c r="H708" s="56"/>
      <c r="I708" s="58"/>
      <c r="J708" s="56"/>
    </row>
    <row r="709" spans="1:10" x14ac:dyDescent="0.3">
      <c r="A709" s="56"/>
      <c r="B709" s="57"/>
      <c r="C709" s="58"/>
      <c r="D709" s="56"/>
      <c r="E709" s="56"/>
      <c r="F709" s="56"/>
      <c r="G709" s="56"/>
      <c r="H709" s="56"/>
      <c r="I709" s="58"/>
      <c r="J709" s="56"/>
    </row>
    <row r="710" spans="1:10" x14ac:dyDescent="0.3">
      <c r="A710" s="56"/>
      <c r="B710" s="57"/>
      <c r="C710" s="58"/>
      <c r="D710" s="56"/>
      <c r="E710" s="56"/>
      <c r="F710" s="56"/>
      <c r="G710" s="56"/>
      <c r="H710" s="56"/>
      <c r="I710" s="58"/>
      <c r="J710" s="56"/>
    </row>
    <row r="711" spans="1:10" x14ac:dyDescent="0.3">
      <c r="A711" s="56"/>
      <c r="B711" s="57"/>
      <c r="C711" s="58"/>
      <c r="D711" s="56"/>
      <c r="E711" s="56"/>
      <c r="F711" s="56"/>
      <c r="G711" s="56"/>
      <c r="H711" s="56"/>
      <c r="I711" s="58"/>
      <c r="J711" s="56"/>
    </row>
    <row r="712" spans="1:10" x14ac:dyDescent="0.3">
      <c r="A712" s="56"/>
      <c r="B712" s="57"/>
      <c r="C712" s="58"/>
      <c r="D712" s="56"/>
      <c r="E712" s="56"/>
      <c r="F712" s="56"/>
      <c r="G712" s="56"/>
      <c r="H712" s="56"/>
      <c r="I712" s="58"/>
      <c r="J712" s="56"/>
    </row>
    <row r="713" spans="1:10" x14ac:dyDescent="0.3">
      <c r="A713" s="56"/>
      <c r="B713" s="57"/>
      <c r="C713" s="58"/>
      <c r="D713" s="56"/>
      <c r="E713" s="56"/>
      <c r="F713" s="56"/>
      <c r="G713" s="56"/>
      <c r="H713" s="56"/>
      <c r="I713" s="58"/>
      <c r="J713" s="56"/>
    </row>
    <row r="714" spans="1:10" x14ac:dyDescent="0.3">
      <c r="A714" s="56"/>
      <c r="B714" s="57"/>
      <c r="C714" s="58"/>
      <c r="D714" s="56"/>
      <c r="E714" s="56"/>
      <c r="F714" s="56"/>
      <c r="G714" s="56"/>
      <c r="H714" s="56"/>
      <c r="I714" s="58"/>
      <c r="J714" s="56"/>
    </row>
    <row r="715" spans="1:10" x14ac:dyDescent="0.3">
      <c r="A715" s="56"/>
      <c r="B715" s="57"/>
      <c r="C715" s="58"/>
      <c r="D715" s="56"/>
      <c r="E715" s="56"/>
      <c r="F715" s="56"/>
      <c r="G715" s="56"/>
      <c r="H715" s="56"/>
      <c r="I715" s="58"/>
      <c r="J715" s="56"/>
    </row>
    <row r="716" spans="1:10" x14ac:dyDescent="0.3">
      <c r="A716" s="56"/>
      <c r="B716" s="57"/>
      <c r="C716" s="58"/>
      <c r="D716" s="56"/>
      <c r="E716" s="56"/>
      <c r="F716" s="56"/>
      <c r="G716" s="56"/>
      <c r="H716" s="56"/>
      <c r="I716" s="58"/>
      <c r="J716" s="56"/>
    </row>
    <row r="717" spans="1:10" x14ac:dyDescent="0.3">
      <c r="A717" s="56"/>
      <c r="B717" s="57"/>
      <c r="C717" s="58"/>
      <c r="D717" s="56"/>
      <c r="E717" s="56"/>
      <c r="F717" s="56"/>
      <c r="G717" s="56"/>
      <c r="H717" s="56"/>
      <c r="I717" s="58"/>
      <c r="J717" s="56"/>
    </row>
    <row r="718" spans="1:10" x14ac:dyDescent="0.3">
      <c r="A718" s="56"/>
      <c r="B718" s="57"/>
      <c r="C718" s="58"/>
      <c r="D718" s="56"/>
      <c r="E718" s="56"/>
      <c r="F718" s="56"/>
      <c r="G718" s="56"/>
      <c r="H718" s="56"/>
      <c r="I718" s="58"/>
      <c r="J718" s="56"/>
    </row>
    <row r="719" spans="1:10" x14ac:dyDescent="0.3">
      <c r="A719" s="56"/>
      <c r="B719" s="57"/>
      <c r="C719" s="58"/>
      <c r="D719" s="56"/>
      <c r="E719" s="56"/>
      <c r="F719" s="56"/>
      <c r="G719" s="56"/>
      <c r="H719" s="56"/>
      <c r="I719" s="58"/>
      <c r="J719" s="56"/>
    </row>
    <row r="720" spans="1:10" x14ac:dyDescent="0.3">
      <c r="A720" s="56"/>
      <c r="B720" s="57"/>
      <c r="C720" s="58"/>
      <c r="D720" s="56"/>
      <c r="E720" s="56"/>
      <c r="F720" s="56"/>
      <c r="G720" s="56"/>
      <c r="H720" s="56"/>
      <c r="I720" s="58"/>
      <c r="J720" s="56"/>
    </row>
    <row r="721" spans="1:10" x14ac:dyDescent="0.3">
      <c r="A721" s="56"/>
      <c r="B721" s="57"/>
      <c r="C721" s="58"/>
      <c r="D721" s="56"/>
      <c r="E721" s="56"/>
      <c r="F721" s="56"/>
      <c r="G721" s="56"/>
      <c r="H721" s="56"/>
      <c r="I721" s="58"/>
      <c r="J721" s="56"/>
    </row>
    <row r="722" spans="1:10" x14ac:dyDescent="0.3">
      <c r="A722" s="56"/>
      <c r="B722" s="57"/>
      <c r="C722" s="58"/>
      <c r="D722" s="56"/>
      <c r="E722" s="56"/>
      <c r="F722" s="56"/>
      <c r="G722" s="56"/>
      <c r="H722" s="56"/>
      <c r="I722" s="58"/>
      <c r="J722" s="56"/>
    </row>
    <row r="723" spans="1:10" x14ac:dyDescent="0.3">
      <c r="A723" s="56"/>
      <c r="B723" s="57"/>
      <c r="C723" s="58"/>
      <c r="D723" s="56"/>
      <c r="E723" s="56"/>
      <c r="F723" s="56"/>
      <c r="G723" s="56"/>
      <c r="H723" s="56"/>
      <c r="I723" s="58"/>
      <c r="J723" s="56"/>
    </row>
    <row r="724" spans="1:10" x14ac:dyDescent="0.3">
      <c r="A724" s="56"/>
      <c r="B724" s="57"/>
      <c r="C724" s="58"/>
      <c r="D724" s="56"/>
      <c r="E724" s="56"/>
      <c r="F724" s="56"/>
      <c r="G724" s="56"/>
      <c r="H724" s="56"/>
      <c r="I724" s="58"/>
      <c r="J724" s="56"/>
    </row>
    <row r="725" spans="1:10" x14ac:dyDescent="0.3">
      <c r="A725" s="56"/>
      <c r="B725" s="57"/>
      <c r="C725" s="58"/>
      <c r="D725" s="56"/>
      <c r="E725" s="56"/>
      <c r="F725" s="56"/>
      <c r="G725" s="56"/>
      <c r="H725" s="56"/>
      <c r="I725" s="58"/>
      <c r="J725" s="56"/>
    </row>
    <row r="726" spans="1:10" x14ac:dyDescent="0.3">
      <c r="A726" s="56"/>
      <c r="B726" s="57"/>
      <c r="C726" s="58"/>
      <c r="D726" s="56"/>
      <c r="E726" s="56"/>
      <c r="F726" s="56"/>
      <c r="G726" s="56"/>
      <c r="H726" s="56"/>
      <c r="I726" s="58"/>
      <c r="J726" s="56"/>
    </row>
    <row r="727" spans="1:10" x14ac:dyDescent="0.3">
      <c r="A727" s="56"/>
      <c r="B727" s="57"/>
      <c r="C727" s="58"/>
      <c r="D727" s="56"/>
      <c r="E727" s="56"/>
      <c r="F727" s="56"/>
      <c r="G727" s="56"/>
      <c r="H727" s="56"/>
      <c r="I727" s="58"/>
      <c r="J727" s="56"/>
    </row>
    <row r="728" spans="1:10" x14ac:dyDescent="0.3">
      <c r="A728" s="56"/>
      <c r="B728" s="57"/>
      <c r="C728" s="58"/>
      <c r="D728" s="56"/>
      <c r="E728" s="56"/>
      <c r="F728" s="56"/>
      <c r="G728" s="56"/>
      <c r="H728" s="56"/>
      <c r="I728" s="58"/>
      <c r="J728" s="56"/>
    </row>
    <row r="729" spans="1:10" x14ac:dyDescent="0.3">
      <c r="A729" s="56"/>
      <c r="B729" s="57"/>
      <c r="C729" s="58"/>
      <c r="D729" s="56"/>
      <c r="E729" s="56"/>
      <c r="F729" s="56"/>
      <c r="G729" s="56"/>
      <c r="H729" s="56"/>
      <c r="I729" s="58"/>
      <c r="J729" s="56"/>
    </row>
    <row r="730" spans="1:10" x14ac:dyDescent="0.3">
      <c r="A730" s="56"/>
      <c r="B730" s="57"/>
      <c r="C730" s="58"/>
      <c r="D730" s="56"/>
      <c r="E730" s="56"/>
      <c r="F730" s="56"/>
      <c r="G730" s="56"/>
      <c r="H730" s="56"/>
      <c r="I730" s="58"/>
      <c r="J730" s="56"/>
    </row>
    <row r="731" spans="1:10" x14ac:dyDescent="0.3">
      <c r="A731" s="56"/>
      <c r="B731" s="57"/>
      <c r="C731" s="58"/>
      <c r="D731" s="56"/>
      <c r="E731" s="56"/>
      <c r="F731" s="56"/>
      <c r="G731" s="56"/>
      <c r="H731" s="56"/>
      <c r="I731" s="58"/>
      <c r="J731" s="56"/>
    </row>
    <row r="732" spans="1:10" x14ac:dyDescent="0.3">
      <c r="A732" s="56"/>
      <c r="B732" s="57"/>
      <c r="C732" s="58"/>
      <c r="D732" s="56"/>
      <c r="E732" s="56"/>
      <c r="F732" s="56"/>
      <c r="G732" s="56"/>
      <c r="H732" s="56"/>
      <c r="I732" s="58"/>
      <c r="J732" s="56"/>
    </row>
    <row r="733" spans="1:10" x14ac:dyDescent="0.3">
      <c r="A733" s="56"/>
      <c r="B733" s="57"/>
      <c r="C733" s="58"/>
      <c r="D733" s="56"/>
      <c r="E733" s="56"/>
      <c r="F733" s="56"/>
      <c r="G733" s="56"/>
      <c r="H733" s="56"/>
      <c r="I733" s="58"/>
      <c r="J733" s="56"/>
    </row>
    <row r="734" spans="1:10" x14ac:dyDescent="0.3">
      <c r="A734" s="56"/>
      <c r="B734" s="57"/>
      <c r="C734" s="58"/>
      <c r="D734" s="56"/>
      <c r="E734" s="56"/>
      <c r="F734" s="56"/>
      <c r="G734" s="56"/>
      <c r="H734" s="56"/>
      <c r="I734" s="58"/>
      <c r="J734" s="56"/>
    </row>
    <row r="735" spans="1:10" x14ac:dyDescent="0.3">
      <c r="A735" s="56"/>
      <c r="B735" s="57"/>
      <c r="C735" s="58"/>
      <c r="D735" s="56"/>
      <c r="E735" s="56"/>
      <c r="F735" s="56"/>
      <c r="G735" s="56"/>
      <c r="H735" s="56"/>
      <c r="I735" s="58"/>
      <c r="J735" s="56"/>
    </row>
    <row r="736" spans="1:10" x14ac:dyDescent="0.3">
      <c r="A736" s="56"/>
      <c r="B736" s="57"/>
      <c r="C736" s="58"/>
      <c r="D736" s="56"/>
      <c r="E736" s="56"/>
      <c r="F736" s="56"/>
      <c r="G736" s="56"/>
      <c r="H736" s="56"/>
      <c r="I736" s="58"/>
      <c r="J736" s="56"/>
    </row>
    <row r="737" spans="1:10" x14ac:dyDescent="0.3">
      <c r="A737" s="56"/>
      <c r="B737" s="57"/>
      <c r="C737" s="58"/>
      <c r="D737" s="56"/>
      <c r="E737" s="56"/>
      <c r="F737" s="56"/>
      <c r="G737" s="56"/>
      <c r="H737" s="56"/>
      <c r="I737" s="58"/>
      <c r="J737" s="56"/>
    </row>
    <row r="738" spans="1:10" x14ac:dyDescent="0.3">
      <c r="A738" s="56"/>
      <c r="B738" s="57"/>
      <c r="C738" s="58"/>
      <c r="D738" s="56"/>
      <c r="E738" s="56"/>
      <c r="F738" s="56"/>
      <c r="G738" s="56"/>
      <c r="H738" s="56"/>
      <c r="I738" s="58"/>
      <c r="J738" s="56"/>
    </row>
    <row r="739" spans="1:10" x14ac:dyDescent="0.3">
      <c r="A739" s="56"/>
      <c r="B739" s="57"/>
      <c r="C739" s="58"/>
      <c r="D739" s="56"/>
      <c r="E739" s="56"/>
      <c r="F739" s="56"/>
      <c r="G739" s="56"/>
      <c r="H739" s="56"/>
      <c r="I739" s="58"/>
      <c r="J739" s="56"/>
    </row>
    <row r="740" spans="1:10" x14ac:dyDescent="0.3">
      <c r="A740" s="56"/>
      <c r="B740" s="57"/>
      <c r="C740" s="58"/>
      <c r="D740" s="56"/>
      <c r="E740" s="56"/>
      <c r="F740" s="56"/>
      <c r="G740" s="56"/>
      <c r="H740" s="56"/>
      <c r="I740" s="58"/>
      <c r="J740" s="56"/>
    </row>
    <row r="741" spans="1:10" x14ac:dyDescent="0.3">
      <c r="A741" s="56"/>
      <c r="B741" s="57"/>
      <c r="C741" s="58"/>
      <c r="D741" s="56"/>
      <c r="E741" s="56"/>
      <c r="F741" s="56"/>
      <c r="G741" s="56"/>
      <c r="H741" s="56"/>
      <c r="I741" s="58"/>
      <c r="J741" s="56"/>
    </row>
    <row r="742" spans="1:10" x14ac:dyDescent="0.3">
      <c r="A742" s="56"/>
      <c r="B742" s="57"/>
      <c r="C742" s="58"/>
      <c r="D742" s="56"/>
      <c r="E742" s="56"/>
      <c r="F742" s="56"/>
      <c r="G742" s="56"/>
      <c r="H742" s="56"/>
      <c r="I742" s="58"/>
      <c r="J742" s="56"/>
    </row>
    <row r="743" spans="1:10" x14ac:dyDescent="0.3">
      <c r="A743" s="56"/>
      <c r="B743" s="57"/>
      <c r="C743" s="58"/>
      <c r="D743" s="56"/>
      <c r="E743" s="56"/>
      <c r="F743" s="56"/>
      <c r="G743" s="56"/>
      <c r="H743" s="56"/>
      <c r="I743" s="58"/>
      <c r="J743" s="56"/>
    </row>
    <row r="744" spans="1:10" x14ac:dyDescent="0.3">
      <c r="A744" s="56"/>
      <c r="B744" s="57"/>
      <c r="C744" s="58"/>
      <c r="D744" s="56"/>
      <c r="E744" s="56"/>
      <c r="F744" s="56"/>
      <c r="G744" s="56"/>
      <c r="H744" s="56"/>
      <c r="I744" s="58"/>
      <c r="J744" s="56"/>
    </row>
    <row r="745" spans="1:10" x14ac:dyDescent="0.3">
      <c r="A745" s="56"/>
      <c r="B745" s="57"/>
      <c r="C745" s="58"/>
      <c r="D745" s="56"/>
      <c r="E745" s="56"/>
      <c r="F745" s="56"/>
      <c r="G745" s="56"/>
      <c r="H745" s="56"/>
      <c r="I745" s="58"/>
      <c r="J745" s="56"/>
    </row>
    <row r="746" spans="1:10" x14ac:dyDescent="0.3">
      <c r="A746" s="56"/>
      <c r="B746" s="57"/>
      <c r="C746" s="58"/>
      <c r="D746" s="56"/>
      <c r="E746" s="56"/>
      <c r="F746" s="56"/>
      <c r="G746" s="56"/>
      <c r="H746" s="56"/>
      <c r="I746" s="58"/>
      <c r="J746" s="56"/>
    </row>
    <row r="747" spans="1:10" x14ac:dyDescent="0.3">
      <c r="A747" s="56"/>
      <c r="B747" s="57"/>
      <c r="C747" s="58"/>
      <c r="D747" s="56"/>
      <c r="E747" s="56"/>
      <c r="F747" s="56"/>
      <c r="G747" s="56"/>
      <c r="H747" s="56"/>
      <c r="I747" s="58"/>
      <c r="J747" s="56"/>
    </row>
    <row r="748" spans="1:10" x14ac:dyDescent="0.3">
      <c r="A748" s="56"/>
      <c r="B748" s="57"/>
      <c r="C748" s="58"/>
      <c r="D748" s="56"/>
      <c r="E748" s="56"/>
      <c r="F748" s="56"/>
      <c r="G748" s="56"/>
      <c r="H748" s="56"/>
      <c r="I748" s="58"/>
      <c r="J748" s="56"/>
    </row>
    <row r="749" spans="1:10" x14ac:dyDescent="0.3">
      <c r="A749" s="56"/>
      <c r="B749" s="57"/>
      <c r="C749" s="58"/>
      <c r="D749" s="56"/>
      <c r="E749" s="56"/>
      <c r="F749" s="56"/>
      <c r="G749" s="56"/>
      <c r="H749" s="56"/>
      <c r="I749" s="58"/>
      <c r="J749" s="56"/>
    </row>
    <row r="750" spans="1:10" x14ac:dyDescent="0.3">
      <c r="A750" s="56"/>
      <c r="B750" s="57"/>
      <c r="C750" s="58"/>
      <c r="D750" s="56"/>
      <c r="E750" s="56"/>
      <c r="F750" s="56"/>
      <c r="G750" s="56"/>
      <c r="H750" s="56"/>
      <c r="I750" s="58"/>
      <c r="J750" s="56"/>
    </row>
    <row r="751" spans="1:10" x14ac:dyDescent="0.3">
      <c r="A751" s="56"/>
      <c r="B751" s="57"/>
      <c r="C751" s="58"/>
      <c r="D751" s="56"/>
      <c r="E751" s="56"/>
      <c r="F751" s="56"/>
      <c r="G751" s="56"/>
      <c r="H751" s="56"/>
      <c r="I751" s="58"/>
      <c r="J751" s="56"/>
    </row>
    <row r="752" spans="1:10" x14ac:dyDescent="0.3">
      <c r="A752" s="56"/>
      <c r="B752" s="57"/>
      <c r="C752" s="58"/>
      <c r="D752" s="56"/>
      <c r="E752" s="56"/>
      <c r="F752" s="56"/>
      <c r="G752" s="56"/>
      <c r="H752" s="56"/>
      <c r="I752" s="58"/>
      <c r="J752" s="56"/>
    </row>
    <row r="753" spans="1:10" x14ac:dyDescent="0.3">
      <c r="A753" s="56"/>
      <c r="B753" s="57"/>
      <c r="C753" s="58"/>
      <c r="D753" s="56"/>
      <c r="E753" s="56"/>
      <c r="F753" s="56"/>
      <c r="G753" s="56"/>
      <c r="H753" s="56"/>
      <c r="I753" s="58"/>
      <c r="J753" s="56"/>
    </row>
    <row r="754" spans="1:10" x14ac:dyDescent="0.3">
      <c r="A754" s="56"/>
      <c r="B754" s="57"/>
      <c r="C754" s="58"/>
      <c r="D754" s="56"/>
      <c r="E754" s="56"/>
      <c r="F754" s="56"/>
      <c r="G754" s="56"/>
      <c r="H754" s="56"/>
      <c r="I754" s="58"/>
      <c r="J754" s="56"/>
    </row>
    <row r="755" spans="1:10" x14ac:dyDescent="0.3">
      <c r="A755" s="56"/>
      <c r="B755" s="57"/>
      <c r="C755" s="58"/>
      <c r="D755" s="56"/>
      <c r="E755" s="56"/>
      <c r="F755" s="56"/>
      <c r="G755" s="56"/>
      <c r="H755" s="56"/>
      <c r="I755" s="58"/>
      <c r="J755" s="56"/>
    </row>
    <row r="756" spans="1:10" x14ac:dyDescent="0.3">
      <c r="A756" s="56"/>
      <c r="B756" s="57"/>
      <c r="C756" s="58"/>
      <c r="D756" s="56"/>
      <c r="E756" s="56"/>
      <c r="F756" s="56"/>
      <c r="G756" s="56"/>
      <c r="H756" s="56"/>
      <c r="I756" s="58"/>
      <c r="J756" s="56"/>
    </row>
    <row r="757" spans="1:10" x14ac:dyDescent="0.3">
      <c r="A757" s="56"/>
      <c r="B757" s="57"/>
      <c r="C757" s="58"/>
      <c r="D757" s="56"/>
      <c r="E757" s="56"/>
      <c r="F757" s="56"/>
      <c r="G757" s="56"/>
      <c r="H757" s="56"/>
      <c r="I757" s="58"/>
      <c r="J757" s="56"/>
    </row>
    <row r="758" spans="1:10" x14ac:dyDescent="0.3">
      <c r="A758" s="56"/>
      <c r="B758" s="57"/>
      <c r="C758" s="58"/>
      <c r="D758" s="56"/>
      <c r="E758" s="56"/>
      <c r="F758" s="56"/>
      <c r="G758" s="56"/>
      <c r="H758" s="56"/>
      <c r="I758" s="58"/>
      <c r="J758" s="56"/>
    </row>
    <row r="759" spans="1:10" x14ac:dyDescent="0.3">
      <c r="A759" s="56"/>
      <c r="B759" s="57"/>
      <c r="C759" s="58"/>
      <c r="D759" s="56"/>
      <c r="E759" s="56"/>
      <c r="F759" s="56"/>
      <c r="G759" s="56"/>
      <c r="H759" s="56"/>
      <c r="I759" s="58"/>
      <c r="J759" s="56"/>
    </row>
    <row r="760" spans="1:10" x14ac:dyDescent="0.3">
      <c r="A760" s="56"/>
      <c r="B760" s="57"/>
      <c r="C760" s="58"/>
      <c r="D760" s="56"/>
      <c r="E760" s="56"/>
      <c r="F760" s="56"/>
      <c r="G760" s="56"/>
      <c r="H760" s="56"/>
      <c r="I760" s="58"/>
      <c r="J760" s="56"/>
    </row>
    <row r="761" spans="1:10" x14ac:dyDescent="0.3">
      <c r="A761" s="56"/>
      <c r="B761" s="57"/>
      <c r="C761" s="58"/>
      <c r="D761" s="56"/>
      <c r="E761" s="56"/>
      <c r="F761" s="56"/>
      <c r="G761" s="56"/>
      <c r="H761" s="56"/>
      <c r="I761" s="58"/>
      <c r="J761" s="56"/>
    </row>
    <row r="762" spans="1:10" x14ac:dyDescent="0.3">
      <c r="A762" s="56"/>
      <c r="B762" s="57"/>
      <c r="C762" s="58"/>
      <c r="D762" s="56"/>
      <c r="E762" s="56"/>
      <c r="F762" s="56"/>
      <c r="G762" s="56"/>
      <c r="H762" s="56"/>
      <c r="I762" s="58"/>
      <c r="J762" s="56"/>
    </row>
    <row r="763" spans="1:10" x14ac:dyDescent="0.3">
      <c r="A763" s="56"/>
      <c r="B763" s="57"/>
      <c r="C763" s="58"/>
      <c r="D763" s="56"/>
      <c r="E763" s="56"/>
      <c r="F763" s="56"/>
      <c r="G763" s="56"/>
      <c r="H763" s="56"/>
      <c r="I763" s="58"/>
      <c r="J763" s="56"/>
    </row>
    <row r="764" spans="1:10" x14ac:dyDescent="0.3">
      <c r="A764" s="56"/>
      <c r="B764" s="57"/>
      <c r="C764" s="58"/>
      <c r="D764" s="56"/>
      <c r="E764" s="56"/>
      <c r="F764" s="56"/>
      <c r="G764" s="56"/>
      <c r="H764" s="56"/>
      <c r="I764" s="58"/>
      <c r="J764" s="56"/>
    </row>
    <row r="765" spans="1:10" x14ac:dyDescent="0.3">
      <c r="A765" s="56"/>
      <c r="B765" s="57"/>
      <c r="C765" s="58"/>
      <c r="D765" s="56"/>
      <c r="E765" s="56"/>
      <c r="F765" s="56"/>
      <c r="G765" s="56"/>
      <c r="H765" s="56"/>
      <c r="I765" s="58"/>
      <c r="J765" s="56"/>
    </row>
    <row r="766" spans="1:10" x14ac:dyDescent="0.3">
      <c r="A766" s="56"/>
      <c r="B766" s="57"/>
      <c r="C766" s="58"/>
      <c r="D766" s="56"/>
      <c r="E766" s="56"/>
      <c r="F766" s="56"/>
      <c r="G766" s="56"/>
      <c r="H766" s="56"/>
      <c r="I766" s="58"/>
      <c r="J766" s="56"/>
    </row>
    <row r="767" spans="1:10" x14ac:dyDescent="0.3">
      <c r="A767" s="56"/>
      <c r="B767" s="57"/>
      <c r="C767" s="58"/>
      <c r="D767" s="56"/>
      <c r="E767" s="56"/>
      <c r="F767" s="56"/>
      <c r="G767" s="56"/>
      <c r="H767" s="56"/>
      <c r="I767" s="58"/>
      <c r="J767" s="56"/>
    </row>
    <row r="768" spans="1:10" x14ac:dyDescent="0.3">
      <c r="A768" s="56"/>
      <c r="B768" s="57"/>
      <c r="C768" s="58"/>
      <c r="D768" s="56"/>
      <c r="E768" s="56"/>
      <c r="F768" s="56"/>
      <c r="G768" s="56"/>
      <c r="H768" s="56"/>
      <c r="I768" s="58"/>
      <c r="J768" s="56"/>
    </row>
    <row r="769" spans="1:10" x14ac:dyDescent="0.3">
      <c r="A769" s="56"/>
      <c r="B769" s="57"/>
      <c r="C769" s="58"/>
      <c r="D769" s="56"/>
      <c r="E769" s="56"/>
      <c r="F769" s="56"/>
      <c r="G769" s="56"/>
      <c r="H769" s="56"/>
      <c r="I769" s="58"/>
      <c r="J769" s="56"/>
    </row>
    <row r="770" spans="1:10" x14ac:dyDescent="0.3">
      <c r="A770" s="56"/>
      <c r="B770" s="57"/>
      <c r="C770" s="58"/>
      <c r="D770" s="56"/>
      <c r="E770" s="56"/>
      <c r="F770" s="56"/>
      <c r="G770" s="56"/>
      <c r="H770" s="56"/>
      <c r="I770" s="58"/>
      <c r="J770" s="56"/>
    </row>
    <row r="771" spans="1:10" x14ac:dyDescent="0.3">
      <c r="A771" s="56"/>
      <c r="B771" s="57"/>
      <c r="C771" s="58"/>
      <c r="D771" s="56"/>
      <c r="E771" s="56"/>
      <c r="F771" s="56"/>
      <c r="G771" s="56"/>
      <c r="H771" s="56"/>
      <c r="I771" s="58"/>
      <c r="J771" s="56"/>
    </row>
    <row r="772" spans="1:10" x14ac:dyDescent="0.3">
      <c r="A772" s="56"/>
      <c r="B772" s="57"/>
      <c r="C772" s="58"/>
      <c r="D772" s="56"/>
      <c r="E772" s="56"/>
      <c r="F772" s="56"/>
      <c r="G772" s="56"/>
      <c r="H772" s="56"/>
      <c r="I772" s="58"/>
      <c r="J772" s="56"/>
    </row>
    <row r="773" spans="1:10" x14ac:dyDescent="0.3">
      <c r="A773" s="56"/>
      <c r="B773" s="57"/>
      <c r="C773" s="58"/>
      <c r="D773" s="56"/>
      <c r="E773" s="56"/>
      <c r="F773" s="56"/>
      <c r="G773" s="56"/>
      <c r="H773" s="56"/>
      <c r="I773" s="58"/>
      <c r="J773" s="56"/>
    </row>
    <row r="774" spans="1:10" x14ac:dyDescent="0.3">
      <c r="A774" s="56"/>
      <c r="B774" s="57"/>
      <c r="C774" s="58"/>
      <c r="D774" s="56"/>
      <c r="E774" s="56"/>
      <c r="F774" s="56"/>
      <c r="G774" s="56"/>
      <c r="H774" s="56"/>
      <c r="I774" s="58"/>
      <c r="J774" s="56"/>
    </row>
    <row r="775" spans="1:10" x14ac:dyDescent="0.3">
      <c r="A775" s="56"/>
      <c r="B775" s="57"/>
      <c r="C775" s="58"/>
      <c r="D775" s="56"/>
      <c r="E775" s="56"/>
      <c r="F775" s="56"/>
      <c r="G775" s="56"/>
      <c r="H775" s="56"/>
      <c r="I775" s="58"/>
      <c r="J775" s="56"/>
    </row>
    <row r="776" spans="1:10" x14ac:dyDescent="0.3">
      <c r="A776" s="56"/>
      <c r="B776" s="57"/>
      <c r="C776" s="58"/>
      <c r="D776" s="56"/>
      <c r="E776" s="56"/>
      <c r="F776" s="56"/>
      <c r="G776" s="56"/>
      <c r="H776" s="56"/>
      <c r="I776" s="58"/>
      <c r="J776" s="56"/>
    </row>
    <row r="777" spans="1:10" x14ac:dyDescent="0.3">
      <c r="A777" s="56"/>
      <c r="B777" s="57"/>
      <c r="C777" s="58"/>
      <c r="D777" s="56"/>
      <c r="E777" s="56"/>
      <c r="F777" s="56"/>
      <c r="G777" s="56"/>
      <c r="H777" s="56"/>
      <c r="I777" s="58"/>
      <c r="J777" s="56"/>
    </row>
    <row r="778" spans="1:10" x14ac:dyDescent="0.3">
      <c r="A778" s="56"/>
      <c r="B778" s="57"/>
      <c r="C778" s="58"/>
      <c r="D778" s="56"/>
      <c r="E778" s="56"/>
      <c r="F778" s="56"/>
      <c r="G778" s="56"/>
      <c r="H778" s="56"/>
      <c r="I778" s="58"/>
      <c r="J778" s="56"/>
    </row>
    <row r="779" spans="1:10" x14ac:dyDescent="0.3">
      <c r="A779" s="56"/>
      <c r="B779" s="57"/>
      <c r="C779" s="58"/>
      <c r="D779" s="56"/>
      <c r="E779" s="56"/>
      <c r="F779" s="56"/>
      <c r="G779" s="56"/>
      <c r="H779" s="56"/>
      <c r="I779" s="58"/>
      <c r="J779" s="56"/>
    </row>
    <row r="780" spans="1:10" x14ac:dyDescent="0.3">
      <c r="A780" s="56"/>
      <c r="B780" s="57"/>
      <c r="C780" s="58"/>
      <c r="D780" s="56"/>
      <c r="E780" s="56"/>
      <c r="F780" s="56"/>
      <c r="G780" s="56"/>
      <c r="H780" s="56"/>
      <c r="I780" s="58"/>
      <c r="J780" s="56"/>
    </row>
    <row r="781" spans="1:10" x14ac:dyDescent="0.3">
      <c r="A781" s="56"/>
      <c r="B781" s="57"/>
      <c r="C781" s="58"/>
      <c r="D781" s="56"/>
      <c r="E781" s="56"/>
      <c r="F781" s="56"/>
      <c r="G781" s="56"/>
      <c r="H781" s="56"/>
      <c r="I781" s="58"/>
      <c r="J781" s="56"/>
    </row>
    <row r="782" spans="1:10" x14ac:dyDescent="0.3">
      <c r="A782" s="56"/>
      <c r="B782" s="57"/>
      <c r="C782" s="58"/>
      <c r="D782" s="56"/>
      <c r="E782" s="56"/>
      <c r="F782" s="56"/>
      <c r="G782" s="56"/>
      <c r="H782" s="56"/>
      <c r="I782" s="58"/>
      <c r="J782" s="56"/>
    </row>
    <row r="783" spans="1:10" x14ac:dyDescent="0.3">
      <c r="A783" s="56"/>
      <c r="B783" s="57"/>
      <c r="C783" s="58"/>
      <c r="D783" s="56"/>
      <c r="E783" s="56"/>
      <c r="F783" s="56"/>
      <c r="G783" s="56"/>
      <c r="H783" s="56"/>
      <c r="I783" s="58"/>
      <c r="J783" s="56"/>
    </row>
    <row r="784" spans="1:10" x14ac:dyDescent="0.3">
      <c r="A784" s="56"/>
      <c r="B784" s="57"/>
      <c r="C784" s="58"/>
      <c r="D784" s="56"/>
      <c r="E784" s="56"/>
      <c r="F784" s="56"/>
      <c r="G784" s="56"/>
      <c r="H784" s="56"/>
      <c r="I784" s="58"/>
      <c r="J784" s="56"/>
    </row>
    <row r="785" spans="1:10" x14ac:dyDescent="0.3">
      <c r="A785" s="56"/>
      <c r="B785" s="57"/>
      <c r="C785" s="58"/>
      <c r="D785" s="56"/>
      <c r="E785" s="56"/>
      <c r="F785" s="56"/>
      <c r="G785" s="56"/>
      <c r="H785" s="56"/>
      <c r="I785" s="58"/>
      <c r="J785" s="56"/>
    </row>
    <row r="786" spans="1:10" x14ac:dyDescent="0.3">
      <c r="A786" s="56"/>
      <c r="B786" s="57"/>
      <c r="C786" s="58"/>
      <c r="D786" s="56"/>
      <c r="E786" s="56"/>
      <c r="F786" s="56"/>
      <c r="G786" s="56"/>
      <c r="H786" s="56"/>
      <c r="I786" s="58"/>
      <c r="J786" s="56"/>
    </row>
    <row r="787" spans="1:10" x14ac:dyDescent="0.3">
      <c r="A787" s="56"/>
      <c r="B787" s="57"/>
      <c r="C787" s="58"/>
      <c r="D787" s="56"/>
      <c r="E787" s="56"/>
      <c r="F787" s="56"/>
      <c r="G787" s="56"/>
      <c r="H787" s="56"/>
      <c r="I787" s="58"/>
      <c r="J787" s="56"/>
    </row>
    <row r="788" spans="1:10" x14ac:dyDescent="0.3">
      <c r="A788" s="56"/>
      <c r="B788" s="57"/>
      <c r="C788" s="58"/>
      <c r="D788" s="56"/>
      <c r="E788" s="56"/>
      <c r="F788" s="56"/>
      <c r="G788" s="56"/>
      <c r="H788" s="56"/>
      <c r="I788" s="58"/>
      <c r="J788" s="56"/>
    </row>
    <row r="789" spans="1:10" x14ac:dyDescent="0.3">
      <c r="A789" s="56"/>
      <c r="B789" s="57"/>
      <c r="C789" s="58"/>
      <c r="D789" s="56"/>
      <c r="E789" s="56"/>
      <c r="F789" s="56"/>
      <c r="G789" s="56"/>
      <c r="H789" s="56"/>
      <c r="I789" s="58"/>
      <c r="J789" s="56"/>
    </row>
    <row r="790" spans="1:10" x14ac:dyDescent="0.3">
      <c r="A790" s="56"/>
      <c r="B790" s="57"/>
      <c r="C790" s="58"/>
      <c r="D790" s="56"/>
      <c r="E790" s="56"/>
      <c r="F790" s="56"/>
      <c r="G790" s="56"/>
      <c r="H790" s="56"/>
      <c r="I790" s="58"/>
      <c r="J790" s="56"/>
    </row>
    <row r="791" spans="1:10" x14ac:dyDescent="0.3">
      <c r="A791" s="56"/>
      <c r="B791" s="57"/>
      <c r="C791" s="58"/>
      <c r="D791" s="56"/>
      <c r="E791" s="56"/>
      <c r="F791" s="56"/>
      <c r="G791" s="56"/>
      <c r="H791" s="56"/>
      <c r="I791" s="58"/>
      <c r="J791" s="56"/>
    </row>
    <row r="792" spans="1:10" x14ac:dyDescent="0.3">
      <c r="A792" s="56"/>
      <c r="B792" s="57"/>
      <c r="C792" s="58"/>
      <c r="D792" s="56"/>
      <c r="E792" s="56"/>
      <c r="F792" s="56"/>
      <c r="G792" s="56"/>
      <c r="H792" s="56"/>
      <c r="I792" s="58"/>
      <c r="J792" s="56"/>
    </row>
    <row r="793" spans="1:10" x14ac:dyDescent="0.3">
      <c r="A793" s="56"/>
      <c r="B793" s="57"/>
      <c r="C793" s="58"/>
      <c r="D793" s="56"/>
      <c r="E793" s="56"/>
      <c r="F793" s="56"/>
      <c r="G793" s="56"/>
      <c r="H793" s="56"/>
      <c r="I793" s="58"/>
      <c r="J793" s="56"/>
    </row>
    <row r="794" spans="1:10" x14ac:dyDescent="0.3">
      <c r="A794" s="56"/>
      <c r="B794" s="57"/>
      <c r="C794" s="58"/>
      <c r="D794" s="56"/>
      <c r="E794" s="56"/>
      <c r="F794" s="56"/>
      <c r="G794" s="56"/>
      <c r="H794" s="56"/>
      <c r="I794" s="58"/>
      <c r="J794" s="56"/>
    </row>
    <row r="795" spans="1:10" x14ac:dyDescent="0.3">
      <c r="A795" s="56"/>
      <c r="B795" s="57"/>
      <c r="C795" s="58"/>
      <c r="D795" s="56"/>
      <c r="E795" s="56"/>
      <c r="F795" s="56"/>
      <c r="G795" s="56"/>
      <c r="H795" s="56"/>
      <c r="I795" s="58"/>
      <c r="J795" s="56"/>
    </row>
    <row r="796" spans="1:10" x14ac:dyDescent="0.3">
      <c r="A796" s="56"/>
      <c r="B796" s="57"/>
      <c r="C796" s="58"/>
      <c r="D796" s="56"/>
      <c r="E796" s="56"/>
      <c r="F796" s="56"/>
      <c r="G796" s="56"/>
      <c r="H796" s="56"/>
      <c r="I796" s="58"/>
      <c r="J796" s="56"/>
    </row>
    <row r="797" spans="1:10" x14ac:dyDescent="0.3">
      <c r="A797" s="56"/>
      <c r="B797" s="57"/>
      <c r="C797" s="58"/>
      <c r="D797" s="56"/>
      <c r="E797" s="56"/>
      <c r="F797" s="56"/>
      <c r="G797" s="56"/>
      <c r="H797" s="56"/>
      <c r="I797" s="58"/>
      <c r="J797" s="56"/>
    </row>
    <row r="798" spans="1:10" x14ac:dyDescent="0.3">
      <c r="A798" s="56"/>
      <c r="B798" s="57"/>
      <c r="C798" s="58"/>
      <c r="D798" s="56"/>
      <c r="E798" s="56"/>
      <c r="F798" s="56"/>
      <c r="G798" s="56"/>
      <c r="H798" s="56"/>
      <c r="I798" s="58"/>
      <c r="J798" s="56"/>
    </row>
    <row r="799" spans="1:10" x14ac:dyDescent="0.3">
      <c r="A799" s="56"/>
      <c r="B799" s="57"/>
      <c r="C799" s="58"/>
      <c r="D799" s="56"/>
      <c r="E799" s="56"/>
      <c r="F799" s="56"/>
      <c r="G799" s="56"/>
      <c r="H799" s="56"/>
      <c r="I799" s="58"/>
      <c r="J799" s="56"/>
    </row>
    <row r="800" spans="1:10" x14ac:dyDescent="0.3">
      <c r="A800" s="56"/>
      <c r="B800" s="57"/>
      <c r="C800" s="58"/>
      <c r="D800" s="56"/>
      <c r="E800" s="56"/>
      <c r="F800" s="56"/>
      <c r="G800" s="56"/>
      <c r="H800" s="56"/>
      <c r="I800" s="58"/>
      <c r="J800" s="56"/>
    </row>
    <row r="801" spans="1:10" x14ac:dyDescent="0.3">
      <c r="A801" s="56"/>
      <c r="B801" s="57"/>
      <c r="C801" s="58"/>
      <c r="D801" s="56"/>
      <c r="E801" s="56"/>
      <c r="F801" s="56"/>
      <c r="G801" s="56"/>
      <c r="H801" s="56"/>
      <c r="I801" s="58"/>
      <c r="J801" s="56"/>
    </row>
    <row r="802" spans="1:10" x14ac:dyDescent="0.3">
      <c r="A802" s="56"/>
      <c r="B802" s="57"/>
      <c r="C802" s="58"/>
      <c r="D802" s="56"/>
      <c r="E802" s="56"/>
      <c r="F802" s="56"/>
      <c r="G802" s="56"/>
      <c r="H802" s="56"/>
      <c r="I802" s="58"/>
      <c r="J802" s="56"/>
    </row>
    <row r="803" spans="1:10" x14ac:dyDescent="0.3">
      <c r="A803" s="56"/>
      <c r="B803" s="57"/>
      <c r="C803" s="58"/>
      <c r="D803" s="56"/>
      <c r="E803" s="56"/>
      <c r="F803" s="56"/>
      <c r="G803" s="56"/>
      <c r="H803" s="56"/>
      <c r="I803" s="58"/>
      <c r="J803" s="56"/>
    </row>
    <row r="804" spans="1:10" x14ac:dyDescent="0.3">
      <c r="A804" s="56"/>
      <c r="B804" s="57"/>
      <c r="C804" s="58"/>
      <c r="D804" s="56"/>
      <c r="E804" s="56"/>
      <c r="F804" s="56"/>
      <c r="G804" s="56"/>
      <c r="H804" s="56"/>
      <c r="I804" s="58"/>
      <c r="J804" s="56"/>
    </row>
    <row r="805" spans="1:10" x14ac:dyDescent="0.3">
      <c r="A805" s="56"/>
      <c r="B805" s="57"/>
      <c r="C805" s="58"/>
      <c r="D805" s="56"/>
      <c r="E805" s="56"/>
      <c r="F805" s="56"/>
      <c r="G805" s="56"/>
      <c r="H805" s="56"/>
      <c r="I805" s="58"/>
      <c r="J805" s="56"/>
    </row>
    <row r="806" spans="1:10" x14ac:dyDescent="0.3">
      <c r="A806" s="56"/>
      <c r="B806" s="57"/>
      <c r="C806" s="58"/>
      <c r="D806" s="56"/>
      <c r="E806" s="56"/>
      <c r="F806" s="56"/>
      <c r="G806" s="56"/>
      <c r="H806" s="56"/>
      <c r="I806" s="58"/>
      <c r="J806" s="56"/>
    </row>
    <row r="807" spans="1:10" x14ac:dyDescent="0.3">
      <c r="A807" s="56"/>
      <c r="B807" s="57"/>
      <c r="C807" s="58"/>
      <c r="D807" s="56"/>
      <c r="E807" s="56"/>
      <c r="F807" s="56"/>
      <c r="G807" s="56"/>
      <c r="H807" s="56"/>
      <c r="I807" s="58"/>
      <c r="J807" s="56"/>
    </row>
    <row r="808" spans="1:10" x14ac:dyDescent="0.3">
      <c r="A808" s="56"/>
      <c r="B808" s="57"/>
      <c r="C808" s="58"/>
      <c r="D808" s="56"/>
      <c r="E808" s="56"/>
      <c r="F808" s="56"/>
      <c r="G808" s="56"/>
      <c r="H808" s="56"/>
      <c r="I808" s="58"/>
      <c r="J808" s="56"/>
    </row>
    <row r="809" spans="1:10" x14ac:dyDescent="0.3">
      <c r="A809" s="56"/>
      <c r="B809" s="57"/>
      <c r="C809" s="58"/>
      <c r="D809" s="56"/>
      <c r="E809" s="56"/>
      <c r="F809" s="56"/>
      <c r="G809" s="56"/>
      <c r="H809" s="56"/>
      <c r="I809" s="58"/>
      <c r="J809" s="56"/>
    </row>
    <row r="810" spans="1:10" x14ac:dyDescent="0.3">
      <c r="A810" s="56"/>
      <c r="B810" s="57"/>
      <c r="C810" s="58"/>
      <c r="D810" s="56"/>
      <c r="E810" s="56"/>
      <c r="F810" s="56"/>
      <c r="G810" s="56"/>
      <c r="H810" s="56"/>
      <c r="I810" s="58"/>
      <c r="J810" s="56"/>
    </row>
    <row r="811" spans="1:10" x14ac:dyDescent="0.3">
      <c r="A811" s="56"/>
      <c r="B811" s="57"/>
      <c r="C811" s="58"/>
      <c r="D811" s="56"/>
      <c r="E811" s="56"/>
      <c r="F811" s="56"/>
      <c r="G811" s="56"/>
      <c r="H811" s="56"/>
      <c r="I811" s="58"/>
      <c r="J811" s="56"/>
    </row>
    <row r="812" spans="1:10" x14ac:dyDescent="0.3">
      <c r="A812" s="56"/>
      <c r="B812" s="57"/>
      <c r="C812" s="58"/>
      <c r="D812" s="56"/>
      <c r="E812" s="56"/>
      <c r="F812" s="56"/>
      <c r="G812" s="56"/>
      <c r="H812" s="56"/>
      <c r="I812" s="58"/>
      <c r="J812" s="56"/>
    </row>
    <row r="813" spans="1:10" x14ac:dyDescent="0.3">
      <c r="A813" s="56"/>
      <c r="B813" s="57"/>
      <c r="C813" s="58"/>
      <c r="D813" s="56"/>
      <c r="E813" s="56"/>
      <c r="F813" s="56"/>
      <c r="G813" s="56"/>
      <c r="H813" s="56"/>
      <c r="I813" s="58"/>
      <c r="J813" s="56"/>
    </row>
    <row r="814" spans="1:10" x14ac:dyDescent="0.3">
      <c r="A814" s="56"/>
      <c r="B814" s="57"/>
      <c r="C814" s="58"/>
      <c r="D814" s="56"/>
      <c r="E814" s="56"/>
      <c r="F814" s="56"/>
      <c r="G814" s="56"/>
      <c r="H814" s="56"/>
      <c r="I814" s="58"/>
      <c r="J814" s="56"/>
    </row>
    <row r="815" spans="1:10" x14ac:dyDescent="0.3">
      <c r="A815" s="56"/>
      <c r="B815" s="57"/>
      <c r="C815" s="58"/>
      <c r="D815" s="56"/>
      <c r="E815" s="56"/>
      <c r="F815" s="56"/>
      <c r="G815" s="56"/>
      <c r="H815" s="56"/>
      <c r="I815" s="58"/>
      <c r="J815" s="56"/>
    </row>
    <row r="816" spans="1:10" x14ac:dyDescent="0.3">
      <c r="A816" s="56"/>
      <c r="B816" s="57"/>
      <c r="C816" s="58"/>
      <c r="D816" s="56"/>
      <c r="E816" s="56"/>
      <c r="F816" s="56"/>
      <c r="G816" s="56"/>
      <c r="H816" s="56"/>
      <c r="I816" s="58"/>
      <c r="J816" s="56"/>
    </row>
    <row r="817" spans="1:10" x14ac:dyDescent="0.3">
      <c r="A817" s="56"/>
      <c r="B817" s="57"/>
      <c r="C817" s="58"/>
      <c r="D817" s="56"/>
      <c r="E817" s="56"/>
      <c r="F817" s="56"/>
      <c r="G817" s="56"/>
      <c r="H817" s="56"/>
      <c r="I817" s="58"/>
      <c r="J817" s="56"/>
    </row>
    <row r="818" spans="1:10" x14ac:dyDescent="0.3">
      <c r="A818" s="56"/>
      <c r="B818" s="57"/>
      <c r="C818" s="58"/>
      <c r="D818" s="56"/>
      <c r="E818" s="56"/>
      <c r="F818" s="56"/>
      <c r="G818" s="56"/>
      <c r="H818" s="56"/>
      <c r="I818" s="58"/>
      <c r="J818" s="56"/>
    </row>
    <row r="819" spans="1:10" x14ac:dyDescent="0.3">
      <c r="A819" s="56"/>
      <c r="B819" s="57"/>
      <c r="C819" s="58"/>
      <c r="D819" s="56"/>
      <c r="E819" s="56"/>
      <c r="F819" s="56"/>
      <c r="G819" s="56"/>
      <c r="H819" s="56"/>
      <c r="I819" s="58"/>
      <c r="J819" s="56"/>
    </row>
    <row r="820" spans="1:10" x14ac:dyDescent="0.3">
      <c r="A820" s="56"/>
      <c r="B820" s="57"/>
      <c r="C820" s="58"/>
      <c r="D820" s="56"/>
      <c r="E820" s="56"/>
      <c r="F820" s="56"/>
      <c r="G820" s="56"/>
      <c r="H820" s="56"/>
      <c r="I820" s="58"/>
      <c r="J820" s="56"/>
    </row>
    <row r="821" spans="1:10" x14ac:dyDescent="0.3">
      <c r="A821" s="56"/>
      <c r="B821" s="57"/>
      <c r="C821" s="58"/>
      <c r="D821" s="56"/>
      <c r="E821" s="56"/>
      <c r="F821" s="56"/>
      <c r="G821" s="56"/>
      <c r="H821" s="56"/>
      <c r="I821" s="58"/>
      <c r="J821" s="56"/>
    </row>
    <row r="822" spans="1:10" x14ac:dyDescent="0.3">
      <c r="A822" s="56"/>
      <c r="B822" s="57"/>
      <c r="C822" s="58"/>
      <c r="D822" s="56"/>
      <c r="E822" s="56"/>
      <c r="F822" s="56"/>
      <c r="G822" s="56"/>
      <c r="H822" s="56"/>
      <c r="I822" s="58"/>
      <c r="J822" s="56"/>
    </row>
    <row r="823" spans="1:10" x14ac:dyDescent="0.3">
      <c r="A823" s="56"/>
      <c r="B823" s="57"/>
      <c r="C823" s="58"/>
      <c r="D823" s="56"/>
      <c r="E823" s="56"/>
      <c r="F823" s="56"/>
      <c r="G823" s="56"/>
      <c r="H823" s="56"/>
      <c r="I823" s="58"/>
      <c r="J823" s="56"/>
    </row>
    <row r="824" spans="1:10" x14ac:dyDescent="0.3">
      <c r="A824" s="56"/>
      <c r="B824" s="57"/>
      <c r="C824" s="58"/>
      <c r="D824" s="56"/>
      <c r="E824" s="56"/>
      <c r="F824" s="56"/>
      <c r="G824" s="56"/>
      <c r="H824" s="56"/>
      <c r="I824" s="58"/>
      <c r="J824" s="56"/>
    </row>
    <row r="825" spans="1:10" x14ac:dyDescent="0.3">
      <c r="A825" s="56"/>
      <c r="B825" s="57"/>
      <c r="C825" s="58"/>
      <c r="D825" s="56"/>
      <c r="E825" s="56"/>
      <c r="F825" s="56"/>
      <c r="G825" s="56"/>
      <c r="H825" s="56"/>
      <c r="I825" s="58"/>
      <c r="J825" s="56"/>
    </row>
    <row r="826" spans="1:10" x14ac:dyDescent="0.3">
      <c r="A826" s="56"/>
      <c r="B826" s="57"/>
      <c r="C826" s="58"/>
      <c r="D826" s="56"/>
      <c r="E826" s="56"/>
      <c r="F826" s="56"/>
      <c r="G826" s="56"/>
      <c r="H826" s="56"/>
      <c r="I826" s="58"/>
      <c r="J826" s="56"/>
    </row>
    <row r="827" spans="1:10" x14ac:dyDescent="0.3">
      <c r="A827" s="56"/>
      <c r="B827" s="57"/>
      <c r="C827" s="58"/>
      <c r="D827" s="56"/>
      <c r="E827" s="56"/>
      <c r="F827" s="56"/>
      <c r="G827" s="56"/>
      <c r="H827" s="56"/>
      <c r="I827" s="58"/>
      <c r="J827" s="56"/>
    </row>
    <row r="828" spans="1:10" x14ac:dyDescent="0.3">
      <c r="A828" s="56"/>
      <c r="B828" s="57"/>
      <c r="C828" s="58"/>
      <c r="D828" s="56"/>
      <c r="E828" s="56"/>
      <c r="F828" s="56"/>
      <c r="G828" s="56"/>
      <c r="H828" s="56"/>
      <c r="I828" s="58"/>
      <c r="J828" s="56"/>
    </row>
    <row r="829" spans="1:10" x14ac:dyDescent="0.3">
      <c r="A829" s="56"/>
      <c r="B829" s="57"/>
      <c r="C829" s="58"/>
      <c r="D829" s="56"/>
      <c r="E829" s="56"/>
      <c r="F829" s="56"/>
      <c r="G829" s="56"/>
      <c r="H829" s="56"/>
      <c r="I829" s="58"/>
      <c r="J829" s="56"/>
    </row>
    <row r="830" spans="1:10" x14ac:dyDescent="0.3">
      <c r="A830" s="56"/>
      <c r="B830" s="57"/>
      <c r="C830" s="58"/>
      <c r="D830" s="56"/>
      <c r="E830" s="56"/>
      <c r="F830" s="56"/>
      <c r="G830" s="56"/>
      <c r="H830" s="56"/>
      <c r="I830" s="58"/>
      <c r="J830" s="56"/>
    </row>
    <row r="831" spans="1:10" x14ac:dyDescent="0.3">
      <c r="A831" s="56"/>
      <c r="B831" s="57"/>
      <c r="C831" s="58"/>
      <c r="D831" s="56"/>
      <c r="E831" s="56"/>
      <c r="F831" s="56"/>
      <c r="G831" s="56"/>
      <c r="H831" s="56"/>
      <c r="I831" s="58"/>
      <c r="J831" s="56"/>
    </row>
    <row r="832" spans="1:10" x14ac:dyDescent="0.3">
      <c r="A832" s="56"/>
      <c r="B832" s="57"/>
      <c r="C832" s="58"/>
      <c r="D832" s="56"/>
      <c r="E832" s="56"/>
      <c r="F832" s="56"/>
      <c r="G832" s="56"/>
      <c r="H832" s="56"/>
      <c r="I832" s="58"/>
      <c r="J832" s="56"/>
    </row>
    <row r="833" spans="1:10" x14ac:dyDescent="0.3">
      <c r="A833" s="56"/>
      <c r="B833" s="57"/>
      <c r="C833" s="58"/>
      <c r="D833" s="56"/>
      <c r="E833" s="56"/>
      <c r="F833" s="56"/>
      <c r="G833" s="56"/>
      <c r="H833" s="56"/>
      <c r="I833" s="58"/>
      <c r="J833" s="56"/>
    </row>
    <row r="834" spans="1:10" x14ac:dyDescent="0.3">
      <c r="A834" s="56"/>
      <c r="B834" s="57"/>
      <c r="C834" s="58"/>
      <c r="D834" s="56"/>
      <c r="E834" s="56"/>
      <c r="F834" s="56"/>
      <c r="G834" s="56"/>
      <c r="H834" s="56"/>
      <c r="I834" s="58"/>
      <c r="J834" s="56"/>
    </row>
    <row r="835" spans="1:10" x14ac:dyDescent="0.3">
      <c r="A835" s="56"/>
      <c r="B835" s="57"/>
      <c r="C835" s="58"/>
      <c r="D835" s="56"/>
      <c r="E835" s="56"/>
      <c r="F835" s="56"/>
      <c r="G835" s="56"/>
      <c r="H835" s="56"/>
      <c r="I835" s="58"/>
      <c r="J835" s="56"/>
    </row>
    <row r="836" spans="1:10" x14ac:dyDescent="0.3">
      <c r="A836" s="56"/>
      <c r="B836" s="57"/>
      <c r="C836" s="58"/>
      <c r="D836" s="56"/>
      <c r="E836" s="56"/>
      <c r="F836" s="56"/>
      <c r="G836" s="56"/>
      <c r="H836" s="56"/>
      <c r="I836" s="58"/>
      <c r="J836" s="56"/>
    </row>
    <row r="837" spans="1:10" x14ac:dyDescent="0.3">
      <c r="A837" s="56"/>
      <c r="B837" s="57"/>
      <c r="C837" s="58"/>
      <c r="D837" s="56"/>
      <c r="E837" s="56"/>
      <c r="F837" s="56"/>
      <c r="G837" s="56"/>
      <c r="H837" s="56"/>
      <c r="I837" s="58"/>
      <c r="J837" s="56"/>
    </row>
    <row r="838" spans="1:10" x14ac:dyDescent="0.3">
      <c r="A838" s="56"/>
      <c r="B838" s="57"/>
      <c r="C838" s="58"/>
      <c r="D838" s="56"/>
      <c r="E838" s="56"/>
      <c r="F838" s="56"/>
      <c r="G838" s="56"/>
      <c r="H838" s="56"/>
      <c r="I838" s="58"/>
      <c r="J838" s="56"/>
    </row>
    <row r="839" spans="1:10" x14ac:dyDescent="0.3">
      <c r="A839" s="56"/>
      <c r="B839" s="57"/>
      <c r="C839" s="58"/>
      <c r="D839" s="56"/>
      <c r="E839" s="56"/>
      <c r="F839" s="56"/>
      <c r="G839" s="56"/>
      <c r="H839" s="56"/>
      <c r="I839" s="58"/>
      <c r="J839" s="56"/>
    </row>
    <row r="840" spans="1:10" x14ac:dyDescent="0.3">
      <c r="A840" s="56"/>
      <c r="B840" s="57"/>
      <c r="C840" s="58"/>
      <c r="D840" s="56"/>
      <c r="E840" s="56"/>
      <c r="F840" s="56"/>
      <c r="G840" s="56"/>
      <c r="H840" s="56"/>
      <c r="I840" s="58"/>
      <c r="J840" s="56"/>
    </row>
    <row r="841" spans="1:10" x14ac:dyDescent="0.3">
      <c r="A841" s="56"/>
      <c r="B841" s="57"/>
      <c r="C841" s="58"/>
      <c r="D841" s="56"/>
      <c r="E841" s="56"/>
      <c r="F841" s="56"/>
      <c r="G841" s="56"/>
      <c r="H841" s="56"/>
      <c r="I841" s="58"/>
      <c r="J841" s="56"/>
    </row>
    <row r="842" spans="1:10" x14ac:dyDescent="0.3">
      <c r="A842" s="56"/>
      <c r="B842" s="57"/>
      <c r="C842" s="58"/>
      <c r="D842" s="56"/>
      <c r="E842" s="56"/>
      <c r="F842" s="56"/>
      <c r="G842" s="56"/>
      <c r="H842" s="56"/>
      <c r="I842" s="58"/>
      <c r="J842" s="56"/>
    </row>
    <row r="843" spans="1:10" x14ac:dyDescent="0.3">
      <c r="A843" s="56"/>
      <c r="B843" s="57"/>
      <c r="C843" s="58"/>
      <c r="D843" s="56"/>
      <c r="E843" s="56"/>
      <c r="F843" s="56"/>
      <c r="G843" s="56"/>
      <c r="H843" s="56"/>
      <c r="I843" s="58"/>
      <c r="J843" s="56"/>
    </row>
    <row r="844" spans="1:10" x14ac:dyDescent="0.3">
      <c r="A844" s="56"/>
      <c r="B844" s="57"/>
      <c r="C844" s="58"/>
      <c r="D844" s="56"/>
      <c r="E844" s="56"/>
      <c r="F844" s="56"/>
      <c r="G844" s="56"/>
      <c r="H844" s="56"/>
      <c r="I844" s="58"/>
      <c r="J844" s="56"/>
    </row>
    <row r="845" spans="1:10" x14ac:dyDescent="0.3">
      <c r="A845" s="56"/>
      <c r="B845" s="57"/>
      <c r="C845" s="58"/>
      <c r="D845" s="56"/>
      <c r="E845" s="56"/>
      <c r="F845" s="56"/>
      <c r="G845" s="56"/>
      <c r="H845" s="56"/>
      <c r="I845" s="58"/>
      <c r="J845" s="56"/>
    </row>
    <row r="846" spans="1:10" x14ac:dyDescent="0.3">
      <c r="A846" s="56"/>
      <c r="B846" s="57"/>
      <c r="C846" s="58"/>
      <c r="D846" s="56"/>
      <c r="E846" s="56"/>
      <c r="F846" s="56"/>
      <c r="G846" s="56"/>
      <c r="H846" s="56"/>
      <c r="I846" s="58"/>
      <c r="J846" s="56"/>
    </row>
    <row r="847" spans="1:10" x14ac:dyDescent="0.3">
      <c r="A847" s="56"/>
      <c r="B847" s="57"/>
      <c r="C847" s="58"/>
      <c r="D847" s="56"/>
      <c r="E847" s="56"/>
      <c r="F847" s="56"/>
      <c r="G847" s="56"/>
      <c r="H847" s="56"/>
      <c r="I847" s="58"/>
      <c r="J847" s="56"/>
    </row>
    <row r="848" spans="1:10" x14ac:dyDescent="0.3">
      <c r="A848" s="56"/>
      <c r="B848" s="57"/>
      <c r="C848" s="58"/>
      <c r="D848" s="56"/>
      <c r="E848" s="56"/>
      <c r="F848" s="56"/>
      <c r="G848" s="56"/>
      <c r="H848" s="56"/>
      <c r="I848" s="58"/>
      <c r="J848" s="56"/>
    </row>
    <row r="849" spans="1:10" x14ac:dyDescent="0.3">
      <c r="A849" s="56"/>
      <c r="B849" s="57"/>
      <c r="C849" s="58"/>
      <c r="D849" s="56"/>
      <c r="E849" s="56"/>
      <c r="F849" s="56"/>
      <c r="G849" s="56"/>
      <c r="H849" s="56"/>
      <c r="I849" s="58"/>
      <c r="J849" s="56"/>
    </row>
    <row r="850" spans="1:10" x14ac:dyDescent="0.3">
      <c r="A850" s="56"/>
      <c r="B850" s="57"/>
      <c r="C850" s="58"/>
      <c r="D850" s="56"/>
      <c r="E850" s="56"/>
      <c r="F850" s="56"/>
      <c r="G850" s="56"/>
      <c r="H850" s="56"/>
      <c r="I850" s="58"/>
      <c r="J850" s="56"/>
    </row>
    <row r="851" spans="1:10" x14ac:dyDescent="0.3">
      <c r="A851" s="56"/>
      <c r="B851" s="57"/>
      <c r="C851" s="58"/>
      <c r="D851" s="56"/>
      <c r="E851" s="56"/>
      <c r="F851" s="56"/>
      <c r="G851" s="56"/>
      <c r="H851" s="56"/>
      <c r="I851" s="58"/>
      <c r="J851" s="56"/>
    </row>
    <row r="852" spans="1:10" x14ac:dyDescent="0.3">
      <c r="A852" s="56"/>
      <c r="B852" s="57"/>
      <c r="C852" s="58"/>
      <c r="D852" s="56"/>
      <c r="E852" s="56"/>
      <c r="F852" s="56"/>
      <c r="G852" s="56"/>
      <c r="H852" s="56"/>
      <c r="I852" s="58"/>
      <c r="J852" s="56"/>
    </row>
    <row r="853" spans="1:10" x14ac:dyDescent="0.3">
      <c r="A853" s="56"/>
      <c r="B853" s="57"/>
      <c r="C853" s="58"/>
      <c r="D853" s="56"/>
      <c r="E853" s="56"/>
      <c r="F853" s="56"/>
      <c r="G853" s="56"/>
      <c r="H853" s="56"/>
      <c r="I853" s="58"/>
      <c r="J853" s="56"/>
    </row>
    <row r="854" spans="1:10" x14ac:dyDescent="0.3">
      <c r="A854" s="56"/>
      <c r="B854" s="57"/>
      <c r="C854" s="58"/>
      <c r="D854" s="56"/>
      <c r="E854" s="56"/>
      <c r="F854" s="56"/>
      <c r="G854" s="56"/>
      <c r="H854" s="56"/>
      <c r="I854" s="58"/>
      <c r="J854" s="56"/>
    </row>
    <row r="855" spans="1:10" x14ac:dyDescent="0.3">
      <c r="A855" s="56"/>
      <c r="B855" s="57"/>
      <c r="C855" s="58"/>
      <c r="D855" s="56"/>
      <c r="E855" s="56"/>
      <c r="F855" s="56"/>
      <c r="G855" s="56"/>
      <c r="H855" s="56"/>
      <c r="I855" s="58"/>
      <c r="J855" s="56"/>
    </row>
    <row r="856" spans="1:10" x14ac:dyDescent="0.3">
      <c r="A856" s="56"/>
      <c r="B856" s="57"/>
      <c r="C856" s="58"/>
      <c r="D856" s="56"/>
      <c r="E856" s="56"/>
      <c r="F856" s="56"/>
      <c r="G856" s="56"/>
      <c r="H856" s="56"/>
      <c r="I856" s="58"/>
      <c r="J856" s="56"/>
    </row>
    <row r="857" spans="1:10" x14ac:dyDescent="0.3">
      <c r="A857" s="56"/>
      <c r="B857" s="57"/>
      <c r="C857" s="58"/>
      <c r="D857" s="56"/>
      <c r="E857" s="56"/>
      <c r="F857" s="56"/>
      <c r="G857" s="56"/>
      <c r="H857" s="56"/>
      <c r="I857" s="58"/>
      <c r="J857" s="56"/>
    </row>
    <row r="858" spans="1:10" x14ac:dyDescent="0.3">
      <c r="A858" s="56"/>
      <c r="B858" s="57"/>
      <c r="C858" s="58"/>
      <c r="D858" s="56"/>
      <c r="E858" s="56"/>
      <c r="F858" s="56"/>
      <c r="G858" s="56"/>
      <c r="H858" s="56"/>
      <c r="I858" s="58"/>
      <c r="J858" s="56"/>
    </row>
    <row r="859" spans="1:10" x14ac:dyDescent="0.3">
      <c r="A859" s="56"/>
      <c r="B859" s="57"/>
      <c r="C859" s="58"/>
      <c r="D859" s="56"/>
      <c r="E859" s="56"/>
      <c r="F859" s="56"/>
      <c r="G859" s="56"/>
      <c r="H859" s="56"/>
      <c r="I859" s="58"/>
      <c r="J859" s="56"/>
    </row>
    <row r="860" spans="1:10" x14ac:dyDescent="0.3">
      <c r="A860" s="56"/>
      <c r="B860" s="57"/>
      <c r="C860" s="58"/>
      <c r="D860" s="56"/>
      <c r="E860" s="56"/>
      <c r="F860" s="56"/>
      <c r="G860" s="56"/>
      <c r="H860" s="56"/>
      <c r="I860" s="58"/>
      <c r="J860" s="56"/>
    </row>
    <row r="861" spans="1:10" x14ac:dyDescent="0.3">
      <c r="A861" s="56"/>
      <c r="B861" s="57"/>
      <c r="C861" s="58"/>
      <c r="D861" s="56"/>
      <c r="E861" s="56"/>
      <c r="F861" s="56"/>
      <c r="G861" s="56"/>
      <c r="H861" s="56"/>
      <c r="I861" s="58"/>
      <c r="J861" s="56"/>
    </row>
    <row r="862" spans="1:10" x14ac:dyDescent="0.3">
      <c r="A862" s="56"/>
      <c r="B862" s="57"/>
      <c r="C862" s="58"/>
      <c r="D862" s="56"/>
      <c r="E862" s="56"/>
      <c r="F862" s="56"/>
      <c r="G862" s="56"/>
      <c r="H862" s="56"/>
      <c r="I862" s="58"/>
      <c r="J862" s="56"/>
    </row>
    <row r="863" spans="1:10" x14ac:dyDescent="0.3">
      <c r="A863" s="56"/>
      <c r="B863" s="57"/>
      <c r="C863" s="58"/>
      <c r="D863" s="56"/>
      <c r="E863" s="56"/>
      <c r="F863" s="56"/>
      <c r="G863" s="56"/>
      <c r="H863" s="56"/>
      <c r="I863" s="58"/>
      <c r="J863" s="56"/>
    </row>
    <row r="864" spans="1:10" x14ac:dyDescent="0.3">
      <c r="A864" s="56"/>
      <c r="B864" s="57"/>
      <c r="C864" s="58"/>
      <c r="D864" s="56"/>
      <c r="E864" s="56"/>
      <c r="F864" s="56"/>
      <c r="G864" s="56"/>
      <c r="H864" s="56"/>
      <c r="I864" s="58"/>
      <c r="J864" s="56"/>
    </row>
    <row r="865" spans="1:10" x14ac:dyDescent="0.3">
      <c r="A865" s="56"/>
      <c r="B865" s="57"/>
      <c r="C865" s="58"/>
      <c r="D865" s="56"/>
      <c r="E865" s="56"/>
      <c r="F865" s="56"/>
      <c r="G865" s="56"/>
      <c r="H865" s="56"/>
      <c r="I865" s="58"/>
      <c r="J865" s="56"/>
    </row>
    <row r="866" spans="1:10" x14ac:dyDescent="0.3">
      <c r="A866" s="56"/>
      <c r="B866" s="57"/>
      <c r="C866" s="58"/>
      <c r="D866" s="56"/>
      <c r="E866" s="56"/>
      <c r="F866" s="56"/>
      <c r="G866" s="56"/>
      <c r="H866" s="56"/>
      <c r="I866" s="58"/>
      <c r="J866" s="56"/>
    </row>
    <row r="867" spans="1:10" x14ac:dyDescent="0.3">
      <c r="A867" s="56"/>
      <c r="B867" s="57"/>
      <c r="C867" s="58"/>
      <c r="D867" s="56"/>
      <c r="E867" s="56"/>
      <c r="F867" s="56"/>
      <c r="G867" s="56"/>
      <c r="H867" s="56"/>
      <c r="I867" s="58"/>
      <c r="J867" s="56"/>
    </row>
    <row r="868" spans="1:10" x14ac:dyDescent="0.3">
      <c r="A868" s="56"/>
      <c r="B868" s="57"/>
      <c r="C868" s="58"/>
      <c r="D868" s="56"/>
      <c r="E868" s="56"/>
      <c r="F868" s="56"/>
      <c r="G868" s="56"/>
      <c r="H868" s="56"/>
      <c r="I868" s="58"/>
      <c r="J868" s="56"/>
    </row>
    <row r="869" spans="1:10" x14ac:dyDescent="0.3">
      <c r="A869" s="56"/>
      <c r="B869" s="57"/>
      <c r="C869" s="58"/>
      <c r="D869" s="56"/>
      <c r="E869" s="56"/>
      <c r="F869" s="56"/>
      <c r="G869" s="56"/>
      <c r="H869" s="56"/>
      <c r="I869" s="58"/>
      <c r="J869" s="56"/>
    </row>
    <row r="870" spans="1:10" x14ac:dyDescent="0.3">
      <c r="A870" s="56"/>
      <c r="B870" s="57"/>
      <c r="C870" s="58"/>
      <c r="D870" s="56"/>
      <c r="E870" s="56"/>
      <c r="F870" s="56"/>
      <c r="G870" s="56"/>
      <c r="H870" s="56"/>
      <c r="I870" s="58"/>
      <c r="J870" s="56"/>
    </row>
    <row r="871" spans="1:10" x14ac:dyDescent="0.3">
      <c r="A871" s="56"/>
      <c r="B871" s="57"/>
      <c r="C871" s="58"/>
      <c r="D871" s="56"/>
      <c r="E871" s="56"/>
      <c r="F871" s="56"/>
      <c r="G871" s="56"/>
      <c r="H871" s="56"/>
      <c r="I871" s="58"/>
      <c r="J871" s="56"/>
    </row>
    <row r="872" spans="1:10" x14ac:dyDescent="0.3">
      <c r="A872" s="56"/>
      <c r="B872" s="57"/>
      <c r="C872" s="58"/>
      <c r="D872" s="56"/>
      <c r="E872" s="56"/>
      <c r="F872" s="56"/>
      <c r="G872" s="56"/>
      <c r="H872" s="56"/>
      <c r="I872" s="58"/>
      <c r="J872" s="56"/>
    </row>
    <row r="873" spans="1:10" x14ac:dyDescent="0.3">
      <c r="A873" s="56"/>
      <c r="B873" s="57"/>
      <c r="C873" s="58"/>
      <c r="D873" s="56"/>
      <c r="E873" s="56"/>
      <c r="F873" s="56"/>
      <c r="G873" s="56"/>
      <c r="H873" s="56"/>
      <c r="I873" s="58"/>
      <c r="J873" s="56"/>
    </row>
    <row r="874" spans="1:10" x14ac:dyDescent="0.3">
      <c r="A874" s="56"/>
      <c r="B874" s="57"/>
      <c r="C874" s="58"/>
      <c r="D874" s="56"/>
      <c r="E874" s="56"/>
      <c r="F874" s="56"/>
      <c r="G874" s="56"/>
      <c r="H874" s="56"/>
      <c r="I874" s="58"/>
      <c r="J874" s="56"/>
    </row>
    <row r="875" spans="1:10" x14ac:dyDescent="0.3">
      <c r="A875" s="56"/>
      <c r="B875" s="57"/>
      <c r="C875" s="58"/>
      <c r="D875" s="56"/>
      <c r="E875" s="56"/>
      <c r="F875" s="56"/>
      <c r="G875" s="56"/>
      <c r="H875" s="56"/>
      <c r="I875" s="58"/>
      <c r="J875" s="56"/>
    </row>
    <row r="876" spans="1:10" x14ac:dyDescent="0.3">
      <c r="A876" s="56"/>
      <c r="B876" s="57"/>
      <c r="C876" s="58"/>
      <c r="D876" s="56"/>
      <c r="E876" s="56"/>
      <c r="F876" s="56"/>
      <c r="G876" s="56"/>
      <c r="H876" s="56"/>
      <c r="I876" s="58"/>
      <c r="J876" s="56"/>
    </row>
    <row r="877" spans="1:10" x14ac:dyDescent="0.3">
      <c r="A877" s="56"/>
      <c r="B877" s="57"/>
      <c r="C877" s="58"/>
      <c r="D877" s="56"/>
      <c r="E877" s="56"/>
      <c r="F877" s="56"/>
      <c r="G877" s="56"/>
      <c r="H877" s="56"/>
      <c r="I877" s="58"/>
      <c r="J877" s="56"/>
    </row>
    <row r="878" spans="1:10" x14ac:dyDescent="0.3">
      <c r="A878" s="56"/>
      <c r="B878" s="57"/>
      <c r="C878" s="58"/>
      <c r="D878" s="56"/>
      <c r="E878" s="56"/>
      <c r="F878" s="56"/>
      <c r="G878" s="56"/>
      <c r="H878" s="56"/>
      <c r="I878" s="58"/>
      <c r="J878" s="56"/>
    </row>
    <row r="879" spans="1:10" x14ac:dyDescent="0.3">
      <c r="A879" s="56"/>
      <c r="B879" s="57"/>
      <c r="C879" s="58"/>
      <c r="D879" s="56"/>
      <c r="E879" s="56"/>
      <c r="F879" s="56"/>
      <c r="G879" s="56"/>
      <c r="H879" s="56"/>
      <c r="I879" s="58"/>
      <c r="J879" s="56"/>
    </row>
    <row r="880" spans="1:10" x14ac:dyDescent="0.3">
      <c r="A880" s="56"/>
      <c r="B880" s="57"/>
      <c r="C880" s="58"/>
      <c r="D880" s="56"/>
      <c r="E880" s="56"/>
      <c r="F880" s="56"/>
      <c r="G880" s="56"/>
      <c r="H880" s="56"/>
      <c r="I880" s="58"/>
      <c r="J880" s="56"/>
    </row>
    <row r="881" spans="1:10" x14ac:dyDescent="0.3">
      <c r="A881" s="56"/>
      <c r="B881" s="57"/>
      <c r="C881" s="58"/>
      <c r="D881" s="56"/>
      <c r="E881" s="56"/>
      <c r="F881" s="56"/>
      <c r="G881" s="56"/>
      <c r="H881" s="56"/>
      <c r="I881" s="58"/>
      <c r="J881" s="56"/>
    </row>
    <row r="882" spans="1:10" x14ac:dyDescent="0.3">
      <c r="A882" s="56"/>
      <c r="B882" s="57"/>
      <c r="C882" s="58"/>
      <c r="D882" s="56"/>
      <c r="E882" s="56"/>
      <c r="F882" s="56"/>
      <c r="G882" s="56"/>
      <c r="H882" s="56"/>
      <c r="I882" s="58"/>
      <c r="J882" s="56"/>
    </row>
    <row r="883" spans="1:10" x14ac:dyDescent="0.3">
      <c r="A883" s="56"/>
      <c r="B883" s="57"/>
      <c r="C883" s="58"/>
      <c r="D883" s="56"/>
      <c r="E883" s="56"/>
      <c r="F883" s="56"/>
      <c r="G883" s="56"/>
      <c r="H883" s="56"/>
      <c r="I883" s="58"/>
      <c r="J883" s="56"/>
    </row>
    <row r="884" spans="1:10" x14ac:dyDescent="0.3">
      <c r="A884" s="56"/>
      <c r="B884" s="57"/>
      <c r="C884" s="58"/>
      <c r="D884" s="56"/>
      <c r="E884" s="56"/>
      <c r="F884" s="56"/>
      <c r="G884" s="56"/>
      <c r="H884" s="56"/>
      <c r="I884" s="58"/>
      <c r="J884" s="56"/>
    </row>
    <row r="885" spans="1:10" x14ac:dyDescent="0.3">
      <c r="A885" s="56"/>
      <c r="B885" s="57"/>
      <c r="C885" s="58"/>
      <c r="D885" s="56"/>
      <c r="E885" s="56"/>
      <c r="F885" s="56"/>
      <c r="G885" s="56"/>
      <c r="H885" s="56"/>
      <c r="I885" s="58"/>
      <c r="J885" s="56"/>
    </row>
    <row r="886" spans="1:10" x14ac:dyDescent="0.3">
      <c r="A886" s="56"/>
      <c r="B886" s="57"/>
      <c r="C886" s="58"/>
      <c r="D886" s="56"/>
      <c r="E886" s="56"/>
      <c r="F886" s="56"/>
      <c r="G886" s="56"/>
      <c r="H886" s="56"/>
      <c r="I886" s="58"/>
      <c r="J886" s="56"/>
    </row>
    <row r="887" spans="1:10" x14ac:dyDescent="0.3">
      <c r="A887" s="56"/>
      <c r="B887" s="57"/>
      <c r="C887" s="58"/>
      <c r="D887" s="56"/>
      <c r="E887" s="56"/>
      <c r="F887" s="56"/>
      <c r="G887" s="56"/>
      <c r="H887" s="56"/>
      <c r="I887" s="58"/>
      <c r="J887" s="56"/>
    </row>
    <row r="888" spans="1:10" x14ac:dyDescent="0.3">
      <c r="A888" s="56"/>
      <c r="B888" s="57"/>
      <c r="C888" s="58"/>
      <c r="D888" s="56"/>
      <c r="E888" s="56"/>
      <c r="F888" s="56"/>
      <c r="G888" s="56"/>
      <c r="H888" s="56"/>
      <c r="I888" s="58"/>
      <c r="J888" s="56"/>
    </row>
    <row r="889" spans="1:10" x14ac:dyDescent="0.3">
      <c r="A889" s="56"/>
      <c r="B889" s="57"/>
      <c r="C889" s="58"/>
      <c r="D889" s="56"/>
      <c r="E889" s="56"/>
      <c r="F889" s="56"/>
      <c r="G889" s="56"/>
      <c r="H889" s="56"/>
      <c r="I889" s="58"/>
      <c r="J889" s="56"/>
    </row>
    <row r="890" spans="1:10" x14ac:dyDescent="0.3">
      <c r="A890" s="56"/>
      <c r="B890" s="57"/>
      <c r="C890" s="58"/>
      <c r="D890" s="56"/>
      <c r="E890" s="56"/>
      <c r="F890" s="56"/>
      <c r="G890" s="56"/>
      <c r="H890" s="56"/>
      <c r="I890" s="58"/>
      <c r="J890" s="56"/>
    </row>
    <row r="891" spans="1:10" x14ac:dyDescent="0.3">
      <c r="A891" s="56"/>
      <c r="B891" s="57"/>
      <c r="C891" s="58"/>
      <c r="D891" s="56"/>
      <c r="E891" s="56"/>
      <c r="F891" s="56"/>
      <c r="G891" s="56"/>
      <c r="H891" s="56"/>
      <c r="I891" s="58"/>
      <c r="J891" s="56"/>
    </row>
    <row r="892" spans="1:10" x14ac:dyDescent="0.3">
      <c r="A892" s="56"/>
      <c r="B892" s="57"/>
      <c r="C892" s="58"/>
      <c r="D892" s="56"/>
      <c r="E892" s="56"/>
      <c r="F892" s="56"/>
      <c r="G892" s="56"/>
      <c r="H892" s="56"/>
      <c r="I892" s="58"/>
      <c r="J892" s="56"/>
    </row>
    <row r="893" spans="1:10" x14ac:dyDescent="0.3">
      <c r="A893" s="56"/>
      <c r="B893" s="57"/>
      <c r="C893" s="58"/>
      <c r="D893" s="56"/>
      <c r="E893" s="56"/>
      <c r="F893" s="56"/>
      <c r="G893" s="56"/>
      <c r="H893" s="56"/>
      <c r="I893" s="58"/>
      <c r="J893" s="56"/>
    </row>
    <row r="894" spans="1:10" x14ac:dyDescent="0.3">
      <c r="A894" s="56"/>
      <c r="B894" s="57"/>
      <c r="C894" s="58"/>
      <c r="D894" s="56"/>
      <c r="E894" s="56"/>
      <c r="F894" s="56"/>
      <c r="G894" s="56"/>
      <c r="H894" s="56"/>
      <c r="I894" s="58"/>
      <c r="J894" s="56"/>
    </row>
    <row r="895" spans="1:10" x14ac:dyDescent="0.3">
      <c r="A895" s="56"/>
      <c r="B895" s="57"/>
      <c r="C895" s="58"/>
      <c r="D895" s="56"/>
      <c r="E895" s="56"/>
      <c r="F895" s="56"/>
      <c r="G895" s="56"/>
      <c r="H895" s="56"/>
      <c r="I895" s="58"/>
      <c r="J895" s="56"/>
    </row>
    <row r="896" spans="1:10" x14ac:dyDescent="0.3">
      <c r="A896" s="56"/>
      <c r="B896" s="57"/>
      <c r="C896" s="58"/>
      <c r="D896" s="56"/>
      <c r="E896" s="56"/>
      <c r="F896" s="56"/>
      <c r="G896" s="56"/>
      <c r="H896" s="56"/>
      <c r="I896" s="58"/>
      <c r="J896" s="56"/>
    </row>
    <row r="897" spans="1:10" x14ac:dyDescent="0.3">
      <c r="A897" s="56"/>
      <c r="B897" s="57"/>
      <c r="C897" s="58"/>
      <c r="D897" s="56"/>
      <c r="E897" s="56"/>
      <c r="F897" s="56"/>
      <c r="G897" s="56"/>
      <c r="H897" s="56"/>
      <c r="I897" s="58"/>
      <c r="J897" s="56"/>
    </row>
    <row r="898" spans="1:10" x14ac:dyDescent="0.3">
      <c r="A898" s="56"/>
      <c r="B898" s="57"/>
      <c r="C898" s="58"/>
      <c r="D898" s="56"/>
      <c r="E898" s="56"/>
      <c r="F898" s="56"/>
      <c r="G898" s="56"/>
      <c r="H898" s="56"/>
      <c r="I898" s="58"/>
      <c r="J898" s="56"/>
    </row>
    <row r="899" spans="1:10" x14ac:dyDescent="0.3">
      <c r="A899" s="56"/>
      <c r="B899" s="57"/>
      <c r="C899" s="58"/>
      <c r="D899" s="56"/>
      <c r="E899" s="56"/>
      <c r="F899" s="56"/>
      <c r="G899" s="56"/>
      <c r="H899" s="56"/>
      <c r="I899" s="58"/>
      <c r="J899" s="56"/>
    </row>
    <row r="900" spans="1:10" x14ac:dyDescent="0.3">
      <c r="A900" s="56"/>
      <c r="B900" s="57"/>
      <c r="C900" s="58"/>
      <c r="D900" s="56"/>
      <c r="E900" s="56"/>
      <c r="F900" s="56"/>
      <c r="G900" s="56"/>
      <c r="H900" s="56"/>
      <c r="I900" s="58"/>
      <c r="J900" s="56"/>
    </row>
    <row r="901" spans="1:10" x14ac:dyDescent="0.3">
      <c r="A901" s="56"/>
      <c r="B901" s="57"/>
      <c r="C901" s="58"/>
      <c r="D901" s="56"/>
      <c r="E901" s="56"/>
      <c r="F901" s="56"/>
      <c r="G901" s="56"/>
      <c r="H901" s="56"/>
      <c r="I901" s="58"/>
      <c r="J901" s="56"/>
    </row>
    <row r="902" spans="1:10" x14ac:dyDescent="0.3">
      <c r="A902" s="56"/>
      <c r="B902" s="57"/>
      <c r="C902" s="58"/>
      <c r="D902" s="56"/>
      <c r="E902" s="56"/>
      <c r="F902" s="56"/>
      <c r="G902" s="56"/>
      <c r="H902" s="56"/>
      <c r="I902" s="58"/>
      <c r="J902" s="56"/>
    </row>
    <row r="903" spans="1:10" x14ac:dyDescent="0.3">
      <c r="A903" s="56"/>
      <c r="B903" s="57"/>
      <c r="C903" s="58"/>
      <c r="D903" s="56"/>
      <c r="E903" s="56"/>
      <c r="F903" s="56"/>
      <c r="G903" s="56"/>
      <c r="H903" s="56"/>
      <c r="I903" s="58"/>
      <c r="J903" s="56"/>
    </row>
    <row r="904" spans="1:10" x14ac:dyDescent="0.3">
      <c r="A904" s="56"/>
      <c r="B904" s="57"/>
      <c r="C904" s="58"/>
      <c r="D904" s="56"/>
      <c r="E904" s="56"/>
      <c r="F904" s="56"/>
      <c r="G904" s="56"/>
      <c r="H904" s="56"/>
      <c r="I904" s="58"/>
      <c r="J904" s="56"/>
    </row>
    <row r="905" spans="1:10" x14ac:dyDescent="0.3">
      <c r="A905" s="56"/>
      <c r="B905" s="57"/>
      <c r="C905" s="58"/>
      <c r="D905" s="56"/>
      <c r="E905" s="56"/>
      <c r="F905" s="56"/>
      <c r="G905" s="56"/>
      <c r="H905" s="56"/>
      <c r="I905" s="58"/>
      <c r="J905" s="56"/>
    </row>
    <row r="906" spans="1:10" x14ac:dyDescent="0.3">
      <c r="A906" s="56"/>
      <c r="B906" s="57"/>
      <c r="C906" s="58"/>
      <c r="D906" s="56"/>
      <c r="E906" s="56"/>
      <c r="F906" s="56"/>
      <c r="G906" s="56"/>
      <c r="H906" s="56"/>
      <c r="I906" s="58"/>
      <c r="J906" s="56"/>
    </row>
    <row r="907" spans="1:10" x14ac:dyDescent="0.3">
      <c r="A907" s="56"/>
      <c r="B907" s="57"/>
      <c r="C907" s="58"/>
      <c r="D907" s="56"/>
      <c r="E907" s="56"/>
      <c r="F907" s="56"/>
      <c r="G907" s="56"/>
      <c r="H907" s="56"/>
      <c r="I907" s="58"/>
      <c r="J907" s="56"/>
    </row>
    <row r="908" spans="1:10" x14ac:dyDescent="0.3">
      <c r="A908" s="56"/>
      <c r="B908" s="57"/>
      <c r="C908" s="58"/>
      <c r="D908" s="56"/>
      <c r="E908" s="56"/>
      <c r="F908" s="56"/>
      <c r="G908" s="56"/>
      <c r="H908" s="56"/>
      <c r="I908" s="58"/>
      <c r="J908" s="56"/>
    </row>
    <row r="909" spans="1:10" x14ac:dyDescent="0.3">
      <c r="A909" s="56"/>
      <c r="B909" s="57"/>
      <c r="C909" s="58"/>
      <c r="D909" s="56"/>
      <c r="E909" s="56"/>
      <c r="F909" s="56"/>
      <c r="G909" s="56"/>
      <c r="H909" s="56"/>
      <c r="I909" s="58"/>
      <c r="J909" s="56"/>
    </row>
    <row r="910" spans="1:10" x14ac:dyDescent="0.3">
      <c r="A910" s="56"/>
      <c r="B910" s="57"/>
      <c r="C910" s="58"/>
      <c r="D910" s="56"/>
      <c r="E910" s="56"/>
      <c r="F910" s="56"/>
      <c r="G910" s="56"/>
      <c r="H910" s="56"/>
      <c r="I910" s="58"/>
      <c r="J910" s="56"/>
    </row>
    <row r="911" spans="1:10" x14ac:dyDescent="0.3">
      <c r="A911" s="56"/>
      <c r="B911" s="57"/>
      <c r="C911" s="58"/>
      <c r="D911" s="56"/>
      <c r="E911" s="56"/>
      <c r="F911" s="56"/>
      <c r="G911" s="56"/>
      <c r="H911" s="56"/>
      <c r="I911" s="58"/>
      <c r="J911" s="56"/>
    </row>
    <row r="912" spans="1:10" x14ac:dyDescent="0.3">
      <c r="A912" s="56"/>
      <c r="B912" s="57"/>
      <c r="C912" s="58"/>
      <c r="D912" s="56"/>
      <c r="E912" s="56"/>
      <c r="F912" s="56"/>
      <c r="G912" s="56"/>
      <c r="H912" s="56"/>
      <c r="I912" s="58"/>
      <c r="J912" s="56"/>
    </row>
    <row r="913" spans="1:10" x14ac:dyDescent="0.3">
      <c r="A913" s="56"/>
      <c r="B913" s="57"/>
      <c r="C913" s="58"/>
      <c r="D913" s="56"/>
      <c r="E913" s="56"/>
      <c r="F913" s="56"/>
      <c r="G913" s="56"/>
      <c r="H913" s="56"/>
      <c r="I913" s="58"/>
      <c r="J913" s="56"/>
    </row>
    <row r="914" spans="1:10" x14ac:dyDescent="0.3">
      <c r="A914" s="56"/>
      <c r="B914" s="57"/>
      <c r="C914" s="58"/>
      <c r="D914" s="56"/>
      <c r="E914" s="56"/>
      <c r="F914" s="56"/>
      <c r="G914" s="56"/>
      <c r="H914" s="56"/>
      <c r="I914" s="58"/>
      <c r="J914" s="56"/>
    </row>
    <row r="915" spans="1:10" x14ac:dyDescent="0.3">
      <c r="A915" s="56"/>
      <c r="B915" s="57"/>
      <c r="C915" s="58"/>
      <c r="D915" s="56"/>
      <c r="E915" s="56"/>
      <c r="F915" s="56"/>
      <c r="G915" s="56"/>
      <c r="H915" s="56"/>
      <c r="I915" s="58"/>
      <c r="J915" s="56"/>
    </row>
    <row r="916" spans="1:10" x14ac:dyDescent="0.3">
      <c r="A916" s="56"/>
      <c r="B916" s="57"/>
      <c r="C916" s="58"/>
      <c r="D916" s="56"/>
      <c r="E916" s="56"/>
      <c r="F916" s="56"/>
      <c r="G916" s="56"/>
      <c r="H916" s="56"/>
      <c r="I916" s="58"/>
      <c r="J916" s="56"/>
    </row>
    <row r="917" spans="1:10" x14ac:dyDescent="0.3">
      <c r="A917" s="56"/>
      <c r="B917" s="57"/>
      <c r="C917" s="58"/>
      <c r="D917" s="56"/>
      <c r="E917" s="56"/>
      <c r="F917" s="56"/>
      <c r="G917" s="56"/>
      <c r="H917" s="56"/>
      <c r="I917" s="58"/>
      <c r="J917" s="56"/>
    </row>
    <row r="918" spans="1:10" x14ac:dyDescent="0.3">
      <c r="A918" s="56"/>
      <c r="B918" s="57"/>
      <c r="C918" s="58"/>
      <c r="D918" s="56"/>
      <c r="E918" s="56"/>
      <c r="F918" s="56"/>
      <c r="G918" s="56"/>
      <c r="H918" s="56"/>
      <c r="I918" s="58"/>
      <c r="J918" s="56"/>
    </row>
    <row r="919" spans="1:10" x14ac:dyDescent="0.3">
      <c r="A919" s="56"/>
      <c r="B919" s="57"/>
      <c r="C919" s="58"/>
      <c r="D919" s="56"/>
      <c r="E919" s="56"/>
      <c r="F919" s="56"/>
      <c r="G919" s="56"/>
      <c r="H919" s="56"/>
      <c r="I919" s="58"/>
      <c r="J919" s="56"/>
    </row>
    <row r="920" spans="1:10" x14ac:dyDescent="0.3">
      <c r="A920" s="56"/>
      <c r="B920" s="57"/>
      <c r="C920" s="58"/>
      <c r="D920" s="56"/>
      <c r="E920" s="56"/>
      <c r="F920" s="56"/>
      <c r="G920" s="56"/>
      <c r="H920" s="56"/>
      <c r="I920" s="58"/>
      <c r="J920" s="56"/>
    </row>
    <row r="921" spans="1:10" x14ac:dyDescent="0.3">
      <c r="A921" s="56"/>
      <c r="B921" s="57"/>
      <c r="C921" s="58"/>
      <c r="D921" s="56"/>
      <c r="E921" s="56"/>
      <c r="F921" s="56"/>
      <c r="G921" s="56"/>
      <c r="H921" s="56"/>
      <c r="I921" s="58"/>
      <c r="J921" s="56"/>
    </row>
    <row r="922" spans="1:10" x14ac:dyDescent="0.3">
      <c r="A922" s="56"/>
      <c r="B922" s="57"/>
      <c r="C922" s="58"/>
      <c r="D922" s="56"/>
      <c r="E922" s="56"/>
      <c r="F922" s="56"/>
      <c r="G922" s="56"/>
      <c r="H922" s="56"/>
      <c r="I922" s="58"/>
      <c r="J922" s="56"/>
    </row>
    <row r="923" spans="1:10" x14ac:dyDescent="0.3">
      <c r="A923" s="56"/>
      <c r="B923" s="57"/>
      <c r="C923" s="58"/>
      <c r="D923" s="56"/>
      <c r="E923" s="56"/>
      <c r="F923" s="56"/>
      <c r="G923" s="56"/>
      <c r="H923" s="56"/>
      <c r="I923" s="58"/>
      <c r="J923" s="56"/>
    </row>
    <row r="924" spans="1:10" x14ac:dyDescent="0.3">
      <c r="A924" s="56"/>
      <c r="B924" s="57"/>
      <c r="C924" s="58"/>
      <c r="D924" s="56"/>
      <c r="E924" s="56"/>
      <c r="F924" s="56"/>
      <c r="G924" s="56"/>
      <c r="H924" s="56"/>
      <c r="I924" s="58"/>
      <c r="J924" s="56"/>
    </row>
    <row r="925" spans="1:10" x14ac:dyDescent="0.3">
      <c r="A925" s="56"/>
      <c r="B925" s="57"/>
      <c r="C925" s="58"/>
      <c r="D925" s="56"/>
      <c r="E925" s="56"/>
      <c r="F925" s="56"/>
      <c r="G925" s="56"/>
      <c r="H925" s="56"/>
      <c r="I925" s="58"/>
      <c r="J925" s="56"/>
    </row>
    <row r="926" spans="1:10" x14ac:dyDescent="0.3">
      <c r="A926" s="56"/>
      <c r="B926" s="57"/>
      <c r="C926" s="58"/>
      <c r="D926" s="56"/>
      <c r="E926" s="56"/>
      <c r="F926" s="56"/>
      <c r="G926" s="56"/>
      <c r="H926" s="56"/>
      <c r="I926" s="58"/>
      <c r="J926" s="56"/>
    </row>
    <row r="927" spans="1:10" x14ac:dyDescent="0.3">
      <c r="A927" s="56"/>
      <c r="B927" s="57"/>
      <c r="C927" s="58"/>
      <c r="D927" s="56"/>
      <c r="E927" s="56"/>
      <c r="F927" s="56"/>
      <c r="G927" s="56"/>
      <c r="H927" s="56"/>
      <c r="I927" s="58"/>
      <c r="J927" s="56"/>
    </row>
    <row r="928" spans="1:10" x14ac:dyDescent="0.3">
      <c r="A928" s="56"/>
      <c r="B928" s="57"/>
      <c r="C928" s="58"/>
      <c r="D928" s="56"/>
      <c r="E928" s="56"/>
      <c r="F928" s="56"/>
      <c r="G928" s="56"/>
      <c r="H928" s="56"/>
      <c r="I928" s="58"/>
      <c r="J928" s="56"/>
    </row>
    <row r="929" spans="1:10" x14ac:dyDescent="0.3">
      <c r="A929" s="56"/>
      <c r="B929" s="57"/>
      <c r="C929" s="58"/>
      <c r="D929" s="56"/>
      <c r="E929" s="56"/>
      <c r="F929" s="56"/>
      <c r="G929" s="56"/>
      <c r="H929" s="56"/>
      <c r="I929" s="58"/>
      <c r="J929" s="56"/>
    </row>
    <row r="930" spans="1:10" x14ac:dyDescent="0.3">
      <c r="A930" s="56"/>
      <c r="B930" s="57"/>
      <c r="C930" s="58"/>
      <c r="D930" s="56"/>
      <c r="E930" s="56"/>
      <c r="F930" s="56"/>
      <c r="G930" s="56"/>
      <c r="H930" s="56"/>
      <c r="I930" s="58"/>
      <c r="J930" s="56"/>
    </row>
    <row r="931" spans="1:10" x14ac:dyDescent="0.3">
      <c r="A931" s="56"/>
      <c r="B931" s="57"/>
      <c r="C931" s="58"/>
      <c r="D931" s="56"/>
      <c r="E931" s="56"/>
      <c r="F931" s="56"/>
      <c r="G931" s="56"/>
      <c r="H931" s="56"/>
      <c r="I931" s="58"/>
      <c r="J931" s="56"/>
    </row>
    <row r="932" spans="1:10" x14ac:dyDescent="0.3">
      <c r="A932" s="56"/>
      <c r="B932" s="57"/>
      <c r="C932" s="58"/>
      <c r="D932" s="56"/>
      <c r="E932" s="56"/>
      <c r="F932" s="56"/>
      <c r="G932" s="56"/>
      <c r="H932" s="56"/>
      <c r="I932" s="58"/>
      <c r="J932" s="56"/>
    </row>
    <row r="933" spans="1:10" x14ac:dyDescent="0.3">
      <c r="A933" s="56"/>
      <c r="B933" s="57"/>
      <c r="C933" s="58"/>
      <c r="D933" s="56"/>
      <c r="E933" s="56"/>
      <c r="F933" s="56"/>
      <c r="G933" s="56"/>
      <c r="H933" s="56"/>
      <c r="I933" s="58"/>
      <c r="J933" s="56"/>
    </row>
    <row r="934" spans="1:10" x14ac:dyDescent="0.3">
      <c r="A934" s="56"/>
      <c r="B934" s="57"/>
      <c r="C934" s="58"/>
      <c r="D934" s="56"/>
      <c r="E934" s="56"/>
      <c r="F934" s="56"/>
      <c r="G934" s="56"/>
      <c r="H934" s="56"/>
      <c r="I934" s="58"/>
      <c r="J934" s="56"/>
    </row>
    <row r="935" spans="1:10" x14ac:dyDescent="0.3">
      <c r="A935" s="56"/>
      <c r="B935" s="57"/>
      <c r="C935" s="58"/>
      <c r="D935" s="56"/>
      <c r="E935" s="56"/>
      <c r="F935" s="56"/>
      <c r="G935" s="56"/>
      <c r="H935" s="56"/>
      <c r="I935" s="58"/>
      <c r="J935" s="56"/>
    </row>
    <row r="936" spans="1:10" x14ac:dyDescent="0.3">
      <c r="A936" s="56"/>
      <c r="B936" s="57"/>
      <c r="C936" s="58"/>
      <c r="D936" s="56"/>
      <c r="E936" s="56"/>
      <c r="F936" s="56"/>
      <c r="G936" s="56"/>
      <c r="H936" s="56"/>
      <c r="I936" s="58"/>
      <c r="J936" s="56"/>
    </row>
    <row r="937" spans="1:10" x14ac:dyDescent="0.3">
      <c r="A937" s="56"/>
      <c r="B937" s="57"/>
      <c r="C937" s="58"/>
      <c r="D937" s="56"/>
      <c r="E937" s="56"/>
      <c r="F937" s="56"/>
      <c r="G937" s="56"/>
      <c r="H937" s="56"/>
      <c r="I937" s="58"/>
      <c r="J937" s="56"/>
    </row>
    <row r="938" spans="1:10" x14ac:dyDescent="0.3">
      <c r="A938" s="56"/>
      <c r="B938" s="57"/>
      <c r="C938" s="58"/>
      <c r="D938" s="56"/>
      <c r="E938" s="56"/>
      <c r="F938" s="56"/>
      <c r="G938" s="56"/>
      <c r="H938" s="56"/>
      <c r="I938" s="58"/>
      <c r="J938" s="56"/>
    </row>
    <row r="939" spans="1:10" x14ac:dyDescent="0.3">
      <c r="A939" s="56"/>
      <c r="B939" s="57"/>
      <c r="C939" s="58"/>
      <c r="D939" s="56"/>
      <c r="E939" s="56"/>
      <c r="F939" s="56"/>
      <c r="G939" s="56"/>
      <c r="H939" s="56"/>
      <c r="I939" s="58"/>
      <c r="J939" s="56"/>
    </row>
    <row r="940" spans="1:10" x14ac:dyDescent="0.3">
      <c r="A940" s="56"/>
      <c r="B940" s="57"/>
      <c r="C940" s="58"/>
      <c r="D940" s="56"/>
      <c r="E940" s="56"/>
      <c r="F940" s="56"/>
      <c r="G940" s="56"/>
      <c r="H940" s="56"/>
      <c r="I940" s="58"/>
      <c r="J940" s="56"/>
    </row>
    <row r="941" spans="1:10" x14ac:dyDescent="0.3">
      <c r="A941" s="56"/>
      <c r="B941" s="57"/>
      <c r="C941" s="58"/>
      <c r="D941" s="56"/>
      <c r="E941" s="56"/>
      <c r="F941" s="56"/>
      <c r="G941" s="56"/>
      <c r="H941" s="56"/>
      <c r="I941" s="58"/>
      <c r="J941" s="56"/>
    </row>
    <row r="942" spans="1:10" x14ac:dyDescent="0.3">
      <c r="A942" s="56"/>
      <c r="B942" s="57"/>
      <c r="C942" s="58"/>
      <c r="D942" s="56"/>
      <c r="E942" s="56"/>
      <c r="F942" s="56"/>
      <c r="G942" s="56"/>
      <c r="H942" s="56"/>
      <c r="I942" s="58"/>
      <c r="J942" s="56"/>
    </row>
    <row r="943" spans="1:10" x14ac:dyDescent="0.3">
      <c r="A943" s="56"/>
      <c r="B943" s="57"/>
      <c r="C943" s="58"/>
      <c r="D943" s="56"/>
      <c r="E943" s="56"/>
      <c r="F943" s="56"/>
      <c r="G943" s="56"/>
      <c r="H943" s="56"/>
      <c r="I943" s="58"/>
      <c r="J943" s="56"/>
    </row>
    <row r="944" spans="1:10" x14ac:dyDescent="0.3">
      <c r="A944" s="56"/>
      <c r="B944" s="57"/>
      <c r="C944" s="58"/>
      <c r="D944" s="56"/>
      <c r="E944" s="56"/>
      <c r="F944" s="56"/>
      <c r="G944" s="56"/>
      <c r="H944" s="56"/>
      <c r="I944" s="58"/>
      <c r="J944" s="56"/>
    </row>
    <row r="945" spans="1:10" x14ac:dyDescent="0.3">
      <c r="A945" s="56"/>
      <c r="B945" s="57"/>
      <c r="C945" s="58"/>
      <c r="D945" s="56"/>
      <c r="E945" s="56"/>
      <c r="F945" s="56"/>
      <c r="G945" s="56"/>
      <c r="H945" s="56"/>
      <c r="I945" s="58"/>
      <c r="J945" s="56"/>
    </row>
    <row r="946" spans="1:10" x14ac:dyDescent="0.3">
      <c r="A946" s="56"/>
      <c r="B946" s="57"/>
      <c r="C946" s="58"/>
      <c r="D946" s="56"/>
      <c r="E946" s="56"/>
      <c r="F946" s="56"/>
      <c r="G946" s="56"/>
      <c r="H946" s="56"/>
      <c r="I946" s="58"/>
      <c r="J946" s="56"/>
    </row>
    <row r="947" spans="1:10" x14ac:dyDescent="0.3">
      <c r="A947" s="56"/>
      <c r="B947" s="57"/>
      <c r="C947" s="58"/>
      <c r="D947" s="56"/>
      <c r="E947" s="56"/>
      <c r="F947" s="56"/>
      <c r="G947" s="56"/>
      <c r="H947" s="56"/>
      <c r="I947" s="58"/>
      <c r="J947" s="56"/>
    </row>
    <row r="948" spans="1:10" x14ac:dyDescent="0.3">
      <c r="A948" s="56"/>
      <c r="B948" s="57"/>
      <c r="C948" s="58"/>
      <c r="D948" s="56"/>
      <c r="E948" s="56"/>
      <c r="F948" s="56"/>
      <c r="G948" s="56"/>
      <c r="H948" s="56"/>
      <c r="I948" s="58"/>
      <c r="J948" s="56"/>
    </row>
    <row r="949" spans="1:10" x14ac:dyDescent="0.3">
      <c r="A949" s="56"/>
      <c r="B949" s="57"/>
      <c r="C949" s="58"/>
      <c r="D949" s="56"/>
      <c r="E949" s="56"/>
      <c r="F949" s="56"/>
      <c r="G949" s="56"/>
      <c r="H949" s="56"/>
      <c r="I949" s="58"/>
      <c r="J949" s="56"/>
    </row>
    <row r="950" spans="1:10" x14ac:dyDescent="0.3">
      <c r="A950" s="56"/>
      <c r="B950" s="57"/>
      <c r="C950" s="58"/>
      <c r="D950" s="56"/>
      <c r="E950" s="56"/>
      <c r="F950" s="56"/>
      <c r="G950" s="56"/>
      <c r="H950" s="56"/>
      <c r="I950" s="58"/>
      <c r="J950" s="56"/>
    </row>
    <row r="951" spans="1:10" x14ac:dyDescent="0.3">
      <c r="A951" s="56"/>
      <c r="B951" s="57"/>
      <c r="C951" s="58"/>
      <c r="D951" s="56"/>
      <c r="E951" s="56"/>
      <c r="F951" s="56"/>
      <c r="G951" s="56"/>
      <c r="H951" s="56"/>
      <c r="I951" s="58"/>
      <c r="J951" s="56"/>
    </row>
    <row r="952" spans="1:10" x14ac:dyDescent="0.3">
      <c r="A952" s="56"/>
      <c r="B952" s="57"/>
      <c r="C952" s="58"/>
      <c r="D952" s="56"/>
      <c r="E952" s="56"/>
      <c r="F952" s="56"/>
      <c r="G952" s="56"/>
      <c r="H952" s="56"/>
      <c r="I952" s="58"/>
      <c r="J952" s="56"/>
    </row>
    <row r="953" spans="1:10" x14ac:dyDescent="0.3">
      <c r="A953" s="56"/>
      <c r="B953" s="57"/>
      <c r="C953" s="58"/>
      <c r="D953" s="56"/>
      <c r="E953" s="56"/>
      <c r="F953" s="56"/>
      <c r="G953" s="56"/>
      <c r="H953" s="56"/>
      <c r="I953" s="58"/>
      <c r="J953" s="56"/>
    </row>
    <row r="954" spans="1:10" x14ac:dyDescent="0.3">
      <c r="A954" s="56"/>
      <c r="B954" s="57"/>
      <c r="C954" s="58"/>
      <c r="D954" s="56"/>
      <c r="E954" s="56"/>
      <c r="F954" s="56"/>
      <c r="G954" s="56"/>
      <c r="H954" s="56"/>
      <c r="I954" s="58"/>
      <c r="J954" s="56"/>
    </row>
    <row r="955" spans="1:10" x14ac:dyDescent="0.3">
      <c r="A955" s="56"/>
      <c r="B955" s="57"/>
      <c r="C955" s="58"/>
      <c r="D955" s="56"/>
      <c r="E955" s="56"/>
      <c r="F955" s="56"/>
      <c r="G955" s="56"/>
      <c r="H955" s="56"/>
      <c r="I955" s="58"/>
      <c r="J955" s="56"/>
    </row>
    <row r="956" spans="1:10" x14ac:dyDescent="0.3">
      <c r="A956" s="56"/>
      <c r="B956" s="57"/>
      <c r="C956" s="58"/>
      <c r="D956" s="56"/>
      <c r="E956" s="56"/>
      <c r="F956" s="56"/>
      <c r="G956" s="56"/>
      <c r="H956" s="56"/>
      <c r="I956" s="58"/>
      <c r="J956" s="56"/>
    </row>
    <row r="957" spans="1:10" x14ac:dyDescent="0.3">
      <c r="A957" s="56"/>
      <c r="B957" s="57"/>
      <c r="C957" s="58"/>
      <c r="D957" s="56"/>
      <c r="E957" s="56"/>
      <c r="F957" s="56"/>
      <c r="G957" s="56"/>
      <c r="H957" s="56"/>
      <c r="I957" s="58"/>
      <c r="J957" s="56"/>
    </row>
    <row r="958" spans="1:10" x14ac:dyDescent="0.3">
      <c r="A958" s="56"/>
      <c r="B958" s="57"/>
      <c r="C958" s="58"/>
      <c r="D958" s="56"/>
      <c r="E958" s="56"/>
      <c r="F958" s="56"/>
      <c r="G958" s="56"/>
      <c r="H958" s="56"/>
      <c r="I958" s="58"/>
      <c r="J958" s="56"/>
    </row>
    <row r="959" spans="1:10" x14ac:dyDescent="0.3">
      <c r="A959" s="56"/>
      <c r="B959" s="57"/>
      <c r="C959" s="58"/>
      <c r="D959" s="56"/>
      <c r="E959" s="56"/>
      <c r="F959" s="56"/>
      <c r="G959" s="56"/>
      <c r="H959" s="56"/>
      <c r="I959" s="58"/>
      <c r="J959" s="56"/>
    </row>
    <row r="960" spans="1:10" x14ac:dyDescent="0.3">
      <c r="A960" s="56"/>
      <c r="B960" s="57"/>
      <c r="C960" s="58"/>
      <c r="D960" s="56"/>
      <c r="E960" s="56"/>
      <c r="F960" s="56"/>
      <c r="G960" s="56"/>
      <c r="H960" s="56"/>
      <c r="I960" s="58"/>
      <c r="J960" s="56"/>
    </row>
    <row r="961" spans="1:10" x14ac:dyDescent="0.3">
      <c r="A961" s="56"/>
      <c r="B961" s="57"/>
      <c r="C961" s="58"/>
      <c r="D961" s="56"/>
      <c r="E961" s="56"/>
      <c r="F961" s="56"/>
      <c r="G961" s="56"/>
      <c r="H961" s="56"/>
      <c r="I961" s="58"/>
      <c r="J961" s="56"/>
    </row>
    <row r="962" spans="1:10" x14ac:dyDescent="0.3">
      <c r="A962" s="56"/>
      <c r="B962" s="57"/>
      <c r="C962" s="58"/>
      <c r="D962" s="56"/>
      <c r="E962" s="56"/>
      <c r="F962" s="56"/>
      <c r="G962" s="56"/>
      <c r="H962" s="56"/>
      <c r="I962" s="58"/>
      <c r="J962" s="56"/>
    </row>
    <row r="963" spans="1:10" x14ac:dyDescent="0.3">
      <c r="A963" s="56"/>
      <c r="B963" s="57"/>
      <c r="C963" s="58"/>
      <c r="D963" s="56"/>
      <c r="E963" s="56"/>
      <c r="F963" s="56"/>
      <c r="G963" s="56"/>
      <c r="H963" s="56"/>
      <c r="I963" s="58"/>
      <c r="J963" s="56"/>
    </row>
    <row r="964" spans="1:10" x14ac:dyDescent="0.3">
      <c r="A964" s="56"/>
      <c r="B964" s="57"/>
      <c r="C964" s="58"/>
      <c r="D964" s="56"/>
      <c r="E964" s="56"/>
      <c r="F964" s="56"/>
      <c r="G964" s="56"/>
      <c r="H964" s="56"/>
      <c r="I964" s="58"/>
      <c r="J964" s="56"/>
    </row>
    <row r="965" spans="1:10" x14ac:dyDescent="0.3">
      <c r="A965" s="56"/>
      <c r="B965" s="57"/>
      <c r="C965" s="58"/>
      <c r="D965" s="56"/>
      <c r="E965" s="56"/>
      <c r="F965" s="56"/>
      <c r="G965" s="56"/>
      <c r="H965" s="56"/>
      <c r="I965" s="58"/>
      <c r="J965" s="56"/>
    </row>
    <row r="966" spans="1:10" x14ac:dyDescent="0.3">
      <c r="A966" s="56"/>
      <c r="B966" s="57"/>
      <c r="C966" s="58"/>
      <c r="D966" s="56"/>
      <c r="E966" s="56"/>
      <c r="F966" s="56"/>
      <c r="G966" s="56"/>
      <c r="H966" s="56"/>
      <c r="I966" s="58"/>
      <c r="J966" s="56"/>
    </row>
    <row r="967" spans="1:10" x14ac:dyDescent="0.3">
      <c r="A967" s="56"/>
      <c r="B967" s="57"/>
      <c r="C967" s="58"/>
      <c r="D967" s="56"/>
      <c r="E967" s="56"/>
      <c r="F967" s="56"/>
      <c r="G967" s="56"/>
      <c r="H967" s="56"/>
      <c r="I967" s="58"/>
      <c r="J967" s="56"/>
    </row>
    <row r="968" spans="1:10" x14ac:dyDescent="0.3">
      <c r="A968" s="56"/>
      <c r="B968" s="57"/>
      <c r="C968" s="58"/>
      <c r="D968" s="56"/>
      <c r="E968" s="56"/>
      <c r="F968" s="56"/>
      <c r="G968" s="56"/>
      <c r="H968" s="56"/>
      <c r="I968" s="58"/>
      <c r="J968" s="56"/>
    </row>
    <row r="969" spans="1:10" x14ac:dyDescent="0.3">
      <c r="A969" s="56"/>
      <c r="B969" s="57"/>
      <c r="C969" s="58"/>
      <c r="D969" s="56"/>
      <c r="E969" s="56"/>
      <c r="F969" s="56"/>
      <c r="G969" s="56"/>
      <c r="H969" s="56"/>
      <c r="I969" s="58"/>
      <c r="J969" s="56"/>
    </row>
    <row r="970" spans="1:10" x14ac:dyDescent="0.3">
      <c r="A970" s="56"/>
      <c r="B970" s="57"/>
      <c r="C970" s="58"/>
      <c r="D970" s="56"/>
      <c r="E970" s="56"/>
      <c r="F970" s="56"/>
      <c r="G970" s="56"/>
      <c r="H970" s="56"/>
      <c r="I970" s="58"/>
      <c r="J970" s="56"/>
    </row>
    <row r="971" spans="1:10" x14ac:dyDescent="0.3">
      <c r="A971" s="56"/>
      <c r="B971" s="57"/>
      <c r="C971" s="58"/>
      <c r="D971" s="56"/>
      <c r="E971" s="56"/>
      <c r="F971" s="56"/>
      <c r="G971" s="56"/>
      <c r="H971" s="56"/>
      <c r="I971" s="58"/>
      <c r="J971" s="56"/>
    </row>
    <row r="972" spans="1:10" x14ac:dyDescent="0.3">
      <c r="A972" s="56"/>
      <c r="B972" s="57"/>
      <c r="C972" s="58"/>
      <c r="D972" s="56"/>
      <c r="E972" s="56"/>
      <c r="F972" s="56"/>
      <c r="G972" s="56"/>
      <c r="H972" s="56"/>
      <c r="I972" s="58"/>
      <c r="J972" s="56"/>
    </row>
    <row r="973" spans="1:10" x14ac:dyDescent="0.3">
      <c r="A973" s="56"/>
      <c r="B973" s="57"/>
      <c r="C973" s="58"/>
      <c r="D973" s="56"/>
      <c r="E973" s="56"/>
      <c r="F973" s="56"/>
      <c r="G973" s="56"/>
      <c r="H973" s="56"/>
      <c r="I973" s="58"/>
      <c r="J973" s="56"/>
    </row>
    <row r="974" spans="1:10" x14ac:dyDescent="0.3">
      <c r="A974" s="56"/>
      <c r="B974" s="57"/>
      <c r="C974" s="58"/>
      <c r="D974" s="56"/>
      <c r="E974" s="56"/>
      <c r="F974" s="56"/>
      <c r="G974" s="56"/>
      <c r="H974" s="56"/>
      <c r="I974" s="58"/>
      <c r="J974" s="56"/>
    </row>
    <row r="975" spans="1:10" x14ac:dyDescent="0.3">
      <c r="A975" s="56"/>
      <c r="B975" s="57"/>
      <c r="C975" s="58"/>
      <c r="D975" s="56"/>
      <c r="E975" s="56"/>
      <c r="F975" s="56"/>
      <c r="G975" s="56"/>
      <c r="H975" s="56"/>
      <c r="I975" s="58"/>
      <c r="J975" s="56"/>
    </row>
    <row r="976" spans="1:10" x14ac:dyDescent="0.3">
      <c r="A976" s="56"/>
      <c r="B976" s="57"/>
      <c r="C976" s="58"/>
      <c r="D976" s="56"/>
      <c r="E976" s="56"/>
      <c r="F976" s="56"/>
      <c r="G976" s="56"/>
      <c r="H976" s="56"/>
      <c r="I976" s="58"/>
      <c r="J976" s="56"/>
    </row>
    <row r="977" spans="1:10" x14ac:dyDescent="0.3">
      <c r="A977" s="56"/>
      <c r="B977" s="57"/>
      <c r="C977" s="58"/>
      <c r="D977" s="56"/>
      <c r="E977" s="56"/>
      <c r="F977" s="56"/>
      <c r="G977" s="56"/>
      <c r="H977" s="56"/>
      <c r="I977" s="58"/>
      <c r="J977" s="56"/>
    </row>
    <row r="978" spans="1:10" x14ac:dyDescent="0.3">
      <c r="A978" s="56"/>
      <c r="B978" s="57"/>
      <c r="C978" s="58"/>
      <c r="D978" s="56"/>
      <c r="E978" s="56"/>
      <c r="F978" s="56"/>
      <c r="G978" s="56"/>
      <c r="H978" s="56"/>
      <c r="I978" s="58"/>
      <c r="J978" s="56"/>
    </row>
    <row r="979" spans="1:10" x14ac:dyDescent="0.3">
      <c r="A979" s="56"/>
      <c r="B979" s="57"/>
      <c r="C979" s="58"/>
      <c r="D979" s="56"/>
      <c r="E979" s="56"/>
      <c r="F979" s="56"/>
      <c r="G979" s="56"/>
      <c r="H979" s="56"/>
      <c r="I979" s="58"/>
      <c r="J979" s="56"/>
    </row>
    <row r="980" spans="1:10" x14ac:dyDescent="0.3">
      <c r="A980" s="56"/>
      <c r="B980" s="57"/>
      <c r="C980" s="58"/>
      <c r="D980" s="56"/>
      <c r="E980" s="56"/>
      <c r="F980" s="56"/>
      <c r="G980" s="56"/>
      <c r="H980" s="56"/>
      <c r="I980" s="58"/>
      <c r="J980" s="56"/>
    </row>
    <row r="981" spans="1:10" x14ac:dyDescent="0.3">
      <c r="A981" s="56"/>
      <c r="B981" s="57"/>
      <c r="C981" s="58"/>
      <c r="D981" s="56"/>
      <c r="E981" s="56"/>
      <c r="F981" s="56"/>
      <c r="G981" s="56"/>
      <c r="H981" s="56"/>
      <c r="I981" s="58"/>
      <c r="J981" s="56"/>
    </row>
    <row r="982" spans="1:10" x14ac:dyDescent="0.3">
      <c r="A982" s="56"/>
      <c r="B982" s="57"/>
      <c r="C982" s="58"/>
      <c r="D982" s="56"/>
      <c r="E982" s="56"/>
      <c r="F982" s="56"/>
      <c r="G982" s="56"/>
      <c r="H982" s="56"/>
      <c r="I982" s="58"/>
      <c r="J982" s="56"/>
    </row>
    <row r="983" spans="1:10" x14ac:dyDescent="0.3">
      <c r="A983" s="56"/>
      <c r="B983" s="57"/>
      <c r="C983" s="58"/>
      <c r="D983" s="56"/>
      <c r="E983" s="56"/>
      <c r="F983" s="56"/>
      <c r="G983" s="56"/>
      <c r="H983" s="56"/>
      <c r="I983" s="58"/>
      <c r="J983" s="56"/>
    </row>
    <row r="984" spans="1:10" x14ac:dyDescent="0.3">
      <c r="A984" s="56"/>
      <c r="B984" s="57"/>
      <c r="C984" s="58"/>
      <c r="D984" s="56"/>
      <c r="E984" s="56"/>
      <c r="F984" s="56"/>
      <c r="G984" s="56"/>
      <c r="H984" s="56"/>
      <c r="I984" s="58"/>
      <c r="J984" s="56"/>
    </row>
    <row r="985" spans="1:10" x14ac:dyDescent="0.3">
      <c r="A985" s="56"/>
      <c r="B985" s="57"/>
      <c r="C985" s="58"/>
      <c r="D985" s="56"/>
      <c r="E985" s="56"/>
      <c r="F985" s="56"/>
      <c r="G985" s="56"/>
      <c r="H985" s="56"/>
      <c r="I985" s="58"/>
      <c r="J985" s="56"/>
    </row>
    <row r="986" spans="1:10" x14ac:dyDescent="0.3">
      <c r="A986" s="56"/>
      <c r="B986" s="57"/>
      <c r="C986" s="58"/>
      <c r="D986" s="56"/>
      <c r="E986" s="56"/>
      <c r="F986" s="56"/>
      <c r="G986" s="56"/>
      <c r="H986" s="56"/>
      <c r="I986" s="58"/>
      <c r="J986" s="56"/>
    </row>
    <row r="987" spans="1:10" x14ac:dyDescent="0.3">
      <c r="A987" s="56"/>
      <c r="B987" s="57"/>
      <c r="C987" s="58"/>
      <c r="D987" s="56"/>
      <c r="E987" s="56"/>
      <c r="F987" s="56"/>
      <c r="G987" s="56"/>
      <c r="H987" s="56"/>
      <c r="I987" s="58"/>
      <c r="J987" s="56"/>
    </row>
    <row r="988" spans="1:10" x14ac:dyDescent="0.3">
      <c r="A988" s="56"/>
      <c r="B988" s="57"/>
      <c r="C988" s="58"/>
      <c r="D988" s="56"/>
      <c r="E988" s="56"/>
      <c r="F988" s="56"/>
      <c r="G988" s="56"/>
      <c r="H988" s="56"/>
      <c r="I988" s="58"/>
      <c r="J988" s="56"/>
    </row>
    <row r="989" spans="1:10" x14ac:dyDescent="0.3">
      <c r="A989" s="56"/>
      <c r="B989" s="57"/>
      <c r="C989" s="58"/>
      <c r="D989" s="56"/>
      <c r="E989" s="56"/>
      <c r="F989" s="56"/>
      <c r="G989" s="56"/>
      <c r="H989" s="56"/>
      <c r="I989" s="58"/>
      <c r="J989" s="56"/>
    </row>
    <row r="990" spans="1:10" x14ac:dyDescent="0.3">
      <c r="A990" s="56"/>
      <c r="B990" s="57"/>
      <c r="C990" s="58"/>
      <c r="D990" s="56"/>
      <c r="E990" s="56"/>
      <c r="F990" s="56"/>
      <c r="G990" s="56"/>
      <c r="H990" s="56"/>
      <c r="I990" s="58"/>
      <c r="J990" s="56"/>
    </row>
    <row r="991" spans="1:10" x14ac:dyDescent="0.3">
      <c r="A991" s="56"/>
      <c r="B991" s="57"/>
      <c r="C991" s="58"/>
      <c r="D991" s="56"/>
      <c r="E991" s="56"/>
      <c r="F991" s="56"/>
      <c r="G991" s="56"/>
      <c r="H991" s="56"/>
      <c r="I991" s="58"/>
      <c r="J991" s="56"/>
    </row>
    <row r="992" spans="1:10" x14ac:dyDescent="0.3">
      <c r="A992" s="56"/>
      <c r="B992" s="57"/>
      <c r="C992" s="58"/>
      <c r="D992" s="56"/>
      <c r="E992" s="56"/>
      <c r="F992" s="56"/>
      <c r="G992" s="56"/>
      <c r="H992" s="56"/>
      <c r="I992" s="58"/>
      <c r="J992" s="56"/>
    </row>
    <row r="993" spans="1:10" x14ac:dyDescent="0.3">
      <c r="A993" s="56"/>
      <c r="B993" s="57"/>
      <c r="C993" s="58"/>
      <c r="D993" s="56"/>
      <c r="E993" s="56"/>
      <c r="F993" s="56"/>
      <c r="G993" s="56"/>
      <c r="H993" s="56"/>
      <c r="I993" s="58"/>
      <c r="J993" s="56"/>
    </row>
    <row r="994" spans="1:10" x14ac:dyDescent="0.3">
      <c r="A994" s="56"/>
      <c r="B994" s="57"/>
      <c r="C994" s="58"/>
      <c r="D994" s="56"/>
      <c r="E994" s="56"/>
      <c r="F994" s="56"/>
      <c r="G994" s="56"/>
      <c r="H994" s="56"/>
      <c r="I994" s="58"/>
      <c r="J994" s="56"/>
    </row>
    <row r="995" spans="1:10" x14ac:dyDescent="0.3">
      <c r="A995" s="56"/>
      <c r="B995" s="57"/>
      <c r="C995" s="58"/>
      <c r="D995" s="56"/>
      <c r="E995" s="56"/>
      <c r="F995" s="56"/>
      <c r="G995" s="56"/>
      <c r="H995" s="56"/>
      <c r="I995" s="58"/>
      <c r="J995" s="56"/>
    </row>
    <row r="996" spans="1:10" x14ac:dyDescent="0.3">
      <c r="A996" s="56"/>
      <c r="B996" s="57"/>
      <c r="C996" s="58"/>
      <c r="D996" s="56"/>
      <c r="E996" s="56"/>
      <c r="F996" s="56"/>
      <c r="G996" s="56"/>
      <c r="H996" s="56"/>
      <c r="I996" s="58"/>
      <c r="J996" s="56"/>
    </row>
    <row r="997" spans="1:10" x14ac:dyDescent="0.3">
      <c r="A997" s="56"/>
      <c r="B997" s="57"/>
      <c r="C997" s="58"/>
      <c r="D997" s="56"/>
      <c r="E997" s="56"/>
      <c r="F997" s="56"/>
      <c r="G997" s="56"/>
      <c r="H997" s="56"/>
      <c r="I997" s="58"/>
      <c r="J997" s="56"/>
    </row>
    <row r="998" spans="1:10" x14ac:dyDescent="0.3">
      <c r="A998" s="56"/>
      <c r="B998" s="57"/>
      <c r="C998" s="58"/>
      <c r="D998" s="56"/>
      <c r="E998" s="56"/>
      <c r="F998" s="56"/>
      <c r="G998" s="56"/>
      <c r="H998" s="56"/>
      <c r="I998" s="58"/>
      <c r="J998" s="56"/>
    </row>
    <row r="999" spans="1:10" x14ac:dyDescent="0.3">
      <c r="A999" s="56"/>
      <c r="B999" s="57"/>
      <c r="C999" s="58"/>
      <c r="D999" s="56"/>
      <c r="E999" s="56"/>
      <c r="F999" s="56"/>
      <c r="G999" s="56"/>
      <c r="H999" s="56"/>
      <c r="I999" s="58"/>
      <c r="J999" s="56"/>
    </row>
    <row r="1000" spans="1:10" x14ac:dyDescent="0.3">
      <c r="A1000" s="56"/>
      <c r="B1000" s="57"/>
      <c r="C1000" s="58"/>
      <c r="D1000" s="56"/>
      <c r="E1000" s="56"/>
      <c r="F1000" s="56"/>
      <c r="G1000" s="56"/>
      <c r="H1000" s="56"/>
      <c r="I1000" s="58"/>
      <c r="J1000" s="56"/>
    </row>
    <row r="1001" spans="1:10" x14ac:dyDescent="0.3">
      <c r="A1001" s="56"/>
      <c r="B1001" s="57"/>
      <c r="C1001" s="58"/>
      <c r="D1001" s="56"/>
      <c r="E1001" s="56"/>
      <c r="F1001" s="56"/>
      <c r="G1001" s="56"/>
      <c r="H1001" s="56"/>
      <c r="I1001" s="58"/>
      <c r="J1001" s="56"/>
    </row>
    <row r="1002" spans="1:10" x14ac:dyDescent="0.3">
      <c r="A1002" s="56"/>
      <c r="B1002" s="57"/>
      <c r="C1002" s="58"/>
      <c r="D1002" s="56"/>
      <c r="E1002" s="56"/>
      <c r="F1002" s="56"/>
      <c r="G1002" s="56"/>
      <c r="H1002" s="56"/>
      <c r="I1002" s="58"/>
      <c r="J1002" s="56"/>
    </row>
    <row r="1003" spans="1:10" x14ac:dyDescent="0.3">
      <c r="A1003" s="56"/>
      <c r="B1003" s="57"/>
      <c r="C1003" s="58"/>
      <c r="D1003" s="56"/>
      <c r="E1003" s="56"/>
      <c r="F1003" s="56"/>
      <c r="G1003" s="56"/>
      <c r="H1003" s="56"/>
      <c r="I1003" s="58"/>
      <c r="J1003" s="56"/>
    </row>
    <row r="1004" spans="1:10" x14ac:dyDescent="0.3">
      <c r="A1004" s="56"/>
      <c r="B1004" s="57"/>
      <c r="C1004" s="58"/>
      <c r="D1004" s="56"/>
      <c r="E1004" s="56"/>
      <c r="F1004" s="56"/>
      <c r="G1004" s="56"/>
      <c r="H1004" s="56"/>
      <c r="I1004" s="58"/>
      <c r="J1004" s="56"/>
    </row>
    <row r="1005" spans="1:10" x14ac:dyDescent="0.3">
      <c r="A1005" s="56"/>
      <c r="B1005" s="57"/>
      <c r="C1005" s="58"/>
      <c r="D1005" s="56"/>
      <c r="E1005" s="56"/>
      <c r="F1005" s="56"/>
      <c r="G1005" s="56"/>
      <c r="H1005" s="56"/>
      <c r="I1005" s="58"/>
      <c r="J1005" s="56"/>
    </row>
    <row r="1006" spans="1:10" x14ac:dyDescent="0.3">
      <c r="A1006" s="56"/>
      <c r="B1006" s="57"/>
      <c r="C1006" s="58"/>
      <c r="D1006" s="56"/>
      <c r="E1006" s="56"/>
      <c r="F1006" s="56"/>
      <c r="G1006" s="56"/>
      <c r="H1006" s="56"/>
      <c r="I1006" s="58"/>
      <c r="J1006" s="56"/>
    </row>
    <row r="1007" spans="1:10" x14ac:dyDescent="0.3">
      <c r="A1007" s="56"/>
      <c r="B1007" s="57"/>
      <c r="C1007" s="58"/>
      <c r="D1007" s="56"/>
      <c r="E1007" s="56"/>
      <c r="F1007" s="56"/>
      <c r="G1007" s="56"/>
      <c r="H1007" s="56"/>
      <c r="I1007" s="58"/>
      <c r="J1007" s="56"/>
    </row>
    <row r="1008" spans="1:10" x14ac:dyDescent="0.3">
      <c r="A1008" s="56"/>
      <c r="B1008" s="57"/>
      <c r="C1008" s="58"/>
      <c r="D1008" s="56"/>
      <c r="E1008" s="56"/>
      <c r="F1008" s="56"/>
      <c r="G1008" s="56"/>
      <c r="H1008" s="56"/>
      <c r="I1008" s="58"/>
      <c r="J1008" s="56"/>
    </row>
    <row r="1009" spans="1:10" x14ac:dyDescent="0.3">
      <c r="A1009" s="56"/>
      <c r="B1009" s="57"/>
      <c r="C1009" s="58"/>
      <c r="D1009" s="56"/>
      <c r="E1009" s="56"/>
      <c r="F1009" s="56"/>
      <c r="G1009" s="56"/>
      <c r="H1009" s="56"/>
      <c r="I1009" s="58"/>
      <c r="J1009" s="56"/>
    </row>
    <row r="1010" spans="1:10" x14ac:dyDescent="0.3">
      <c r="A1010" s="56"/>
      <c r="B1010" s="57"/>
      <c r="C1010" s="58"/>
      <c r="D1010" s="56"/>
      <c r="E1010" s="56"/>
      <c r="F1010" s="56"/>
      <c r="G1010" s="56"/>
      <c r="H1010" s="56"/>
      <c r="I1010" s="58"/>
      <c r="J1010" s="56"/>
    </row>
    <row r="1011" spans="1:10" x14ac:dyDescent="0.3">
      <c r="A1011" s="56"/>
      <c r="B1011" s="57"/>
      <c r="C1011" s="58"/>
      <c r="D1011" s="56"/>
      <c r="E1011" s="56"/>
      <c r="F1011" s="56"/>
      <c r="G1011" s="56"/>
      <c r="H1011" s="56"/>
      <c r="I1011" s="58"/>
      <c r="J1011" s="56"/>
    </row>
    <row r="1012" spans="1:10" x14ac:dyDescent="0.3">
      <c r="A1012" s="56"/>
      <c r="B1012" s="57"/>
      <c r="C1012" s="58"/>
      <c r="D1012" s="56"/>
      <c r="E1012" s="56"/>
      <c r="F1012" s="56"/>
      <c r="G1012" s="56"/>
      <c r="H1012" s="56"/>
      <c r="I1012" s="58"/>
      <c r="J1012" s="56"/>
    </row>
    <row r="1013" spans="1:10" x14ac:dyDescent="0.3">
      <c r="A1013" s="56"/>
      <c r="B1013" s="57"/>
      <c r="C1013" s="58"/>
      <c r="D1013" s="56"/>
      <c r="E1013" s="56"/>
      <c r="F1013" s="56"/>
      <c r="G1013" s="56"/>
      <c r="H1013" s="56"/>
      <c r="I1013" s="58"/>
      <c r="J1013" s="56"/>
    </row>
    <row r="1014" spans="1:10" x14ac:dyDescent="0.3">
      <c r="A1014" s="56"/>
      <c r="B1014" s="57"/>
      <c r="C1014" s="58"/>
      <c r="D1014" s="56"/>
      <c r="E1014" s="56"/>
      <c r="F1014" s="56"/>
      <c r="G1014" s="56"/>
      <c r="H1014" s="56"/>
      <c r="I1014" s="58"/>
      <c r="J1014" s="56"/>
    </row>
    <row r="1015" spans="1:10" x14ac:dyDescent="0.3">
      <c r="A1015" s="56"/>
      <c r="B1015" s="57"/>
      <c r="C1015" s="58"/>
      <c r="D1015" s="56"/>
      <c r="E1015" s="56"/>
      <c r="F1015" s="56"/>
      <c r="G1015" s="56"/>
      <c r="H1015" s="56"/>
      <c r="I1015" s="58"/>
      <c r="J1015" s="56"/>
    </row>
    <row r="1016" spans="1:10" x14ac:dyDescent="0.3">
      <c r="A1016" s="56"/>
      <c r="B1016" s="57"/>
      <c r="C1016" s="58"/>
      <c r="D1016" s="56"/>
      <c r="E1016" s="56"/>
      <c r="F1016" s="56"/>
      <c r="G1016" s="56"/>
      <c r="H1016" s="56"/>
      <c r="I1016" s="58"/>
      <c r="J1016" s="56"/>
    </row>
    <row r="1017" spans="1:10" x14ac:dyDescent="0.3">
      <c r="A1017" s="56"/>
      <c r="B1017" s="57"/>
      <c r="C1017" s="58"/>
      <c r="D1017" s="56"/>
      <c r="E1017" s="56"/>
      <c r="F1017" s="56"/>
      <c r="G1017" s="56"/>
      <c r="H1017" s="56"/>
      <c r="I1017" s="58"/>
      <c r="J1017" s="56"/>
    </row>
    <row r="1018" spans="1:10" x14ac:dyDescent="0.3">
      <c r="A1018" s="56"/>
      <c r="B1018" s="57"/>
      <c r="C1018" s="58"/>
      <c r="D1018" s="56"/>
      <c r="E1018" s="56"/>
      <c r="F1018" s="56"/>
      <c r="G1018" s="56"/>
      <c r="H1018" s="56"/>
      <c r="I1018" s="58"/>
      <c r="J1018" s="56"/>
    </row>
    <row r="1019" spans="1:10" x14ac:dyDescent="0.3">
      <c r="A1019" s="56"/>
      <c r="B1019" s="57"/>
      <c r="C1019" s="58"/>
      <c r="D1019" s="56"/>
      <c r="E1019" s="56"/>
      <c r="F1019" s="56"/>
      <c r="G1019" s="56"/>
      <c r="H1019" s="56"/>
      <c r="I1019" s="58"/>
      <c r="J1019" s="56"/>
    </row>
    <row r="1020" spans="1:10" x14ac:dyDescent="0.3">
      <c r="A1020" s="56"/>
      <c r="B1020" s="57"/>
      <c r="C1020" s="58"/>
      <c r="D1020" s="56"/>
      <c r="E1020" s="56"/>
      <c r="F1020" s="56"/>
      <c r="G1020" s="56"/>
      <c r="H1020" s="56"/>
      <c r="I1020" s="58"/>
      <c r="J1020" s="56"/>
    </row>
    <row r="1021" spans="1:10" x14ac:dyDescent="0.3">
      <c r="A1021" s="56"/>
      <c r="B1021" s="57"/>
      <c r="C1021" s="58"/>
      <c r="D1021" s="56"/>
      <c r="E1021" s="56"/>
      <c r="F1021" s="56"/>
      <c r="G1021" s="56"/>
      <c r="H1021" s="56"/>
      <c r="I1021" s="58"/>
      <c r="J1021" s="56"/>
    </row>
    <row r="1022" spans="1:10" x14ac:dyDescent="0.3">
      <c r="A1022" s="56"/>
      <c r="B1022" s="57"/>
      <c r="C1022" s="58"/>
      <c r="D1022" s="56"/>
      <c r="E1022" s="56"/>
      <c r="F1022" s="56"/>
      <c r="G1022" s="56"/>
      <c r="H1022" s="56"/>
      <c r="I1022" s="58"/>
      <c r="J1022" s="56"/>
    </row>
    <row r="1023" spans="1:10" x14ac:dyDescent="0.3">
      <c r="A1023" s="56"/>
      <c r="B1023" s="57"/>
      <c r="C1023" s="58"/>
      <c r="D1023" s="56"/>
      <c r="E1023" s="56"/>
      <c r="F1023" s="56"/>
      <c r="G1023" s="56"/>
      <c r="H1023" s="56"/>
      <c r="I1023" s="58"/>
      <c r="J1023" s="56"/>
    </row>
    <row r="1024" spans="1:10" x14ac:dyDescent="0.3">
      <c r="A1024" s="56"/>
      <c r="B1024" s="57"/>
      <c r="C1024" s="58"/>
      <c r="D1024" s="56"/>
      <c r="E1024" s="56"/>
      <c r="F1024" s="56"/>
      <c r="G1024" s="56"/>
      <c r="H1024" s="56"/>
      <c r="I1024" s="58"/>
      <c r="J1024" s="56"/>
    </row>
    <row r="1025" spans="1:10" x14ac:dyDescent="0.3">
      <c r="A1025" s="56"/>
      <c r="B1025" s="57"/>
      <c r="C1025" s="58"/>
      <c r="D1025" s="56"/>
      <c r="E1025" s="56"/>
      <c r="F1025" s="56"/>
      <c r="G1025" s="56"/>
      <c r="H1025" s="56"/>
      <c r="I1025" s="58"/>
      <c r="J1025" s="56"/>
    </row>
    <row r="1026" spans="1:10" x14ac:dyDescent="0.3">
      <c r="A1026" s="56"/>
      <c r="B1026" s="57"/>
      <c r="C1026" s="58"/>
      <c r="D1026" s="56"/>
      <c r="E1026" s="56"/>
      <c r="F1026" s="56"/>
      <c r="G1026" s="56"/>
      <c r="H1026" s="56"/>
      <c r="I1026" s="58"/>
      <c r="J1026" s="56"/>
    </row>
    <row r="1027" spans="1:10" x14ac:dyDescent="0.3">
      <c r="A1027" s="56"/>
      <c r="B1027" s="57"/>
      <c r="C1027" s="58"/>
      <c r="D1027" s="56"/>
      <c r="E1027" s="56"/>
      <c r="F1027" s="56"/>
      <c r="G1027" s="56"/>
      <c r="H1027" s="56"/>
      <c r="I1027" s="58"/>
      <c r="J1027" s="56"/>
    </row>
    <row r="1028" spans="1:10" x14ac:dyDescent="0.3">
      <c r="A1028" s="56"/>
      <c r="B1028" s="57"/>
      <c r="C1028" s="58"/>
      <c r="D1028" s="56"/>
      <c r="E1028" s="56"/>
      <c r="F1028" s="56"/>
      <c r="G1028" s="56"/>
      <c r="H1028" s="56"/>
      <c r="I1028" s="58"/>
      <c r="J1028" s="56"/>
    </row>
    <row r="1029" spans="1:10" x14ac:dyDescent="0.3">
      <c r="A1029" s="56"/>
      <c r="B1029" s="57"/>
      <c r="C1029" s="58"/>
      <c r="D1029" s="56"/>
      <c r="E1029" s="56"/>
      <c r="F1029" s="56"/>
      <c r="G1029" s="56"/>
      <c r="H1029" s="56"/>
      <c r="I1029" s="58"/>
      <c r="J1029" s="56"/>
    </row>
    <row r="1030" spans="1:10" x14ac:dyDescent="0.3">
      <c r="A1030" s="56"/>
      <c r="B1030" s="57"/>
      <c r="C1030" s="58"/>
      <c r="D1030" s="56"/>
      <c r="E1030" s="56"/>
      <c r="F1030" s="56"/>
      <c r="G1030" s="56"/>
      <c r="H1030" s="56"/>
      <c r="I1030" s="58"/>
      <c r="J1030" s="56"/>
    </row>
    <row r="1031" spans="1:10" x14ac:dyDescent="0.3">
      <c r="A1031" s="56"/>
      <c r="B1031" s="57"/>
      <c r="C1031" s="58"/>
      <c r="D1031" s="56"/>
      <c r="E1031" s="56"/>
      <c r="F1031" s="56"/>
      <c r="G1031" s="56"/>
      <c r="H1031" s="56"/>
      <c r="I1031" s="58"/>
      <c r="J1031" s="56"/>
    </row>
    <row r="1032" spans="1:10" x14ac:dyDescent="0.3">
      <c r="A1032" s="56"/>
      <c r="B1032" s="57"/>
      <c r="C1032" s="58"/>
      <c r="D1032" s="56"/>
      <c r="E1032" s="56"/>
      <c r="F1032" s="56"/>
      <c r="G1032" s="56"/>
      <c r="H1032" s="56"/>
      <c r="I1032" s="58"/>
      <c r="J1032" s="56"/>
    </row>
    <row r="1033" spans="1:10" x14ac:dyDescent="0.3">
      <c r="A1033" s="56"/>
      <c r="B1033" s="57"/>
      <c r="C1033" s="58"/>
      <c r="D1033" s="56"/>
      <c r="E1033" s="56"/>
      <c r="F1033" s="56"/>
      <c r="G1033" s="56"/>
      <c r="H1033" s="56"/>
      <c r="I1033" s="58"/>
      <c r="J1033" s="56"/>
    </row>
    <row r="1034" spans="1:10" x14ac:dyDescent="0.3">
      <c r="A1034" s="56"/>
      <c r="B1034" s="57"/>
      <c r="C1034" s="58"/>
      <c r="D1034" s="56"/>
      <c r="E1034" s="56"/>
      <c r="F1034" s="56"/>
      <c r="G1034" s="56"/>
      <c r="H1034" s="56"/>
      <c r="I1034" s="58"/>
      <c r="J1034" s="56"/>
    </row>
    <row r="1035" spans="1:10" x14ac:dyDescent="0.3">
      <c r="A1035" s="56"/>
      <c r="B1035" s="57"/>
      <c r="C1035" s="58"/>
      <c r="D1035" s="56"/>
      <c r="E1035" s="56"/>
      <c r="F1035" s="56"/>
      <c r="G1035" s="56"/>
      <c r="H1035" s="56"/>
      <c r="I1035" s="58"/>
      <c r="J1035" s="56"/>
    </row>
    <row r="1036" spans="1:10" x14ac:dyDescent="0.3">
      <c r="A1036" s="56"/>
      <c r="B1036" s="57"/>
      <c r="C1036" s="58"/>
      <c r="D1036" s="56"/>
      <c r="E1036" s="56"/>
      <c r="F1036" s="56"/>
      <c r="G1036" s="56"/>
      <c r="H1036" s="56"/>
      <c r="I1036" s="58"/>
      <c r="J1036" s="56"/>
    </row>
    <row r="1037" spans="1:10" x14ac:dyDescent="0.3">
      <c r="A1037" s="56"/>
      <c r="B1037" s="57"/>
      <c r="C1037" s="58"/>
      <c r="D1037" s="56"/>
      <c r="E1037" s="56"/>
      <c r="F1037" s="56"/>
      <c r="G1037" s="56"/>
      <c r="H1037" s="56"/>
      <c r="I1037" s="58"/>
      <c r="J1037" s="56"/>
    </row>
    <row r="1038" spans="1:10" x14ac:dyDescent="0.3">
      <c r="A1038" s="56"/>
      <c r="B1038" s="57"/>
      <c r="C1038" s="58"/>
      <c r="D1038" s="56"/>
      <c r="E1038" s="56"/>
      <c r="F1038" s="56"/>
      <c r="G1038" s="56"/>
      <c r="H1038" s="56"/>
      <c r="I1038" s="58"/>
      <c r="J1038" s="56"/>
    </row>
    <row r="1039" spans="1:10" x14ac:dyDescent="0.3">
      <c r="A1039" s="56"/>
      <c r="B1039" s="57"/>
      <c r="C1039" s="58"/>
      <c r="D1039" s="56"/>
      <c r="E1039" s="56"/>
      <c r="F1039" s="56"/>
      <c r="G1039" s="56"/>
      <c r="H1039" s="56"/>
      <c r="I1039" s="58"/>
      <c r="J1039" s="56"/>
    </row>
    <row r="1040" spans="1:10" x14ac:dyDescent="0.3">
      <c r="A1040" s="56"/>
      <c r="B1040" s="57"/>
      <c r="C1040" s="58"/>
      <c r="D1040" s="56"/>
      <c r="E1040" s="56"/>
      <c r="F1040" s="56"/>
      <c r="G1040" s="56"/>
      <c r="H1040" s="56"/>
      <c r="I1040" s="58"/>
      <c r="J1040" s="56"/>
    </row>
    <row r="1041" spans="1:10" x14ac:dyDescent="0.3">
      <c r="A1041" s="56"/>
      <c r="B1041" s="57"/>
      <c r="C1041" s="58"/>
      <c r="D1041" s="56"/>
      <c r="E1041" s="56"/>
      <c r="F1041" s="56"/>
      <c r="G1041" s="56"/>
      <c r="H1041" s="56"/>
      <c r="I1041" s="58"/>
      <c r="J1041" s="56"/>
    </row>
    <row r="1042" spans="1:10" x14ac:dyDescent="0.3">
      <c r="A1042" s="56"/>
      <c r="B1042" s="57"/>
      <c r="C1042" s="58"/>
      <c r="D1042" s="56"/>
      <c r="E1042" s="56"/>
      <c r="F1042" s="56"/>
      <c r="G1042" s="56"/>
      <c r="H1042" s="56"/>
      <c r="I1042" s="58"/>
      <c r="J1042" s="56"/>
    </row>
    <row r="1043" spans="1:10" x14ac:dyDescent="0.3">
      <c r="A1043" s="56"/>
      <c r="B1043" s="57"/>
      <c r="C1043" s="58"/>
      <c r="D1043" s="56"/>
      <c r="E1043" s="56"/>
      <c r="F1043" s="56"/>
      <c r="G1043" s="56"/>
      <c r="H1043" s="56"/>
      <c r="I1043" s="58"/>
      <c r="J1043" s="56"/>
    </row>
    <row r="1044" spans="1:10" x14ac:dyDescent="0.3">
      <c r="A1044" s="56"/>
      <c r="B1044" s="57"/>
      <c r="C1044" s="58"/>
      <c r="D1044" s="56"/>
      <c r="E1044" s="56"/>
      <c r="F1044" s="56"/>
      <c r="G1044" s="56"/>
      <c r="H1044" s="56"/>
      <c r="I1044" s="58"/>
      <c r="J1044" s="56"/>
    </row>
    <row r="1045" spans="1:10" x14ac:dyDescent="0.3">
      <c r="A1045" s="56"/>
      <c r="B1045" s="57"/>
      <c r="C1045" s="58"/>
      <c r="D1045" s="56"/>
      <c r="E1045" s="56"/>
      <c r="F1045" s="56"/>
      <c r="G1045" s="56"/>
      <c r="H1045" s="56"/>
      <c r="I1045" s="58"/>
      <c r="J1045" s="56"/>
    </row>
    <row r="1046" spans="1:10" x14ac:dyDescent="0.3">
      <c r="A1046" s="56"/>
      <c r="B1046" s="57"/>
      <c r="C1046" s="58"/>
      <c r="D1046" s="56"/>
      <c r="E1046" s="56"/>
      <c r="F1046" s="56"/>
      <c r="G1046" s="56"/>
      <c r="H1046" s="56"/>
      <c r="I1046" s="58"/>
      <c r="J1046" s="56"/>
    </row>
    <row r="1047" spans="1:10" x14ac:dyDescent="0.3">
      <c r="A1047" s="56"/>
      <c r="B1047" s="57"/>
      <c r="C1047" s="58"/>
      <c r="D1047" s="56"/>
      <c r="E1047" s="56"/>
      <c r="F1047" s="56"/>
      <c r="G1047" s="56"/>
      <c r="H1047" s="56"/>
      <c r="I1047" s="58"/>
      <c r="J1047" s="56"/>
    </row>
    <row r="1048" spans="1:10" x14ac:dyDescent="0.3">
      <c r="A1048" s="56"/>
      <c r="B1048" s="57"/>
      <c r="C1048" s="58"/>
      <c r="D1048" s="56"/>
      <c r="E1048" s="56"/>
      <c r="F1048" s="56"/>
      <c r="G1048" s="56"/>
      <c r="H1048" s="56"/>
      <c r="I1048" s="58"/>
      <c r="J1048" s="56"/>
    </row>
    <row r="1049" spans="1:10" x14ac:dyDescent="0.3">
      <c r="A1049" s="56"/>
      <c r="B1049" s="57"/>
      <c r="C1049" s="58"/>
      <c r="D1049" s="56"/>
      <c r="E1049" s="56"/>
      <c r="F1049" s="56"/>
      <c r="G1049" s="56"/>
      <c r="H1049" s="56"/>
      <c r="I1049" s="58"/>
      <c r="J1049" s="56"/>
    </row>
    <row r="1050" spans="1:10" x14ac:dyDescent="0.3">
      <c r="A1050" s="56"/>
      <c r="B1050" s="57"/>
      <c r="C1050" s="58"/>
      <c r="D1050" s="56"/>
      <c r="E1050" s="56"/>
      <c r="F1050" s="56"/>
      <c r="G1050" s="56"/>
      <c r="H1050" s="56"/>
      <c r="I1050" s="58"/>
      <c r="J1050" s="56"/>
    </row>
    <row r="1051" spans="1:10" x14ac:dyDescent="0.3">
      <c r="A1051" s="56"/>
      <c r="B1051" s="57"/>
      <c r="C1051" s="58"/>
      <c r="D1051" s="56"/>
      <c r="E1051" s="56"/>
      <c r="F1051" s="56"/>
      <c r="G1051" s="56"/>
      <c r="H1051" s="56"/>
      <c r="I1051" s="58"/>
      <c r="J1051" s="56"/>
    </row>
    <row r="1052" spans="1:10" x14ac:dyDescent="0.3">
      <c r="A1052" s="56"/>
      <c r="B1052" s="57"/>
      <c r="C1052" s="58"/>
      <c r="D1052" s="56"/>
      <c r="E1052" s="56"/>
      <c r="F1052" s="56"/>
      <c r="G1052" s="56"/>
      <c r="H1052" s="56"/>
      <c r="I1052" s="58"/>
      <c r="J1052" s="56"/>
    </row>
    <row r="1053" spans="1:10" x14ac:dyDescent="0.3">
      <c r="A1053" s="56"/>
      <c r="B1053" s="57"/>
      <c r="C1053" s="58"/>
      <c r="D1053" s="56"/>
      <c r="E1053" s="56"/>
      <c r="F1053" s="56"/>
      <c r="G1053" s="56"/>
      <c r="H1053" s="56"/>
      <c r="I1053" s="58"/>
      <c r="J1053" s="56"/>
    </row>
    <row r="1054" spans="1:10" x14ac:dyDescent="0.3">
      <c r="A1054" s="56"/>
      <c r="B1054" s="57"/>
      <c r="C1054" s="58"/>
      <c r="D1054" s="56"/>
      <c r="E1054" s="56"/>
      <c r="F1054" s="56"/>
      <c r="G1054" s="56"/>
      <c r="H1054" s="56"/>
      <c r="I1054" s="58"/>
      <c r="J1054" s="56"/>
    </row>
    <row r="1055" spans="1:10" x14ac:dyDescent="0.3">
      <c r="A1055" s="56"/>
      <c r="B1055" s="57"/>
      <c r="C1055" s="58"/>
      <c r="D1055" s="56"/>
      <c r="E1055" s="56"/>
      <c r="F1055" s="56"/>
      <c r="G1055" s="56"/>
      <c r="H1055" s="56"/>
      <c r="I1055" s="58"/>
      <c r="J1055" s="56"/>
    </row>
    <row r="1056" spans="1:10" x14ac:dyDescent="0.3">
      <c r="A1056" s="56"/>
      <c r="B1056" s="57"/>
      <c r="C1056" s="58"/>
      <c r="D1056" s="56"/>
      <c r="E1056" s="56"/>
      <c r="F1056" s="56"/>
      <c r="G1056" s="56"/>
      <c r="H1056" s="56"/>
      <c r="I1056" s="58"/>
      <c r="J1056" s="56"/>
    </row>
    <row r="1057" spans="1:10" x14ac:dyDescent="0.3">
      <c r="A1057" s="56"/>
      <c r="B1057" s="57"/>
      <c r="C1057" s="58"/>
      <c r="D1057" s="56"/>
      <c r="E1057" s="56"/>
      <c r="F1057" s="56"/>
      <c r="G1057" s="56"/>
      <c r="H1057" s="56"/>
      <c r="I1057" s="58"/>
      <c r="J1057" s="56"/>
    </row>
    <row r="1058" spans="1:10" x14ac:dyDescent="0.3">
      <c r="A1058" s="56"/>
      <c r="B1058" s="57"/>
      <c r="C1058" s="58"/>
      <c r="D1058" s="56"/>
      <c r="E1058" s="56"/>
      <c r="F1058" s="56"/>
      <c r="G1058" s="56"/>
      <c r="H1058" s="56"/>
      <c r="I1058" s="58"/>
      <c r="J1058" s="56"/>
    </row>
    <row r="1059" spans="1:10" x14ac:dyDescent="0.3">
      <c r="A1059" s="56"/>
      <c r="B1059" s="57"/>
      <c r="C1059" s="58"/>
      <c r="D1059" s="56"/>
      <c r="E1059" s="56"/>
      <c r="F1059" s="56"/>
      <c r="G1059" s="56"/>
      <c r="H1059" s="56"/>
      <c r="I1059" s="58"/>
      <c r="J1059" s="56"/>
    </row>
    <row r="1060" spans="1:10" x14ac:dyDescent="0.3">
      <c r="A1060" s="56"/>
      <c r="B1060" s="57"/>
      <c r="C1060" s="58"/>
      <c r="D1060" s="56"/>
      <c r="E1060" s="56"/>
      <c r="F1060" s="56"/>
      <c r="G1060" s="56"/>
      <c r="H1060" s="56"/>
      <c r="I1060" s="58"/>
      <c r="J1060" s="56"/>
    </row>
    <row r="1061" spans="1:10" x14ac:dyDescent="0.3">
      <c r="A1061" s="56"/>
      <c r="B1061" s="57"/>
      <c r="C1061" s="58"/>
      <c r="D1061" s="56"/>
      <c r="E1061" s="56"/>
      <c r="F1061" s="56"/>
      <c r="G1061" s="56"/>
      <c r="H1061" s="56"/>
      <c r="I1061" s="58"/>
      <c r="J1061" s="56"/>
    </row>
    <row r="1062" spans="1:10" x14ac:dyDescent="0.3">
      <c r="A1062" s="56"/>
      <c r="B1062" s="57"/>
      <c r="C1062" s="58"/>
      <c r="D1062" s="56"/>
      <c r="E1062" s="56"/>
      <c r="F1062" s="56"/>
      <c r="G1062" s="56"/>
      <c r="H1062" s="56"/>
      <c r="I1062" s="58"/>
      <c r="J1062" s="56"/>
    </row>
    <row r="1063" spans="1:10" x14ac:dyDescent="0.3">
      <c r="A1063" s="56"/>
      <c r="B1063" s="57"/>
      <c r="C1063" s="58"/>
      <c r="D1063" s="56"/>
      <c r="E1063" s="56"/>
      <c r="F1063" s="56"/>
      <c r="G1063" s="56"/>
      <c r="H1063" s="56"/>
      <c r="I1063" s="58"/>
      <c r="J1063" s="56"/>
    </row>
    <row r="1064" spans="1:10" x14ac:dyDescent="0.3">
      <c r="A1064" s="56"/>
      <c r="B1064" s="57"/>
      <c r="C1064" s="58"/>
      <c r="D1064" s="56"/>
      <c r="E1064" s="56"/>
      <c r="F1064" s="56"/>
      <c r="G1064" s="56"/>
      <c r="H1064" s="56"/>
      <c r="I1064" s="58"/>
      <c r="J1064" s="56"/>
    </row>
    <row r="1065" spans="1:10" x14ac:dyDescent="0.3">
      <c r="A1065" s="56"/>
      <c r="B1065" s="57"/>
      <c r="C1065" s="58"/>
      <c r="D1065" s="56"/>
      <c r="E1065" s="56"/>
      <c r="F1065" s="56"/>
      <c r="G1065" s="56"/>
      <c r="H1065" s="56"/>
      <c r="I1065" s="58"/>
      <c r="J1065" s="56"/>
    </row>
    <row r="1066" spans="1:10" x14ac:dyDescent="0.3">
      <c r="A1066" s="56"/>
      <c r="B1066" s="57"/>
      <c r="C1066" s="58"/>
      <c r="D1066" s="56"/>
      <c r="E1066" s="56"/>
      <c r="F1066" s="56"/>
      <c r="G1066" s="56"/>
      <c r="H1066" s="56"/>
      <c r="I1066" s="58"/>
      <c r="J1066" s="56"/>
    </row>
    <row r="1067" spans="1:10" x14ac:dyDescent="0.3">
      <c r="A1067" s="56"/>
      <c r="B1067" s="57"/>
      <c r="C1067" s="58"/>
      <c r="D1067" s="56"/>
      <c r="E1067" s="56"/>
      <c r="F1067" s="56"/>
      <c r="G1067" s="56"/>
      <c r="H1067" s="56"/>
      <c r="I1067" s="58"/>
      <c r="J1067" s="56"/>
    </row>
    <row r="1068" spans="1:10" x14ac:dyDescent="0.3">
      <c r="A1068" s="56"/>
      <c r="B1068" s="57"/>
      <c r="C1068" s="58"/>
      <c r="D1068" s="56"/>
      <c r="E1068" s="56"/>
      <c r="F1068" s="56"/>
      <c r="G1068" s="56"/>
      <c r="H1068" s="56"/>
      <c r="I1068" s="58"/>
      <c r="J1068" s="56"/>
    </row>
    <row r="1069" spans="1:10" x14ac:dyDescent="0.3">
      <c r="A1069" s="56"/>
      <c r="B1069" s="57"/>
      <c r="C1069" s="58"/>
      <c r="D1069" s="56"/>
      <c r="E1069" s="56"/>
      <c r="F1069" s="56"/>
      <c r="G1069" s="56"/>
      <c r="H1069" s="56"/>
      <c r="I1069" s="58"/>
      <c r="J1069" s="56"/>
    </row>
    <row r="1070" spans="1:10" x14ac:dyDescent="0.3">
      <c r="A1070" s="56"/>
      <c r="B1070" s="57"/>
      <c r="C1070" s="58"/>
      <c r="D1070" s="56"/>
      <c r="E1070" s="56"/>
      <c r="F1070" s="56"/>
      <c r="G1070" s="56"/>
      <c r="H1070" s="56"/>
      <c r="I1070" s="58"/>
      <c r="J1070" s="56"/>
    </row>
    <row r="1071" spans="1:10" x14ac:dyDescent="0.3">
      <c r="A1071" s="56"/>
      <c r="B1071" s="57"/>
      <c r="C1071" s="58"/>
      <c r="D1071" s="56"/>
      <c r="E1071" s="56"/>
      <c r="F1071" s="56"/>
      <c r="G1071" s="56"/>
      <c r="H1071" s="56"/>
      <c r="I1071" s="58"/>
      <c r="J1071" s="56"/>
    </row>
    <row r="1072" spans="1:10" x14ac:dyDescent="0.3">
      <c r="A1072" s="56"/>
      <c r="B1072" s="57"/>
      <c r="C1072" s="58"/>
      <c r="D1072" s="56"/>
      <c r="E1072" s="56"/>
      <c r="F1072" s="56"/>
      <c r="G1072" s="56"/>
      <c r="H1072" s="56"/>
      <c r="I1072" s="58"/>
      <c r="J1072" s="56"/>
    </row>
    <row r="1073" spans="1:10" x14ac:dyDescent="0.3">
      <c r="A1073" s="56"/>
      <c r="B1073" s="57"/>
      <c r="C1073" s="58"/>
      <c r="D1073" s="56"/>
      <c r="E1073" s="56"/>
      <c r="F1073" s="56"/>
      <c r="G1073" s="56"/>
      <c r="H1073" s="56"/>
      <c r="I1073" s="58"/>
      <c r="J1073" s="56"/>
    </row>
    <row r="1074" spans="1:10" x14ac:dyDescent="0.3">
      <c r="A1074" s="56"/>
      <c r="B1074" s="57"/>
      <c r="C1074" s="58"/>
      <c r="D1074" s="56"/>
      <c r="E1074" s="56"/>
      <c r="F1074" s="56"/>
      <c r="G1074" s="56"/>
      <c r="H1074" s="56"/>
      <c r="I1074" s="58"/>
      <c r="J1074" s="56"/>
    </row>
    <row r="1075" spans="1:10" x14ac:dyDescent="0.3">
      <c r="A1075" s="56"/>
      <c r="B1075" s="57"/>
      <c r="C1075" s="58"/>
      <c r="D1075" s="56"/>
      <c r="E1075" s="56"/>
      <c r="F1075" s="56"/>
      <c r="G1075" s="56"/>
      <c r="H1075" s="56"/>
      <c r="I1075" s="58"/>
      <c r="J1075" s="56"/>
    </row>
    <row r="1076" spans="1:10" x14ac:dyDescent="0.3">
      <c r="A1076" s="56"/>
      <c r="B1076" s="57"/>
      <c r="C1076" s="58"/>
      <c r="D1076" s="56"/>
      <c r="E1076" s="56"/>
      <c r="F1076" s="56"/>
      <c r="G1076" s="56"/>
      <c r="H1076" s="56"/>
      <c r="I1076" s="58"/>
      <c r="J1076" s="56"/>
    </row>
    <row r="1077" spans="1:10" x14ac:dyDescent="0.3">
      <c r="A1077" s="56"/>
      <c r="B1077" s="57"/>
      <c r="C1077" s="58"/>
      <c r="D1077" s="56"/>
      <c r="E1077" s="56"/>
      <c r="F1077" s="56"/>
      <c r="G1077" s="56"/>
      <c r="H1077" s="56"/>
      <c r="I1077" s="58"/>
      <c r="J1077" s="56"/>
    </row>
    <row r="1078" spans="1:10" x14ac:dyDescent="0.3">
      <c r="A1078" s="56"/>
      <c r="B1078" s="57"/>
      <c r="C1078" s="58"/>
      <c r="D1078" s="56"/>
      <c r="E1078" s="56"/>
      <c r="F1078" s="56"/>
      <c r="G1078" s="56"/>
      <c r="H1078" s="56"/>
      <c r="I1078" s="58"/>
      <c r="J1078" s="56"/>
    </row>
    <row r="1079" spans="1:10" x14ac:dyDescent="0.3">
      <c r="A1079" s="56"/>
      <c r="B1079" s="57"/>
      <c r="C1079" s="58"/>
      <c r="D1079" s="56"/>
      <c r="E1079" s="56"/>
      <c r="F1079" s="56"/>
      <c r="G1079" s="56"/>
      <c r="H1079" s="56"/>
      <c r="I1079" s="58"/>
      <c r="J1079" s="56"/>
    </row>
    <row r="1080" spans="1:10" x14ac:dyDescent="0.3">
      <c r="A1080" s="56"/>
      <c r="B1080" s="57"/>
      <c r="C1080" s="58"/>
      <c r="D1080" s="56"/>
      <c r="E1080" s="56"/>
      <c r="F1080" s="56"/>
      <c r="G1080" s="56"/>
      <c r="H1080" s="56"/>
      <c r="I1080" s="58"/>
      <c r="J1080" s="56"/>
    </row>
    <row r="1081" spans="1:10" x14ac:dyDescent="0.3">
      <c r="A1081" s="56"/>
      <c r="B1081" s="57"/>
      <c r="C1081" s="58"/>
      <c r="D1081" s="56"/>
      <c r="E1081" s="56"/>
      <c r="F1081" s="56"/>
      <c r="G1081" s="56"/>
      <c r="H1081" s="56"/>
      <c r="I1081" s="58"/>
      <c r="J1081" s="56"/>
    </row>
    <row r="1082" spans="1:10" x14ac:dyDescent="0.3">
      <c r="A1082" s="56"/>
      <c r="B1082" s="57"/>
      <c r="C1082" s="58"/>
      <c r="D1082" s="56"/>
      <c r="E1082" s="56"/>
      <c r="F1082" s="56"/>
      <c r="G1082" s="56"/>
      <c r="H1082" s="56"/>
      <c r="I1082" s="58"/>
      <c r="J1082" s="56"/>
    </row>
    <row r="1083" spans="1:10" x14ac:dyDescent="0.3">
      <c r="A1083" s="56"/>
      <c r="B1083" s="57"/>
      <c r="C1083" s="58"/>
      <c r="D1083" s="56"/>
      <c r="E1083" s="56"/>
      <c r="F1083" s="56"/>
      <c r="G1083" s="56"/>
      <c r="H1083" s="56"/>
      <c r="I1083" s="58"/>
      <c r="J1083" s="56"/>
    </row>
    <row r="1084" spans="1:10" x14ac:dyDescent="0.3">
      <c r="A1084" s="56"/>
      <c r="B1084" s="57"/>
      <c r="C1084" s="58"/>
      <c r="D1084" s="56"/>
      <c r="E1084" s="56"/>
      <c r="F1084" s="56"/>
      <c r="G1084" s="56"/>
      <c r="H1084" s="56"/>
      <c r="I1084" s="58"/>
      <c r="J1084" s="56"/>
    </row>
    <row r="1085" spans="1:10" x14ac:dyDescent="0.3">
      <c r="A1085" s="56"/>
      <c r="B1085" s="57"/>
      <c r="C1085" s="58"/>
      <c r="D1085" s="56"/>
      <c r="E1085" s="56"/>
      <c r="F1085" s="56"/>
      <c r="G1085" s="56"/>
      <c r="H1085" s="56"/>
      <c r="I1085" s="58"/>
      <c r="J1085" s="56"/>
    </row>
    <row r="1086" spans="1:10" x14ac:dyDescent="0.3">
      <c r="A1086" s="56"/>
      <c r="B1086" s="57"/>
      <c r="C1086" s="58"/>
      <c r="D1086" s="56"/>
      <c r="E1086" s="56"/>
      <c r="F1086" s="56"/>
      <c r="G1086" s="56"/>
      <c r="H1086" s="56"/>
      <c r="I1086" s="58"/>
      <c r="J1086" s="56"/>
    </row>
    <row r="1087" spans="1:10" x14ac:dyDescent="0.3">
      <c r="A1087" s="56"/>
      <c r="B1087" s="57"/>
      <c r="C1087" s="58"/>
      <c r="D1087" s="56"/>
      <c r="E1087" s="56"/>
      <c r="F1087" s="56"/>
      <c r="G1087" s="56"/>
      <c r="H1087" s="56"/>
      <c r="I1087" s="58"/>
      <c r="J1087" s="56"/>
    </row>
    <row r="1088" spans="1:10" x14ac:dyDescent="0.3">
      <c r="A1088" s="56"/>
      <c r="B1088" s="57"/>
      <c r="C1088" s="58"/>
      <c r="D1088" s="56"/>
      <c r="E1088" s="56"/>
      <c r="F1088" s="56"/>
      <c r="G1088" s="56"/>
      <c r="H1088" s="56"/>
      <c r="I1088" s="58"/>
      <c r="J1088" s="56"/>
    </row>
    <row r="1089" spans="1:10" x14ac:dyDescent="0.3">
      <c r="A1089" s="56"/>
      <c r="B1089" s="57"/>
      <c r="C1089" s="58"/>
      <c r="D1089" s="56"/>
      <c r="E1089" s="56"/>
      <c r="F1089" s="56"/>
      <c r="G1089" s="56"/>
      <c r="H1089" s="56"/>
      <c r="I1089" s="58"/>
      <c r="J1089" s="56"/>
    </row>
    <row r="1090" spans="1:10" x14ac:dyDescent="0.3">
      <c r="A1090" s="56"/>
      <c r="B1090" s="57"/>
      <c r="C1090" s="58"/>
      <c r="D1090" s="56"/>
      <c r="E1090" s="56"/>
      <c r="F1090" s="56"/>
      <c r="G1090" s="56"/>
      <c r="H1090" s="56"/>
      <c r="I1090" s="58"/>
      <c r="J1090" s="56"/>
    </row>
    <row r="1091" spans="1:10" x14ac:dyDescent="0.3">
      <c r="A1091" s="56"/>
      <c r="B1091" s="57"/>
      <c r="C1091" s="58"/>
      <c r="D1091" s="56"/>
      <c r="E1091" s="56"/>
      <c r="F1091" s="56"/>
      <c r="G1091" s="56"/>
      <c r="H1091" s="56"/>
      <c r="I1091" s="58"/>
      <c r="J1091" s="56"/>
    </row>
    <row r="1092" spans="1:10" x14ac:dyDescent="0.3">
      <c r="A1092" s="56"/>
      <c r="B1092" s="57"/>
      <c r="C1092" s="58"/>
      <c r="D1092" s="56"/>
      <c r="E1092" s="56"/>
      <c r="F1092" s="56"/>
      <c r="G1092" s="56"/>
      <c r="H1092" s="56"/>
      <c r="I1092" s="58"/>
      <c r="J1092" s="56"/>
    </row>
    <row r="1093" spans="1:10" x14ac:dyDescent="0.3">
      <c r="A1093" s="56"/>
      <c r="B1093" s="57"/>
      <c r="C1093" s="58"/>
      <c r="D1093" s="56"/>
      <c r="E1093" s="56"/>
      <c r="F1093" s="56"/>
      <c r="G1093" s="56"/>
      <c r="H1093" s="56"/>
      <c r="I1093" s="58"/>
      <c r="J1093" s="56"/>
    </row>
    <row r="1094" spans="1:10" x14ac:dyDescent="0.3">
      <c r="A1094" s="56"/>
      <c r="B1094" s="57"/>
      <c r="C1094" s="58"/>
      <c r="D1094" s="56"/>
      <c r="E1094" s="56"/>
      <c r="F1094" s="56"/>
      <c r="G1094" s="56"/>
      <c r="H1094" s="56"/>
      <c r="I1094" s="58"/>
      <c r="J1094" s="56"/>
    </row>
    <row r="1095" spans="1:10" x14ac:dyDescent="0.3">
      <c r="A1095" s="56"/>
      <c r="B1095" s="57"/>
      <c r="C1095" s="58"/>
      <c r="D1095" s="56"/>
      <c r="E1095" s="56"/>
      <c r="F1095" s="56"/>
      <c r="G1095" s="56"/>
      <c r="H1095" s="56"/>
      <c r="I1095" s="58"/>
      <c r="J1095" s="56"/>
    </row>
    <row r="1096" spans="1:10" x14ac:dyDescent="0.3">
      <c r="A1096" s="56"/>
      <c r="B1096" s="57"/>
      <c r="C1096" s="58"/>
      <c r="D1096" s="56"/>
      <c r="E1096" s="56"/>
      <c r="F1096" s="56"/>
      <c r="G1096" s="56"/>
      <c r="H1096" s="56"/>
      <c r="I1096" s="58"/>
      <c r="J1096" s="56"/>
    </row>
    <row r="1097" spans="1:10" x14ac:dyDescent="0.3">
      <c r="A1097" s="56"/>
      <c r="B1097" s="57"/>
      <c r="C1097" s="58"/>
      <c r="D1097" s="56"/>
      <c r="E1097" s="56"/>
      <c r="F1097" s="56"/>
      <c r="G1097" s="56"/>
      <c r="H1097" s="56"/>
      <c r="I1097" s="58"/>
      <c r="J1097" s="56"/>
    </row>
    <row r="1098" spans="1:10" x14ac:dyDescent="0.3">
      <c r="A1098" s="56"/>
      <c r="B1098" s="57"/>
      <c r="C1098" s="58"/>
      <c r="D1098" s="56"/>
      <c r="E1098" s="56"/>
      <c r="F1098" s="56"/>
      <c r="G1098" s="56"/>
      <c r="H1098" s="56"/>
      <c r="I1098" s="58"/>
      <c r="J1098" s="56"/>
    </row>
    <row r="1099" spans="1:10" x14ac:dyDescent="0.3">
      <c r="A1099" s="56"/>
      <c r="B1099" s="57"/>
      <c r="C1099" s="58"/>
      <c r="D1099" s="56"/>
      <c r="E1099" s="56"/>
      <c r="F1099" s="56"/>
      <c r="G1099" s="56"/>
      <c r="H1099" s="56"/>
      <c r="I1099" s="58"/>
      <c r="J1099" s="56"/>
    </row>
    <row r="1100" spans="1:10" x14ac:dyDescent="0.3">
      <c r="A1100" s="56"/>
      <c r="B1100" s="57"/>
      <c r="C1100" s="58"/>
      <c r="D1100" s="56"/>
      <c r="E1100" s="56"/>
      <c r="F1100" s="56"/>
      <c r="G1100" s="56"/>
      <c r="H1100" s="56"/>
      <c r="I1100" s="58"/>
      <c r="J1100" s="56"/>
    </row>
    <row r="1101" spans="1:10" x14ac:dyDescent="0.3">
      <c r="A1101" s="56"/>
      <c r="B1101" s="57"/>
      <c r="C1101" s="58"/>
      <c r="D1101" s="56"/>
      <c r="E1101" s="56"/>
      <c r="F1101" s="56"/>
      <c r="G1101" s="56"/>
      <c r="H1101" s="56"/>
      <c r="I1101" s="58"/>
      <c r="J1101" s="56"/>
    </row>
    <row r="1102" spans="1:10" x14ac:dyDescent="0.3">
      <c r="A1102" s="56"/>
      <c r="B1102" s="57"/>
      <c r="C1102" s="58"/>
      <c r="D1102" s="56"/>
      <c r="E1102" s="56"/>
      <c r="F1102" s="56"/>
      <c r="G1102" s="56"/>
      <c r="H1102" s="56"/>
      <c r="I1102" s="58"/>
      <c r="J1102" s="56"/>
    </row>
    <row r="1103" spans="1:10" x14ac:dyDescent="0.3">
      <c r="A1103" s="56"/>
      <c r="B1103" s="57"/>
      <c r="C1103" s="58"/>
      <c r="D1103" s="56"/>
      <c r="E1103" s="56"/>
      <c r="F1103" s="56"/>
      <c r="G1103" s="56"/>
      <c r="H1103" s="56"/>
      <c r="I1103" s="58"/>
      <c r="J1103" s="56"/>
    </row>
    <row r="1104" spans="1:10" x14ac:dyDescent="0.3">
      <c r="A1104" s="56"/>
      <c r="B1104" s="57"/>
      <c r="C1104" s="58"/>
      <c r="D1104" s="56"/>
      <c r="E1104" s="56"/>
      <c r="F1104" s="56"/>
      <c r="G1104" s="56"/>
      <c r="H1104" s="56"/>
      <c r="I1104" s="58"/>
      <c r="J1104" s="56"/>
    </row>
    <row r="1105" spans="1:10" x14ac:dyDescent="0.3">
      <c r="A1105" s="56"/>
      <c r="B1105" s="57"/>
      <c r="C1105" s="58"/>
      <c r="D1105" s="56"/>
      <c r="E1105" s="56"/>
      <c r="F1105" s="56"/>
      <c r="G1105" s="56"/>
      <c r="H1105" s="56"/>
      <c r="I1105" s="58"/>
      <c r="J1105" s="56"/>
    </row>
    <row r="1106" spans="1:10" x14ac:dyDescent="0.3">
      <c r="A1106" s="56"/>
      <c r="B1106" s="57"/>
      <c r="C1106" s="58"/>
      <c r="D1106" s="56"/>
      <c r="E1106" s="56"/>
      <c r="F1106" s="56"/>
      <c r="G1106" s="56"/>
      <c r="H1106" s="56"/>
      <c r="I1106" s="58"/>
      <c r="J1106" s="56"/>
    </row>
    <row r="1107" spans="1:10" x14ac:dyDescent="0.3">
      <c r="A1107" s="56"/>
      <c r="B1107" s="57"/>
      <c r="C1107" s="58"/>
      <c r="D1107" s="56"/>
      <c r="E1107" s="56"/>
      <c r="F1107" s="56"/>
      <c r="G1107" s="56"/>
      <c r="H1107" s="56"/>
      <c r="I1107" s="58"/>
      <c r="J1107" s="56"/>
    </row>
    <row r="1108" spans="1:10" x14ac:dyDescent="0.3">
      <c r="A1108" s="56"/>
      <c r="B1108" s="57"/>
      <c r="C1108" s="58"/>
      <c r="D1108" s="56"/>
      <c r="E1108" s="56"/>
      <c r="F1108" s="56"/>
      <c r="G1108" s="56"/>
      <c r="H1108" s="56"/>
      <c r="I1108" s="58"/>
      <c r="J1108" s="56"/>
    </row>
    <row r="1109" spans="1:10" x14ac:dyDescent="0.3">
      <c r="A1109" s="56"/>
      <c r="B1109" s="57"/>
      <c r="C1109" s="58"/>
      <c r="D1109" s="56"/>
      <c r="E1109" s="56"/>
      <c r="F1109" s="56"/>
      <c r="G1109" s="56"/>
      <c r="H1109" s="56"/>
      <c r="I1109" s="58"/>
      <c r="J1109" s="56"/>
    </row>
    <row r="1110" spans="1:10" x14ac:dyDescent="0.3">
      <c r="A1110" s="56"/>
      <c r="B1110" s="57"/>
      <c r="C1110" s="58"/>
      <c r="D1110" s="56"/>
      <c r="E1110" s="56"/>
      <c r="F1110" s="56"/>
      <c r="G1110" s="56"/>
      <c r="H1110" s="56"/>
      <c r="I1110" s="58"/>
      <c r="J1110" s="56"/>
    </row>
    <row r="1111" spans="1:10" x14ac:dyDescent="0.3">
      <c r="A1111" s="56"/>
      <c r="B1111" s="57"/>
      <c r="C1111" s="58"/>
      <c r="D1111" s="56"/>
      <c r="E1111" s="56"/>
      <c r="F1111" s="56"/>
      <c r="G1111" s="56"/>
      <c r="H1111" s="56"/>
      <c r="I1111" s="58"/>
      <c r="J1111" s="56"/>
    </row>
    <row r="1112" spans="1:10" x14ac:dyDescent="0.3">
      <c r="A1112" s="56"/>
      <c r="B1112" s="57"/>
      <c r="C1112" s="58"/>
      <c r="D1112" s="56"/>
      <c r="E1112" s="56"/>
      <c r="F1112" s="56"/>
      <c r="G1112" s="56"/>
      <c r="H1112" s="56"/>
      <c r="I1112" s="58"/>
      <c r="J1112" s="56"/>
    </row>
    <row r="1113" spans="1:10" x14ac:dyDescent="0.3">
      <c r="A1113" s="56"/>
      <c r="B1113" s="57"/>
      <c r="C1113" s="58"/>
      <c r="D1113" s="56"/>
      <c r="E1113" s="56"/>
      <c r="F1113" s="56"/>
      <c r="G1113" s="56"/>
      <c r="H1113" s="56"/>
      <c r="I1113" s="58"/>
      <c r="J1113" s="56"/>
    </row>
    <row r="1114" spans="1:10" x14ac:dyDescent="0.3">
      <c r="A1114" s="56"/>
      <c r="B1114" s="57"/>
      <c r="C1114" s="58"/>
      <c r="D1114" s="56"/>
      <c r="E1114" s="56"/>
      <c r="F1114" s="56"/>
      <c r="G1114" s="56"/>
      <c r="H1114" s="56"/>
      <c r="I1114" s="58"/>
      <c r="J1114" s="56"/>
    </row>
    <row r="1115" spans="1:10" x14ac:dyDescent="0.3">
      <c r="A1115" s="56"/>
      <c r="B1115" s="57"/>
      <c r="C1115" s="58"/>
      <c r="D1115" s="56"/>
      <c r="E1115" s="56"/>
      <c r="F1115" s="56"/>
      <c r="G1115" s="56"/>
      <c r="H1115" s="56"/>
      <c r="I1115" s="58"/>
      <c r="J1115" s="56"/>
    </row>
    <row r="1116" spans="1:10" x14ac:dyDescent="0.3">
      <c r="A1116" s="56"/>
      <c r="B1116" s="57"/>
      <c r="C1116" s="58"/>
      <c r="D1116" s="56"/>
      <c r="E1116" s="56"/>
      <c r="F1116" s="56"/>
      <c r="G1116" s="56"/>
      <c r="H1116" s="56"/>
      <c r="I1116" s="58"/>
      <c r="J1116" s="56"/>
    </row>
    <row r="1117" spans="1:10" x14ac:dyDescent="0.3">
      <c r="A1117" s="56"/>
      <c r="B1117" s="57"/>
      <c r="C1117" s="58"/>
      <c r="D1117" s="56"/>
      <c r="E1117" s="56"/>
      <c r="F1117" s="56"/>
      <c r="G1117" s="56"/>
      <c r="H1117" s="56"/>
      <c r="I1117" s="58"/>
      <c r="J1117" s="56"/>
    </row>
    <row r="1118" spans="1:10" x14ac:dyDescent="0.3">
      <c r="A1118" s="56"/>
      <c r="B1118" s="57"/>
      <c r="C1118" s="58"/>
      <c r="D1118" s="56"/>
      <c r="E1118" s="56"/>
      <c r="F1118" s="56"/>
      <c r="G1118" s="56"/>
      <c r="H1118" s="56"/>
      <c r="I1118" s="58"/>
      <c r="J1118" s="56"/>
    </row>
    <row r="1119" spans="1:10" x14ac:dyDescent="0.3">
      <c r="A1119" s="56"/>
      <c r="B1119" s="57"/>
      <c r="C1119" s="58"/>
      <c r="D1119" s="56"/>
      <c r="E1119" s="56"/>
      <c r="F1119" s="56"/>
      <c r="G1119" s="56"/>
      <c r="H1119" s="56"/>
      <c r="I1119" s="58"/>
      <c r="J1119" s="56"/>
    </row>
    <row r="1120" spans="1:10" x14ac:dyDescent="0.3">
      <c r="A1120" s="56"/>
      <c r="B1120" s="57"/>
      <c r="C1120" s="58"/>
      <c r="D1120" s="56"/>
      <c r="E1120" s="56"/>
      <c r="F1120" s="56"/>
      <c r="G1120" s="56"/>
      <c r="H1120" s="56"/>
      <c r="I1120" s="58"/>
      <c r="J1120" s="56"/>
    </row>
    <row r="1121" spans="1:10" x14ac:dyDescent="0.3">
      <c r="A1121" s="56"/>
      <c r="B1121" s="57"/>
      <c r="C1121" s="58"/>
      <c r="D1121" s="56"/>
      <c r="E1121" s="56"/>
      <c r="F1121" s="56"/>
      <c r="G1121" s="56"/>
      <c r="H1121" s="56"/>
      <c r="I1121" s="58"/>
      <c r="J1121" s="56"/>
    </row>
    <row r="1122" spans="1:10" x14ac:dyDescent="0.3">
      <c r="A1122" s="56"/>
      <c r="B1122" s="57"/>
      <c r="C1122" s="58"/>
      <c r="D1122" s="56"/>
      <c r="E1122" s="56"/>
      <c r="F1122" s="56"/>
      <c r="G1122" s="56"/>
      <c r="H1122" s="56"/>
      <c r="I1122" s="58"/>
      <c r="J1122" s="56"/>
    </row>
    <row r="1123" spans="1:10" x14ac:dyDescent="0.3">
      <c r="A1123" s="56"/>
      <c r="B1123" s="57"/>
      <c r="C1123" s="58"/>
      <c r="D1123" s="56"/>
      <c r="E1123" s="56"/>
      <c r="F1123" s="56"/>
      <c r="G1123" s="56"/>
      <c r="H1123" s="56"/>
      <c r="I1123" s="58"/>
      <c r="J1123" s="56"/>
    </row>
    <row r="1124" spans="1:10" x14ac:dyDescent="0.3">
      <c r="A1124" s="56"/>
      <c r="B1124" s="57"/>
      <c r="C1124" s="58"/>
      <c r="D1124" s="56"/>
      <c r="E1124" s="56"/>
      <c r="F1124" s="56"/>
      <c r="G1124" s="56"/>
      <c r="H1124" s="56"/>
      <c r="I1124" s="58"/>
      <c r="J1124" s="56"/>
    </row>
    <row r="1125" spans="1:10" x14ac:dyDescent="0.3">
      <c r="A1125" s="56"/>
      <c r="B1125" s="57"/>
      <c r="C1125" s="58"/>
      <c r="D1125" s="56"/>
      <c r="E1125" s="56"/>
      <c r="F1125" s="56"/>
      <c r="G1125" s="56"/>
      <c r="H1125" s="56"/>
      <c r="I1125" s="58"/>
      <c r="J1125" s="56"/>
    </row>
    <row r="1126" spans="1:10" x14ac:dyDescent="0.3">
      <c r="A1126" s="56"/>
      <c r="B1126" s="57"/>
      <c r="C1126" s="58"/>
      <c r="D1126" s="56"/>
      <c r="E1126" s="56"/>
      <c r="F1126" s="56"/>
      <c r="G1126" s="56"/>
      <c r="H1126" s="56"/>
      <c r="I1126" s="58"/>
      <c r="J1126" s="56"/>
    </row>
    <row r="1127" spans="1:10" x14ac:dyDescent="0.3">
      <c r="A1127" s="56"/>
      <c r="B1127" s="57"/>
      <c r="C1127" s="58"/>
      <c r="D1127" s="56"/>
      <c r="E1127" s="56"/>
      <c r="F1127" s="56"/>
      <c r="G1127" s="56"/>
      <c r="H1127" s="56"/>
      <c r="I1127" s="58"/>
      <c r="J1127" s="56"/>
    </row>
    <row r="1128" spans="1:10" x14ac:dyDescent="0.3">
      <c r="A1128" s="56"/>
      <c r="B1128" s="57"/>
      <c r="C1128" s="58"/>
      <c r="D1128" s="56"/>
      <c r="E1128" s="56"/>
      <c r="F1128" s="56"/>
      <c r="G1128" s="56"/>
      <c r="H1128" s="56"/>
      <c r="I1128" s="58"/>
      <c r="J1128" s="56"/>
    </row>
    <row r="1129" spans="1:10" x14ac:dyDescent="0.3">
      <c r="A1129" s="56"/>
      <c r="B1129" s="57"/>
      <c r="C1129" s="58"/>
      <c r="D1129" s="56"/>
      <c r="E1129" s="56"/>
      <c r="F1129" s="56"/>
      <c r="G1129" s="56"/>
      <c r="H1129" s="56"/>
      <c r="I1129" s="58"/>
      <c r="J1129" s="56"/>
    </row>
    <row r="1130" spans="1:10" x14ac:dyDescent="0.3">
      <c r="A1130" s="56"/>
      <c r="B1130" s="57"/>
      <c r="C1130" s="58"/>
      <c r="D1130" s="56"/>
      <c r="E1130" s="56"/>
      <c r="F1130" s="56"/>
      <c r="G1130" s="56"/>
      <c r="H1130" s="56"/>
      <c r="I1130" s="58"/>
      <c r="J1130" s="56"/>
    </row>
    <row r="1131" spans="1:10" x14ac:dyDescent="0.3">
      <c r="A1131" s="56"/>
      <c r="B1131" s="57"/>
      <c r="C1131" s="58"/>
      <c r="D1131" s="56"/>
      <c r="E1131" s="56"/>
      <c r="F1131" s="56"/>
      <c r="G1131" s="56"/>
      <c r="H1131" s="56"/>
      <c r="I1131" s="58"/>
      <c r="J1131" s="56"/>
    </row>
    <row r="1132" spans="1:10" x14ac:dyDescent="0.3">
      <c r="A1132" s="56"/>
      <c r="B1132" s="57"/>
      <c r="C1132" s="58"/>
      <c r="D1132" s="56"/>
      <c r="E1132" s="56"/>
      <c r="F1132" s="56"/>
      <c r="G1132" s="56"/>
      <c r="H1132" s="56"/>
      <c r="I1132" s="58"/>
      <c r="J1132" s="56"/>
    </row>
    <row r="1133" spans="1:10" x14ac:dyDescent="0.3">
      <c r="A1133" s="56"/>
      <c r="B1133" s="57"/>
      <c r="C1133" s="58"/>
      <c r="D1133" s="56"/>
      <c r="E1133" s="56"/>
      <c r="F1133" s="56"/>
      <c r="G1133" s="56"/>
      <c r="H1133" s="56"/>
      <c r="I1133" s="58"/>
      <c r="J1133" s="56"/>
    </row>
    <row r="1134" spans="1:10" x14ac:dyDescent="0.3">
      <c r="A1134" s="56"/>
      <c r="B1134" s="57"/>
      <c r="C1134" s="58"/>
      <c r="D1134" s="56"/>
      <c r="E1134" s="56"/>
      <c r="F1134" s="56"/>
      <c r="G1134" s="56"/>
      <c r="H1134" s="56"/>
      <c r="I1134" s="58"/>
      <c r="J1134" s="56"/>
    </row>
    <row r="1135" spans="1:10" x14ac:dyDescent="0.3">
      <c r="A1135" s="56"/>
      <c r="B1135" s="57"/>
      <c r="C1135" s="58"/>
      <c r="D1135" s="56"/>
      <c r="E1135" s="56"/>
      <c r="F1135" s="56"/>
      <c r="G1135" s="56"/>
      <c r="H1135" s="56"/>
      <c r="I1135" s="58"/>
      <c r="J1135" s="56"/>
    </row>
    <row r="1136" spans="1:10" x14ac:dyDescent="0.3">
      <c r="A1136" s="56"/>
      <c r="B1136" s="57"/>
      <c r="C1136" s="58"/>
      <c r="D1136" s="56"/>
      <c r="E1136" s="56"/>
      <c r="F1136" s="56"/>
      <c r="G1136" s="56"/>
      <c r="H1136" s="56"/>
      <c r="I1136" s="58"/>
      <c r="J1136" s="56"/>
    </row>
    <row r="1137" spans="1:10" x14ac:dyDescent="0.3">
      <c r="A1137" s="56"/>
      <c r="B1137" s="57"/>
      <c r="C1137" s="58"/>
      <c r="D1137" s="56"/>
      <c r="E1137" s="56"/>
      <c r="F1137" s="56"/>
      <c r="G1137" s="56"/>
      <c r="H1137" s="56"/>
      <c r="I1137" s="58"/>
      <c r="J1137" s="56"/>
    </row>
    <row r="1138" spans="1:10" x14ac:dyDescent="0.3">
      <c r="A1138" s="56"/>
      <c r="B1138" s="57"/>
      <c r="C1138" s="58"/>
      <c r="D1138" s="56"/>
      <c r="E1138" s="56"/>
      <c r="F1138" s="56"/>
      <c r="G1138" s="56"/>
      <c r="H1138" s="56"/>
      <c r="I1138" s="58"/>
      <c r="J1138" s="56"/>
    </row>
    <row r="1139" spans="1:10" x14ac:dyDescent="0.3">
      <c r="A1139" s="56"/>
      <c r="B1139" s="57"/>
      <c r="C1139" s="58"/>
      <c r="D1139" s="56"/>
      <c r="E1139" s="56"/>
      <c r="F1139" s="56"/>
      <c r="G1139" s="56"/>
      <c r="H1139" s="56"/>
      <c r="I1139" s="58"/>
      <c r="J1139" s="56"/>
    </row>
    <row r="1140" spans="1:10" x14ac:dyDescent="0.3">
      <c r="A1140" s="56"/>
      <c r="B1140" s="57"/>
      <c r="C1140" s="58"/>
      <c r="D1140" s="56"/>
      <c r="E1140" s="56"/>
      <c r="F1140" s="56"/>
      <c r="G1140" s="56"/>
      <c r="H1140" s="56"/>
      <c r="I1140" s="58"/>
      <c r="J1140" s="56"/>
    </row>
    <row r="1141" spans="1:10" x14ac:dyDescent="0.3">
      <c r="A1141" s="56"/>
      <c r="B1141" s="57"/>
      <c r="C1141" s="58"/>
      <c r="D1141" s="56"/>
      <c r="E1141" s="56"/>
      <c r="F1141" s="56"/>
      <c r="G1141" s="56"/>
      <c r="H1141" s="56"/>
      <c r="I1141" s="58"/>
      <c r="J1141" s="56"/>
    </row>
    <row r="1142" spans="1:10" x14ac:dyDescent="0.3">
      <c r="A1142" s="56"/>
      <c r="B1142" s="57"/>
      <c r="C1142" s="58"/>
      <c r="D1142" s="56"/>
      <c r="E1142" s="56"/>
      <c r="F1142" s="56"/>
      <c r="G1142" s="56"/>
      <c r="H1142" s="56"/>
      <c r="I1142" s="58"/>
      <c r="J1142" s="56"/>
    </row>
    <row r="1143" spans="1:10" x14ac:dyDescent="0.3">
      <c r="A1143" s="56"/>
      <c r="B1143" s="57"/>
      <c r="C1143" s="58"/>
      <c r="D1143" s="56"/>
      <c r="E1143" s="56"/>
      <c r="F1143" s="56"/>
      <c r="G1143" s="56"/>
      <c r="H1143" s="56"/>
      <c r="I1143" s="58"/>
      <c r="J1143" s="56"/>
    </row>
    <row r="1144" spans="1:10" x14ac:dyDescent="0.3">
      <c r="A1144" s="56"/>
      <c r="B1144" s="57"/>
      <c r="C1144" s="58"/>
      <c r="D1144" s="56"/>
      <c r="E1144" s="56"/>
      <c r="F1144" s="56"/>
      <c r="G1144" s="56"/>
      <c r="H1144" s="56"/>
      <c r="I1144" s="58"/>
      <c r="J1144" s="56"/>
    </row>
    <row r="1145" spans="1:10" x14ac:dyDescent="0.3">
      <c r="A1145" s="56"/>
      <c r="B1145" s="57"/>
      <c r="C1145" s="58"/>
      <c r="D1145" s="56"/>
      <c r="E1145" s="56"/>
      <c r="F1145" s="56"/>
      <c r="G1145" s="56"/>
      <c r="H1145" s="56"/>
      <c r="I1145" s="58"/>
      <c r="J1145" s="56"/>
    </row>
    <row r="1146" spans="1:10" x14ac:dyDescent="0.3">
      <c r="A1146" s="56"/>
      <c r="B1146" s="57"/>
      <c r="C1146" s="58"/>
      <c r="D1146" s="56"/>
      <c r="E1146" s="56"/>
      <c r="F1146" s="56"/>
      <c r="G1146" s="56"/>
      <c r="H1146" s="56"/>
      <c r="I1146" s="58"/>
      <c r="J1146" s="56"/>
    </row>
    <row r="1147" spans="1:10" x14ac:dyDescent="0.3">
      <c r="A1147" s="56"/>
      <c r="B1147" s="57"/>
      <c r="C1147" s="58"/>
      <c r="D1147" s="56"/>
      <c r="E1147" s="56"/>
      <c r="F1147" s="56"/>
      <c r="G1147" s="56"/>
      <c r="H1147" s="56"/>
      <c r="I1147" s="58"/>
      <c r="J1147" s="56"/>
    </row>
    <row r="1148" spans="1:10" x14ac:dyDescent="0.3">
      <c r="A1148" s="56"/>
      <c r="B1148" s="57"/>
      <c r="C1148" s="58"/>
      <c r="D1148" s="56"/>
      <c r="E1148" s="56"/>
      <c r="F1148" s="56"/>
      <c r="G1148" s="56"/>
      <c r="H1148" s="56"/>
      <c r="I1148" s="58"/>
      <c r="J1148" s="56"/>
    </row>
    <row r="1149" spans="1:10" x14ac:dyDescent="0.3">
      <c r="A1149" s="56"/>
      <c r="B1149" s="57"/>
      <c r="C1149" s="58"/>
      <c r="D1149" s="56"/>
      <c r="E1149" s="56"/>
      <c r="F1149" s="56"/>
      <c r="G1149" s="56"/>
      <c r="H1149" s="56"/>
      <c r="I1149" s="58"/>
      <c r="J1149" s="56"/>
    </row>
    <row r="1150" spans="1:10" x14ac:dyDescent="0.3">
      <c r="A1150" s="56"/>
      <c r="B1150" s="57"/>
      <c r="C1150" s="58"/>
      <c r="D1150" s="56"/>
      <c r="E1150" s="56"/>
      <c r="F1150" s="56"/>
      <c r="G1150" s="56"/>
      <c r="H1150" s="56"/>
      <c r="I1150" s="58"/>
      <c r="J1150" s="56"/>
    </row>
    <row r="1151" spans="1:10" x14ac:dyDescent="0.3">
      <c r="A1151" s="56"/>
      <c r="B1151" s="57"/>
      <c r="C1151" s="58"/>
      <c r="D1151" s="56"/>
      <c r="E1151" s="56"/>
      <c r="F1151" s="56"/>
      <c r="G1151" s="56"/>
      <c r="H1151" s="56"/>
      <c r="I1151" s="58"/>
      <c r="J1151" s="56"/>
    </row>
    <row r="1152" spans="1:10" x14ac:dyDescent="0.3">
      <c r="A1152" s="56"/>
      <c r="B1152" s="57"/>
      <c r="C1152" s="58"/>
      <c r="D1152" s="56"/>
      <c r="E1152" s="56"/>
      <c r="F1152" s="56"/>
      <c r="G1152" s="56"/>
      <c r="H1152" s="56"/>
      <c r="I1152" s="58"/>
      <c r="J1152" s="56"/>
    </row>
    <row r="1153" spans="1:10" x14ac:dyDescent="0.3">
      <c r="A1153" s="56"/>
      <c r="B1153" s="57"/>
      <c r="C1153" s="58"/>
      <c r="D1153" s="56"/>
      <c r="E1153" s="56"/>
      <c r="F1153" s="56"/>
      <c r="G1153" s="56"/>
      <c r="H1153" s="56"/>
      <c r="I1153" s="58"/>
      <c r="J1153" s="56"/>
    </row>
    <row r="1154" spans="1:10" x14ac:dyDescent="0.3">
      <c r="A1154" s="56"/>
      <c r="B1154" s="57"/>
      <c r="C1154" s="58"/>
      <c r="D1154" s="56"/>
      <c r="E1154" s="56"/>
      <c r="F1154" s="56"/>
      <c r="G1154" s="56"/>
      <c r="H1154" s="56"/>
      <c r="I1154" s="58"/>
      <c r="J1154" s="56"/>
    </row>
    <row r="1155" spans="1:10" x14ac:dyDescent="0.3">
      <c r="A1155" s="56"/>
      <c r="B1155" s="57"/>
      <c r="C1155" s="58"/>
      <c r="D1155" s="56"/>
      <c r="E1155" s="56"/>
      <c r="F1155" s="56"/>
      <c r="G1155" s="56"/>
      <c r="H1155" s="56"/>
      <c r="I1155" s="58"/>
      <c r="J1155" s="56"/>
    </row>
    <row r="1156" spans="1:10" x14ac:dyDescent="0.3">
      <c r="A1156" s="56"/>
      <c r="B1156" s="57"/>
      <c r="C1156" s="58"/>
      <c r="D1156" s="56"/>
      <c r="E1156" s="56"/>
      <c r="F1156" s="56"/>
      <c r="G1156" s="56"/>
      <c r="H1156" s="56"/>
      <c r="I1156" s="58"/>
      <c r="J1156" s="56"/>
    </row>
    <row r="1157" spans="1:10" x14ac:dyDescent="0.3">
      <c r="A1157" s="56"/>
      <c r="B1157" s="57"/>
      <c r="C1157" s="58"/>
      <c r="D1157" s="56"/>
      <c r="E1157" s="56"/>
      <c r="F1157" s="56"/>
      <c r="G1157" s="56"/>
      <c r="H1157" s="56"/>
      <c r="I1157" s="58"/>
      <c r="J1157" s="56"/>
    </row>
    <row r="1158" spans="1:10" x14ac:dyDescent="0.3">
      <c r="A1158" s="56"/>
      <c r="B1158" s="57"/>
      <c r="C1158" s="58"/>
      <c r="D1158" s="56"/>
      <c r="E1158" s="56"/>
      <c r="F1158" s="56"/>
      <c r="G1158" s="56"/>
      <c r="H1158" s="56"/>
      <c r="I1158" s="58"/>
      <c r="J1158" s="56"/>
    </row>
    <row r="1159" spans="1:10" x14ac:dyDescent="0.3">
      <c r="A1159" s="56"/>
      <c r="B1159" s="57"/>
      <c r="C1159" s="58"/>
      <c r="D1159" s="56"/>
      <c r="E1159" s="56"/>
      <c r="F1159" s="56"/>
      <c r="G1159" s="56"/>
      <c r="H1159" s="56"/>
      <c r="I1159" s="58"/>
      <c r="J1159" s="56"/>
    </row>
    <row r="1160" spans="1:10" x14ac:dyDescent="0.3">
      <c r="A1160" s="56"/>
      <c r="B1160" s="57"/>
      <c r="C1160" s="58"/>
      <c r="D1160" s="56"/>
      <c r="E1160" s="56"/>
      <c r="F1160" s="56"/>
      <c r="G1160" s="56"/>
      <c r="H1160" s="56"/>
      <c r="I1160" s="58"/>
      <c r="J1160" s="56"/>
    </row>
    <row r="1161" spans="1:10" x14ac:dyDescent="0.3">
      <c r="A1161" s="56"/>
      <c r="B1161" s="57"/>
      <c r="C1161" s="58"/>
      <c r="D1161" s="56"/>
      <c r="E1161" s="56"/>
      <c r="F1161" s="56"/>
      <c r="G1161" s="56"/>
      <c r="H1161" s="56"/>
      <c r="I1161" s="58"/>
      <c r="J1161" s="56"/>
    </row>
    <row r="1162" spans="1:10" x14ac:dyDescent="0.3">
      <c r="A1162" s="56"/>
      <c r="B1162" s="57"/>
      <c r="C1162" s="58"/>
      <c r="D1162" s="56"/>
      <c r="E1162" s="56"/>
      <c r="F1162" s="56"/>
      <c r="G1162" s="56"/>
      <c r="H1162" s="56"/>
      <c r="I1162" s="58"/>
      <c r="J1162" s="56"/>
    </row>
    <row r="1163" spans="1:10" x14ac:dyDescent="0.3">
      <c r="A1163" s="56"/>
      <c r="B1163" s="57"/>
      <c r="C1163" s="58"/>
      <c r="D1163" s="56"/>
      <c r="E1163" s="56"/>
      <c r="F1163" s="56"/>
      <c r="G1163" s="56"/>
      <c r="H1163" s="56"/>
      <c r="I1163" s="58"/>
      <c r="J1163" s="56"/>
    </row>
    <row r="1164" spans="1:10" x14ac:dyDescent="0.3">
      <c r="A1164" s="56"/>
      <c r="B1164" s="57"/>
      <c r="C1164" s="58"/>
      <c r="D1164" s="56"/>
      <c r="E1164" s="56"/>
      <c r="F1164" s="56"/>
      <c r="G1164" s="56"/>
      <c r="H1164" s="56"/>
      <c r="I1164" s="58"/>
      <c r="J1164" s="56"/>
    </row>
    <row r="1165" spans="1:10" x14ac:dyDescent="0.3">
      <c r="A1165" s="56"/>
      <c r="B1165" s="57"/>
      <c r="C1165" s="58"/>
      <c r="D1165" s="56"/>
      <c r="E1165" s="56"/>
      <c r="F1165" s="56"/>
      <c r="G1165" s="56"/>
      <c r="H1165" s="56"/>
      <c r="I1165" s="58"/>
      <c r="J1165" s="56"/>
    </row>
    <row r="1166" spans="1:10" x14ac:dyDescent="0.3">
      <c r="A1166" s="56"/>
      <c r="B1166" s="57"/>
      <c r="C1166" s="58"/>
      <c r="D1166" s="56"/>
      <c r="E1166" s="56"/>
      <c r="F1166" s="56"/>
      <c r="G1166" s="56"/>
      <c r="H1166" s="56"/>
      <c r="I1166" s="58"/>
      <c r="J1166" s="56"/>
    </row>
    <row r="1167" spans="1:10" x14ac:dyDescent="0.3">
      <c r="A1167" s="56"/>
      <c r="B1167" s="57"/>
      <c r="C1167" s="58"/>
      <c r="D1167" s="56"/>
      <c r="E1167" s="56"/>
      <c r="F1167" s="56"/>
      <c r="G1167" s="56"/>
      <c r="H1167" s="56"/>
      <c r="I1167" s="58"/>
      <c r="J1167" s="56"/>
    </row>
    <row r="1168" spans="1:10" x14ac:dyDescent="0.3">
      <c r="A1168" s="56"/>
      <c r="B1168" s="57"/>
      <c r="C1168" s="58"/>
      <c r="D1168" s="56"/>
      <c r="E1168" s="56"/>
      <c r="F1168" s="56"/>
      <c r="G1168" s="56"/>
      <c r="H1168" s="56"/>
      <c r="I1168" s="58"/>
      <c r="J1168" s="56"/>
    </row>
    <row r="1169" spans="1:10" x14ac:dyDescent="0.3">
      <c r="A1169" s="56"/>
      <c r="B1169" s="57"/>
      <c r="C1169" s="58"/>
      <c r="D1169" s="56"/>
      <c r="E1169" s="56"/>
      <c r="F1169" s="56"/>
      <c r="G1169" s="56"/>
      <c r="H1169" s="56"/>
      <c r="I1169" s="58"/>
      <c r="J1169" s="56"/>
    </row>
    <row r="1170" spans="1:10" x14ac:dyDescent="0.3">
      <c r="A1170" s="56"/>
      <c r="B1170" s="57"/>
      <c r="C1170" s="58"/>
      <c r="D1170" s="56"/>
      <c r="E1170" s="56"/>
      <c r="F1170" s="56"/>
      <c r="G1170" s="56"/>
      <c r="H1170" s="56"/>
      <c r="I1170" s="58"/>
      <c r="J1170" s="56"/>
    </row>
    <row r="1171" spans="1:10" x14ac:dyDescent="0.3">
      <c r="A1171" s="56"/>
      <c r="B1171" s="57"/>
      <c r="C1171" s="58"/>
      <c r="D1171" s="56"/>
      <c r="E1171" s="56"/>
      <c r="F1171" s="56"/>
      <c r="G1171" s="56"/>
      <c r="H1171" s="56"/>
      <c r="I1171" s="58"/>
      <c r="J1171" s="56"/>
    </row>
    <row r="1172" spans="1:10" x14ac:dyDescent="0.3">
      <c r="A1172" s="56"/>
      <c r="B1172" s="57"/>
      <c r="C1172" s="58"/>
      <c r="D1172" s="56"/>
      <c r="E1172" s="56"/>
      <c r="F1172" s="56"/>
      <c r="G1172" s="56"/>
      <c r="H1172" s="56"/>
      <c r="I1172" s="58"/>
      <c r="J1172" s="56"/>
    </row>
    <row r="1173" spans="1:10" x14ac:dyDescent="0.3">
      <c r="A1173" s="56"/>
      <c r="B1173" s="57"/>
      <c r="C1173" s="58"/>
      <c r="D1173" s="56"/>
      <c r="E1173" s="56"/>
      <c r="F1173" s="56"/>
      <c r="G1173" s="56"/>
      <c r="H1173" s="56"/>
      <c r="I1173" s="58"/>
      <c r="J1173" s="56"/>
    </row>
    <row r="1174" spans="1:10" x14ac:dyDescent="0.3">
      <c r="A1174" s="56"/>
      <c r="B1174" s="57"/>
      <c r="C1174" s="58"/>
      <c r="D1174" s="56"/>
      <c r="E1174" s="56"/>
      <c r="F1174" s="56"/>
      <c r="G1174" s="56"/>
      <c r="H1174" s="56"/>
      <c r="I1174" s="58"/>
      <c r="J1174" s="56"/>
    </row>
    <row r="1175" spans="1:10" x14ac:dyDescent="0.3">
      <c r="A1175" s="56"/>
      <c r="B1175" s="57"/>
      <c r="C1175" s="58"/>
      <c r="D1175" s="56"/>
      <c r="E1175" s="56"/>
      <c r="F1175" s="56"/>
      <c r="G1175" s="56"/>
      <c r="H1175" s="56"/>
      <c r="I1175" s="58"/>
      <c r="J1175" s="56"/>
    </row>
    <row r="1176" spans="1:10" x14ac:dyDescent="0.3">
      <c r="A1176" s="56"/>
      <c r="B1176" s="57"/>
      <c r="C1176" s="58"/>
      <c r="D1176" s="56"/>
      <c r="E1176" s="56"/>
      <c r="F1176" s="56"/>
      <c r="G1176" s="56"/>
      <c r="H1176" s="56"/>
      <c r="I1176" s="58"/>
      <c r="J1176" s="56"/>
    </row>
    <row r="1177" spans="1:10" x14ac:dyDescent="0.3">
      <c r="A1177" s="56"/>
      <c r="B1177" s="57"/>
      <c r="C1177" s="58"/>
      <c r="D1177" s="56"/>
      <c r="E1177" s="56"/>
      <c r="F1177" s="56"/>
      <c r="G1177" s="56"/>
      <c r="H1177" s="56"/>
      <c r="I1177" s="58"/>
      <c r="J1177" s="56"/>
    </row>
    <row r="1178" spans="1:10" x14ac:dyDescent="0.3">
      <c r="A1178" s="56"/>
      <c r="B1178" s="57"/>
      <c r="C1178" s="58"/>
      <c r="D1178" s="56"/>
      <c r="E1178" s="56"/>
      <c r="F1178" s="56"/>
      <c r="G1178" s="56"/>
      <c r="H1178" s="56"/>
      <c r="I1178" s="58"/>
      <c r="J1178" s="56"/>
    </row>
    <row r="1179" spans="1:10" x14ac:dyDescent="0.3">
      <c r="A1179" s="56"/>
      <c r="B1179" s="57"/>
      <c r="C1179" s="58"/>
      <c r="D1179" s="56"/>
      <c r="E1179" s="56"/>
      <c r="F1179" s="56"/>
      <c r="G1179" s="56"/>
      <c r="H1179" s="56"/>
      <c r="I1179" s="58"/>
      <c r="J1179" s="56"/>
    </row>
    <row r="1180" spans="1:10" x14ac:dyDescent="0.3">
      <c r="A1180" s="56"/>
      <c r="B1180" s="57"/>
      <c r="C1180" s="58"/>
      <c r="D1180" s="56"/>
      <c r="E1180" s="56"/>
      <c r="F1180" s="56"/>
      <c r="G1180" s="56"/>
      <c r="H1180" s="56"/>
      <c r="I1180" s="58"/>
      <c r="J1180" s="56"/>
    </row>
    <row r="1181" spans="1:10" x14ac:dyDescent="0.3">
      <c r="A1181" s="56"/>
      <c r="B1181" s="57"/>
      <c r="C1181" s="58"/>
      <c r="D1181" s="56"/>
      <c r="E1181" s="56"/>
      <c r="F1181" s="56"/>
      <c r="G1181" s="56"/>
      <c r="H1181" s="56"/>
      <c r="I1181" s="58"/>
      <c r="J1181" s="56"/>
    </row>
    <row r="1182" spans="1:10" x14ac:dyDescent="0.3">
      <c r="A1182" s="56"/>
      <c r="B1182" s="57"/>
      <c r="C1182" s="58"/>
      <c r="D1182" s="56"/>
      <c r="E1182" s="56"/>
      <c r="F1182" s="56"/>
      <c r="G1182" s="56"/>
      <c r="H1182" s="56"/>
      <c r="I1182" s="58"/>
      <c r="J1182" s="56"/>
    </row>
    <row r="1183" spans="1:10" x14ac:dyDescent="0.3">
      <c r="A1183" s="56"/>
      <c r="B1183" s="57"/>
      <c r="C1183" s="58"/>
      <c r="D1183" s="56"/>
      <c r="E1183" s="56"/>
      <c r="F1183" s="56"/>
      <c r="G1183" s="56"/>
      <c r="H1183" s="56"/>
      <c r="I1183" s="58"/>
      <c r="J1183" s="56"/>
    </row>
    <row r="1184" spans="1:10" x14ac:dyDescent="0.3">
      <c r="A1184" s="56"/>
      <c r="B1184" s="57"/>
      <c r="C1184" s="58"/>
      <c r="D1184" s="56"/>
      <c r="E1184" s="56"/>
      <c r="F1184" s="56"/>
      <c r="G1184" s="56"/>
      <c r="H1184" s="56"/>
      <c r="I1184" s="58"/>
      <c r="J1184" s="56"/>
    </row>
    <row r="1185" spans="1:10" x14ac:dyDescent="0.3">
      <c r="A1185" s="56"/>
      <c r="B1185" s="57"/>
      <c r="C1185" s="58"/>
      <c r="D1185" s="56"/>
      <c r="E1185" s="56"/>
      <c r="F1185" s="56"/>
      <c r="G1185" s="56"/>
      <c r="H1185" s="56"/>
      <c r="I1185" s="58"/>
      <c r="J1185" s="56"/>
    </row>
    <row r="1186" spans="1:10" x14ac:dyDescent="0.3">
      <c r="A1186" s="56"/>
      <c r="B1186" s="57"/>
      <c r="C1186" s="58"/>
      <c r="D1186" s="56"/>
      <c r="E1186" s="56"/>
      <c r="F1186" s="56"/>
      <c r="G1186" s="56"/>
      <c r="H1186" s="56"/>
      <c r="I1186" s="58"/>
      <c r="J1186" s="56"/>
    </row>
    <row r="1187" spans="1:10" x14ac:dyDescent="0.3">
      <c r="A1187" s="56"/>
      <c r="B1187" s="57"/>
      <c r="C1187" s="58"/>
      <c r="D1187" s="56"/>
      <c r="E1187" s="56"/>
      <c r="F1187" s="56"/>
      <c r="G1187" s="56"/>
      <c r="H1187" s="56"/>
      <c r="I1187" s="58"/>
      <c r="J1187" s="56"/>
    </row>
    <row r="1188" spans="1:10" x14ac:dyDescent="0.3">
      <c r="A1188" s="56"/>
      <c r="B1188" s="57"/>
      <c r="C1188" s="58"/>
      <c r="D1188" s="56"/>
      <c r="E1188" s="56"/>
      <c r="F1188" s="56"/>
      <c r="G1188" s="56"/>
      <c r="H1188" s="56"/>
      <c r="I1188" s="58"/>
      <c r="J1188" s="56"/>
    </row>
    <row r="1189" spans="1:10" x14ac:dyDescent="0.3">
      <c r="A1189" s="56"/>
      <c r="B1189" s="57"/>
      <c r="C1189" s="58"/>
      <c r="D1189" s="56"/>
      <c r="E1189" s="56"/>
      <c r="F1189" s="56"/>
      <c r="G1189" s="56"/>
      <c r="H1189" s="56"/>
      <c r="I1189" s="58"/>
      <c r="J1189" s="56"/>
    </row>
    <row r="1190" spans="1:10" x14ac:dyDescent="0.3">
      <c r="A1190" s="56"/>
      <c r="B1190" s="57"/>
      <c r="C1190" s="58"/>
      <c r="D1190" s="56"/>
      <c r="E1190" s="56"/>
      <c r="F1190" s="56"/>
      <c r="G1190" s="56"/>
      <c r="H1190" s="56"/>
      <c r="I1190" s="58"/>
      <c r="J1190" s="56"/>
    </row>
    <row r="1191" spans="1:10" x14ac:dyDescent="0.3">
      <c r="A1191" s="56"/>
      <c r="B1191" s="57"/>
      <c r="C1191" s="58"/>
      <c r="D1191" s="56"/>
      <c r="E1191" s="56"/>
      <c r="F1191" s="56"/>
      <c r="G1191" s="56"/>
      <c r="H1191" s="56"/>
      <c r="I1191" s="58"/>
      <c r="J1191" s="56"/>
    </row>
    <row r="1192" spans="1:10" x14ac:dyDescent="0.3">
      <c r="A1192" s="56"/>
      <c r="B1192" s="57"/>
      <c r="C1192" s="58"/>
      <c r="D1192" s="56"/>
      <c r="E1192" s="56"/>
      <c r="F1192" s="56"/>
      <c r="G1192" s="56"/>
      <c r="H1192" s="56"/>
      <c r="I1192" s="58"/>
      <c r="J1192" s="56"/>
    </row>
    <row r="1193" spans="1:10" x14ac:dyDescent="0.3">
      <c r="A1193" s="56"/>
      <c r="B1193" s="57"/>
      <c r="C1193" s="58"/>
      <c r="D1193" s="56"/>
      <c r="E1193" s="56"/>
      <c r="F1193" s="56"/>
      <c r="G1193" s="56"/>
      <c r="H1193" s="56"/>
      <c r="I1193" s="58"/>
      <c r="J1193" s="56"/>
    </row>
    <row r="1194" spans="1:10" x14ac:dyDescent="0.3">
      <c r="A1194" s="56"/>
      <c r="B1194" s="57"/>
      <c r="C1194" s="58"/>
      <c r="D1194" s="56"/>
      <c r="E1194" s="56"/>
      <c r="F1194" s="56"/>
      <c r="G1194" s="56"/>
      <c r="H1194" s="56"/>
      <c r="I1194" s="58"/>
      <c r="J1194" s="56"/>
    </row>
    <row r="1195" spans="1:10" x14ac:dyDescent="0.3">
      <c r="A1195" s="56"/>
      <c r="B1195" s="57"/>
      <c r="C1195" s="58"/>
      <c r="D1195" s="56"/>
      <c r="E1195" s="56"/>
      <c r="F1195" s="56"/>
      <c r="G1195" s="56"/>
      <c r="H1195" s="56"/>
      <c r="I1195" s="58"/>
      <c r="J1195" s="56"/>
    </row>
    <row r="1196" spans="1:10" x14ac:dyDescent="0.3">
      <c r="A1196" s="56"/>
      <c r="B1196" s="57"/>
      <c r="C1196" s="58"/>
      <c r="D1196" s="56"/>
      <c r="E1196" s="56"/>
      <c r="F1196" s="56"/>
      <c r="G1196" s="56"/>
      <c r="H1196" s="56"/>
      <c r="I1196" s="58"/>
      <c r="J1196" s="56"/>
    </row>
    <row r="1197" spans="1:10" x14ac:dyDescent="0.3">
      <c r="A1197" s="56"/>
      <c r="B1197" s="57"/>
      <c r="C1197" s="58"/>
      <c r="D1197" s="56"/>
      <c r="E1197" s="56"/>
      <c r="F1197" s="56"/>
      <c r="G1197" s="56"/>
      <c r="H1197" s="56"/>
      <c r="I1197" s="58"/>
      <c r="J1197" s="56"/>
    </row>
    <row r="1198" spans="1:10" x14ac:dyDescent="0.3">
      <c r="A1198" s="56"/>
      <c r="B1198" s="57"/>
      <c r="C1198" s="58"/>
      <c r="D1198" s="56"/>
      <c r="E1198" s="56"/>
      <c r="F1198" s="56"/>
      <c r="G1198" s="56"/>
      <c r="H1198" s="56"/>
      <c r="I1198" s="58"/>
      <c r="J1198" s="56"/>
    </row>
    <row r="1199" spans="1:10" x14ac:dyDescent="0.3">
      <c r="A1199" s="56"/>
      <c r="B1199" s="57"/>
      <c r="C1199" s="58"/>
      <c r="D1199" s="56"/>
      <c r="E1199" s="56"/>
      <c r="F1199" s="56"/>
      <c r="G1199" s="56"/>
      <c r="H1199" s="56"/>
      <c r="I1199" s="58"/>
      <c r="J1199" s="56"/>
    </row>
    <row r="1200" spans="1:10" x14ac:dyDescent="0.3">
      <c r="A1200" s="56"/>
      <c r="B1200" s="57"/>
      <c r="C1200" s="58"/>
      <c r="D1200" s="56"/>
      <c r="E1200" s="56"/>
      <c r="F1200" s="56"/>
      <c r="G1200" s="56"/>
      <c r="H1200" s="56"/>
      <c r="I1200" s="58"/>
      <c r="J1200" s="56"/>
    </row>
    <row r="1201" spans="1:10" x14ac:dyDescent="0.3">
      <c r="A1201" s="56"/>
      <c r="B1201" s="57"/>
      <c r="C1201" s="58"/>
      <c r="D1201" s="56"/>
      <c r="E1201" s="56"/>
      <c r="F1201" s="56"/>
      <c r="G1201" s="56"/>
      <c r="H1201" s="56"/>
      <c r="I1201" s="58"/>
      <c r="J1201" s="56"/>
    </row>
    <row r="1202" spans="1:10" x14ac:dyDescent="0.3">
      <c r="A1202" s="56"/>
      <c r="B1202" s="57"/>
      <c r="C1202" s="58"/>
      <c r="D1202" s="56"/>
      <c r="E1202" s="56"/>
      <c r="F1202" s="56"/>
      <c r="G1202" s="56"/>
      <c r="H1202" s="56"/>
      <c r="I1202" s="58"/>
      <c r="J1202" s="56"/>
    </row>
    <row r="1203" spans="1:10" x14ac:dyDescent="0.3">
      <c r="A1203" s="56"/>
      <c r="B1203" s="57"/>
      <c r="C1203" s="58"/>
      <c r="D1203" s="56"/>
      <c r="E1203" s="56"/>
      <c r="F1203" s="56"/>
      <c r="G1203" s="56"/>
      <c r="H1203" s="56"/>
      <c r="I1203" s="58"/>
      <c r="J1203" s="56"/>
    </row>
    <row r="1204" spans="1:10" x14ac:dyDescent="0.3">
      <c r="A1204" s="56"/>
      <c r="B1204" s="57"/>
      <c r="C1204" s="58"/>
      <c r="D1204" s="56"/>
      <c r="E1204" s="56"/>
      <c r="F1204" s="56"/>
      <c r="G1204" s="56"/>
      <c r="H1204" s="56"/>
      <c r="I1204" s="58"/>
      <c r="J1204" s="56"/>
    </row>
    <row r="1205" spans="1:10" x14ac:dyDescent="0.3">
      <c r="A1205" s="56"/>
      <c r="B1205" s="57"/>
      <c r="C1205" s="58"/>
      <c r="D1205" s="56"/>
      <c r="E1205" s="56"/>
      <c r="F1205" s="56"/>
      <c r="G1205" s="56"/>
      <c r="H1205" s="56"/>
      <c r="I1205" s="58"/>
      <c r="J1205" s="56"/>
    </row>
    <row r="1206" spans="1:10" x14ac:dyDescent="0.3">
      <c r="A1206" s="56"/>
      <c r="B1206" s="57"/>
      <c r="C1206" s="58"/>
      <c r="D1206" s="56"/>
      <c r="E1206" s="56"/>
      <c r="F1206" s="56"/>
      <c r="G1206" s="56"/>
      <c r="H1206" s="56"/>
      <c r="I1206" s="58"/>
      <c r="J1206" s="56"/>
    </row>
    <row r="1207" spans="1:10" x14ac:dyDescent="0.3">
      <c r="A1207" s="56"/>
      <c r="B1207" s="57"/>
      <c r="C1207" s="58"/>
      <c r="D1207" s="56"/>
      <c r="E1207" s="56"/>
      <c r="F1207" s="56"/>
      <c r="G1207" s="56"/>
      <c r="H1207" s="56"/>
      <c r="I1207" s="58"/>
      <c r="J1207" s="56"/>
    </row>
    <row r="1208" spans="1:10" x14ac:dyDescent="0.3">
      <c r="A1208" s="56"/>
      <c r="B1208" s="57"/>
      <c r="C1208" s="58"/>
      <c r="D1208" s="56"/>
      <c r="E1208" s="56"/>
      <c r="F1208" s="56"/>
      <c r="G1208" s="56"/>
      <c r="H1208" s="56"/>
      <c r="I1208" s="58"/>
      <c r="J1208" s="56"/>
    </row>
    <row r="1209" spans="1:10" x14ac:dyDescent="0.3">
      <c r="A1209" s="56"/>
      <c r="B1209" s="57"/>
      <c r="C1209" s="58"/>
      <c r="D1209" s="56"/>
      <c r="E1209" s="56"/>
      <c r="F1209" s="56"/>
      <c r="G1209" s="56"/>
      <c r="H1209" s="56"/>
      <c r="I1209" s="58"/>
      <c r="J1209" s="56"/>
    </row>
    <row r="1210" spans="1:10" x14ac:dyDescent="0.3">
      <c r="A1210" s="56"/>
      <c r="B1210" s="57"/>
      <c r="C1210" s="58"/>
      <c r="D1210" s="56"/>
      <c r="E1210" s="56"/>
      <c r="F1210" s="56"/>
      <c r="G1210" s="56"/>
      <c r="H1210" s="56"/>
      <c r="I1210" s="58"/>
      <c r="J1210" s="56"/>
    </row>
    <row r="1211" spans="1:10" x14ac:dyDescent="0.3">
      <c r="A1211" s="56"/>
      <c r="B1211" s="57"/>
      <c r="C1211" s="58"/>
      <c r="D1211" s="56"/>
      <c r="E1211" s="56"/>
      <c r="F1211" s="56"/>
      <c r="G1211" s="56"/>
      <c r="H1211" s="56"/>
      <c r="I1211" s="58"/>
      <c r="J1211" s="56"/>
    </row>
    <row r="1212" spans="1:10" x14ac:dyDescent="0.3">
      <c r="A1212" s="56"/>
      <c r="B1212" s="57"/>
      <c r="C1212" s="58"/>
      <c r="D1212" s="56"/>
      <c r="E1212" s="56"/>
      <c r="F1212" s="56"/>
      <c r="G1212" s="56"/>
      <c r="H1212" s="56"/>
      <c r="I1212" s="58"/>
      <c r="J1212" s="56"/>
    </row>
    <row r="1213" spans="1:10" x14ac:dyDescent="0.3">
      <c r="A1213" s="56"/>
      <c r="B1213" s="57"/>
      <c r="C1213" s="58"/>
      <c r="D1213" s="56"/>
      <c r="E1213" s="56"/>
      <c r="F1213" s="56"/>
      <c r="G1213" s="56"/>
      <c r="H1213" s="56"/>
      <c r="I1213" s="58"/>
      <c r="J1213" s="56"/>
    </row>
    <row r="1214" spans="1:10" x14ac:dyDescent="0.3">
      <c r="A1214" s="56"/>
      <c r="B1214" s="57"/>
      <c r="C1214" s="58"/>
      <c r="D1214" s="56"/>
      <c r="E1214" s="56"/>
      <c r="F1214" s="56"/>
      <c r="G1214" s="56"/>
      <c r="H1214" s="56"/>
      <c r="I1214" s="58"/>
      <c r="J1214" s="56"/>
    </row>
    <row r="1215" spans="1:10" x14ac:dyDescent="0.3">
      <c r="A1215" s="56"/>
      <c r="B1215" s="57"/>
      <c r="C1215" s="58"/>
      <c r="D1215" s="56"/>
      <c r="E1215" s="56"/>
      <c r="F1215" s="56"/>
      <c r="G1215" s="56"/>
      <c r="H1215" s="56"/>
      <c r="I1215" s="58"/>
      <c r="J1215" s="56"/>
    </row>
    <row r="1216" spans="1:10" x14ac:dyDescent="0.3">
      <c r="A1216" s="56"/>
      <c r="B1216" s="57"/>
      <c r="C1216" s="58"/>
      <c r="D1216" s="56"/>
      <c r="E1216" s="56"/>
      <c r="F1216" s="56"/>
      <c r="G1216" s="56"/>
      <c r="H1216" s="56"/>
      <c r="I1216" s="58"/>
      <c r="J1216" s="56"/>
    </row>
    <row r="1217" spans="1:10" x14ac:dyDescent="0.3">
      <c r="A1217" s="56"/>
      <c r="B1217" s="57"/>
      <c r="C1217" s="58"/>
      <c r="D1217" s="56"/>
      <c r="E1217" s="56"/>
      <c r="F1217" s="56"/>
      <c r="G1217" s="56"/>
      <c r="H1217" s="56"/>
      <c r="I1217" s="58"/>
      <c r="J1217" s="56"/>
    </row>
    <row r="1218" spans="1:10" x14ac:dyDescent="0.3">
      <c r="A1218" s="56"/>
      <c r="B1218" s="57"/>
      <c r="C1218" s="58"/>
      <c r="D1218" s="56"/>
      <c r="E1218" s="56"/>
      <c r="F1218" s="56"/>
      <c r="G1218" s="56"/>
      <c r="H1218" s="56"/>
      <c r="I1218" s="58"/>
      <c r="J1218" s="56"/>
    </row>
    <row r="1219" spans="1:10" x14ac:dyDescent="0.3">
      <c r="A1219" s="56"/>
      <c r="B1219" s="57"/>
      <c r="C1219" s="58"/>
      <c r="D1219" s="56"/>
      <c r="E1219" s="56"/>
      <c r="F1219" s="56"/>
      <c r="G1219" s="56"/>
      <c r="H1219" s="56"/>
      <c r="I1219" s="58"/>
      <c r="J1219" s="56"/>
    </row>
    <row r="1220" spans="1:10" x14ac:dyDescent="0.3">
      <c r="A1220" s="56"/>
      <c r="B1220" s="57"/>
      <c r="C1220" s="58"/>
      <c r="D1220" s="56"/>
      <c r="E1220" s="56"/>
      <c r="F1220" s="56"/>
      <c r="G1220" s="56"/>
      <c r="H1220" s="56"/>
      <c r="I1220" s="58"/>
      <c r="J1220" s="56"/>
    </row>
    <row r="1221" spans="1:10" x14ac:dyDescent="0.3">
      <c r="A1221" s="56"/>
      <c r="B1221" s="57"/>
      <c r="C1221" s="58"/>
      <c r="D1221" s="56"/>
      <c r="E1221" s="56"/>
      <c r="F1221" s="56"/>
      <c r="G1221" s="56"/>
      <c r="H1221" s="56"/>
      <c r="I1221" s="58"/>
      <c r="J1221" s="56"/>
    </row>
    <row r="1222" spans="1:10" x14ac:dyDescent="0.3">
      <c r="A1222" s="56"/>
      <c r="B1222" s="57"/>
      <c r="C1222" s="58"/>
      <c r="D1222" s="56"/>
      <c r="E1222" s="56"/>
      <c r="F1222" s="56"/>
      <c r="G1222" s="56"/>
      <c r="H1222" s="56"/>
      <c r="I1222" s="58"/>
      <c r="J1222" s="56"/>
    </row>
    <row r="1223" spans="1:10" x14ac:dyDescent="0.3">
      <c r="A1223" s="56"/>
      <c r="B1223" s="57"/>
      <c r="C1223" s="58"/>
      <c r="D1223" s="56"/>
      <c r="E1223" s="56"/>
      <c r="F1223" s="56"/>
      <c r="G1223" s="56"/>
      <c r="H1223" s="56"/>
      <c r="I1223" s="58"/>
      <c r="J1223" s="56"/>
    </row>
    <row r="1224" spans="1:10" x14ac:dyDescent="0.3">
      <c r="A1224" s="56"/>
      <c r="B1224" s="57"/>
      <c r="C1224" s="58"/>
      <c r="D1224" s="56"/>
      <c r="E1224" s="56"/>
      <c r="F1224" s="56"/>
      <c r="G1224" s="56"/>
      <c r="H1224" s="56"/>
      <c r="I1224" s="58"/>
      <c r="J1224" s="56"/>
    </row>
    <row r="1225" spans="1:10" x14ac:dyDescent="0.3">
      <c r="A1225" s="56"/>
      <c r="B1225" s="57"/>
      <c r="C1225" s="58"/>
      <c r="D1225" s="56"/>
      <c r="E1225" s="56"/>
      <c r="F1225" s="56"/>
      <c r="G1225" s="56"/>
      <c r="H1225" s="56"/>
      <c r="I1225" s="58"/>
      <c r="J1225" s="56"/>
    </row>
    <row r="1226" spans="1:10" x14ac:dyDescent="0.3">
      <c r="A1226" s="56"/>
      <c r="B1226" s="57"/>
      <c r="C1226" s="58"/>
      <c r="D1226" s="56"/>
      <c r="E1226" s="56"/>
      <c r="F1226" s="56"/>
      <c r="G1226" s="56"/>
      <c r="H1226" s="56"/>
      <c r="I1226" s="58"/>
      <c r="J1226" s="56"/>
    </row>
    <row r="1227" spans="1:10" x14ac:dyDescent="0.3">
      <c r="A1227" s="56"/>
      <c r="B1227" s="57"/>
      <c r="C1227" s="58"/>
      <c r="D1227" s="56"/>
      <c r="E1227" s="56"/>
      <c r="F1227" s="56"/>
      <c r="G1227" s="56"/>
      <c r="H1227" s="56"/>
      <c r="I1227" s="58"/>
      <c r="J1227" s="56"/>
    </row>
    <row r="1228" spans="1:10" x14ac:dyDescent="0.3">
      <c r="A1228" s="56"/>
      <c r="B1228" s="57"/>
      <c r="C1228" s="58"/>
      <c r="D1228" s="56"/>
      <c r="E1228" s="56"/>
      <c r="F1228" s="56"/>
      <c r="G1228" s="56"/>
      <c r="H1228" s="56"/>
      <c r="I1228" s="58"/>
      <c r="J1228" s="56"/>
    </row>
    <row r="1229" spans="1:10" x14ac:dyDescent="0.3">
      <c r="A1229" s="56"/>
      <c r="B1229" s="57"/>
      <c r="C1229" s="58"/>
      <c r="D1229" s="56"/>
      <c r="E1229" s="56"/>
      <c r="F1229" s="56"/>
      <c r="G1229" s="56"/>
      <c r="H1229" s="56"/>
      <c r="I1229" s="58"/>
      <c r="J1229" s="56"/>
    </row>
    <row r="1230" spans="1:10" x14ac:dyDescent="0.3">
      <c r="A1230" s="56"/>
      <c r="B1230" s="57"/>
      <c r="C1230" s="58"/>
      <c r="D1230" s="56"/>
      <c r="E1230" s="56"/>
      <c r="F1230" s="56"/>
      <c r="G1230" s="56"/>
      <c r="H1230" s="56"/>
      <c r="I1230" s="58"/>
      <c r="J1230" s="56"/>
    </row>
    <row r="1231" spans="1:10" x14ac:dyDescent="0.3">
      <c r="A1231" s="56"/>
      <c r="B1231" s="57"/>
      <c r="C1231" s="58"/>
      <c r="D1231" s="56"/>
      <c r="E1231" s="56"/>
      <c r="F1231" s="56"/>
      <c r="G1231" s="56"/>
      <c r="H1231" s="56"/>
      <c r="I1231" s="58"/>
      <c r="J1231" s="56"/>
    </row>
    <row r="1232" spans="1:10" x14ac:dyDescent="0.3">
      <c r="A1232" s="56"/>
      <c r="B1232" s="57"/>
      <c r="C1232" s="58"/>
      <c r="D1232" s="56"/>
      <c r="E1232" s="56"/>
      <c r="F1232" s="56"/>
      <c r="G1232" s="56"/>
      <c r="H1232" s="56"/>
      <c r="I1232" s="58"/>
      <c r="J1232" s="56"/>
    </row>
    <row r="1233" spans="1:10" x14ac:dyDescent="0.3">
      <c r="A1233" s="56"/>
      <c r="B1233" s="57"/>
      <c r="C1233" s="58"/>
      <c r="D1233" s="56"/>
      <c r="E1233" s="56"/>
      <c r="F1233" s="56"/>
      <c r="G1233" s="56"/>
      <c r="H1233" s="56"/>
      <c r="I1233" s="58"/>
      <c r="J1233" s="56"/>
    </row>
    <row r="1234" spans="1:10" x14ac:dyDescent="0.3">
      <c r="A1234" s="56"/>
      <c r="B1234" s="57"/>
      <c r="C1234" s="58"/>
      <c r="D1234" s="56"/>
      <c r="E1234" s="56"/>
      <c r="F1234" s="56"/>
      <c r="G1234" s="56"/>
      <c r="H1234" s="56"/>
      <c r="I1234" s="58"/>
      <c r="J1234" s="56"/>
    </row>
    <row r="1235" spans="1:10" x14ac:dyDescent="0.3">
      <c r="A1235" s="56"/>
      <c r="B1235" s="57"/>
      <c r="C1235" s="58"/>
      <c r="D1235" s="56"/>
      <c r="E1235" s="56"/>
      <c r="F1235" s="56"/>
      <c r="G1235" s="56"/>
      <c r="H1235" s="56"/>
      <c r="I1235" s="58"/>
      <c r="J1235" s="56"/>
    </row>
    <row r="1236" spans="1:10" x14ac:dyDescent="0.3">
      <c r="A1236" s="56"/>
      <c r="B1236" s="57"/>
      <c r="C1236" s="58"/>
      <c r="D1236" s="56"/>
      <c r="E1236" s="56"/>
      <c r="F1236" s="56"/>
      <c r="G1236" s="56"/>
      <c r="H1236" s="56"/>
      <c r="I1236" s="58"/>
      <c r="J1236" s="56"/>
    </row>
    <row r="1237" spans="1:10" x14ac:dyDescent="0.3">
      <c r="A1237" s="56"/>
      <c r="B1237" s="57"/>
      <c r="C1237" s="58"/>
      <c r="D1237" s="56"/>
      <c r="E1237" s="56"/>
      <c r="F1237" s="56"/>
      <c r="G1237" s="56"/>
      <c r="H1237" s="56"/>
      <c r="I1237" s="58"/>
      <c r="J1237" s="56"/>
    </row>
    <row r="1238" spans="1:10" x14ac:dyDescent="0.3">
      <c r="A1238" s="56"/>
      <c r="B1238" s="57"/>
      <c r="C1238" s="58"/>
      <c r="D1238" s="56"/>
      <c r="E1238" s="56"/>
      <c r="F1238" s="56"/>
      <c r="G1238" s="56"/>
      <c r="H1238" s="56"/>
      <c r="I1238" s="58"/>
      <c r="J1238" s="56"/>
    </row>
    <row r="1239" spans="1:10" x14ac:dyDescent="0.3">
      <c r="A1239" s="56"/>
      <c r="B1239" s="57"/>
      <c r="C1239" s="58"/>
      <c r="D1239" s="56"/>
      <c r="E1239" s="56"/>
      <c r="F1239" s="56"/>
      <c r="G1239" s="56"/>
      <c r="H1239" s="56"/>
      <c r="I1239" s="58"/>
      <c r="J1239" s="56"/>
    </row>
    <row r="1240" spans="1:10" x14ac:dyDescent="0.3">
      <c r="A1240" s="56"/>
      <c r="B1240" s="57"/>
      <c r="C1240" s="58"/>
      <c r="D1240" s="56"/>
      <c r="E1240" s="56"/>
      <c r="F1240" s="56"/>
      <c r="G1240" s="56"/>
      <c r="H1240" s="56"/>
      <c r="I1240" s="58"/>
      <c r="J1240" s="56"/>
    </row>
    <row r="1241" spans="1:10" x14ac:dyDescent="0.3">
      <c r="A1241" s="56"/>
      <c r="B1241" s="57"/>
      <c r="C1241" s="58"/>
      <c r="D1241" s="56"/>
      <c r="E1241" s="56"/>
      <c r="F1241" s="56"/>
      <c r="G1241" s="56"/>
      <c r="H1241" s="56"/>
      <c r="I1241" s="58"/>
      <c r="J1241" s="56"/>
    </row>
    <row r="1242" spans="1:10" x14ac:dyDescent="0.3">
      <c r="A1242" s="56"/>
      <c r="B1242" s="57"/>
      <c r="C1242" s="58"/>
      <c r="D1242" s="56"/>
      <c r="E1242" s="56"/>
      <c r="F1242" s="56"/>
      <c r="G1242" s="56"/>
      <c r="H1242" s="56"/>
      <c r="I1242" s="58"/>
      <c r="J1242" s="56"/>
    </row>
    <row r="1243" spans="1:10" x14ac:dyDescent="0.3">
      <c r="A1243" s="56"/>
      <c r="B1243" s="57"/>
      <c r="C1243" s="58"/>
      <c r="D1243" s="56"/>
      <c r="E1243" s="56"/>
      <c r="F1243" s="56"/>
      <c r="G1243" s="56"/>
      <c r="H1243" s="56"/>
      <c r="I1243" s="58"/>
      <c r="J1243" s="56"/>
    </row>
    <row r="1244" spans="1:10" x14ac:dyDescent="0.3">
      <c r="A1244" s="56"/>
      <c r="B1244" s="57"/>
      <c r="C1244" s="58"/>
      <c r="D1244" s="56"/>
      <c r="E1244" s="56"/>
      <c r="F1244" s="56"/>
      <c r="G1244" s="56"/>
      <c r="H1244" s="56"/>
      <c r="I1244" s="58"/>
      <c r="J1244" s="56"/>
    </row>
    <row r="1245" spans="1:10" x14ac:dyDescent="0.3">
      <c r="A1245" s="56"/>
      <c r="B1245" s="57"/>
      <c r="C1245" s="58"/>
      <c r="D1245" s="56"/>
      <c r="E1245" s="56"/>
      <c r="F1245" s="56"/>
      <c r="G1245" s="56"/>
      <c r="H1245" s="56"/>
      <c r="I1245" s="58"/>
      <c r="J1245" s="56"/>
    </row>
    <row r="1246" spans="1:10" x14ac:dyDescent="0.3">
      <c r="A1246" s="56"/>
      <c r="B1246" s="57"/>
      <c r="C1246" s="58"/>
      <c r="D1246" s="56"/>
      <c r="E1246" s="56"/>
      <c r="F1246" s="56"/>
      <c r="G1246" s="56"/>
      <c r="H1246" s="56"/>
      <c r="I1246" s="58"/>
      <c r="J1246" s="56"/>
    </row>
    <row r="1247" spans="1:10" x14ac:dyDescent="0.3">
      <c r="A1247" s="56"/>
      <c r="B1247" s="57"/>
      <c r="C1247" s="58"/>
      <c r="D1247" s="56"/>
      <c r="E1247" s="56"/>
      <c r="F1247" s="56"/>
      <c r="G1247" s="56"/>
      <c r="H1247" s="56"/>
      <c r="I1247" s="58"/>
      <c r="J1247" s="56"/>
    </row>
    <row r="1248" spans="1:10" x14ac:dyDescent="0.3">
      <c r="A1248" s="56"/>
      <c r="B1248" s="57"/>
      <c r="C1248" s="58"/>
      <c r="D1248" s="56"/>
      <c r="E1248" s="56"/>
      <c r="F1248" s="56"/>
      <c r="G1248" s="56"/>
      <c r="H1248" s="56"/>
      <c r="I1248" s="58"/>
      <c r="J1248" s="56"/>
    </row>
    <row r="1249" spans="1:10" x14ac:dyDescent="0.3">
      <c r="A1249" s="56"/>
      <c r="B1249" s="57"/>
      <c r="C1249" s="58"/>
      <c r="D1249" s="56"/>
      <c r="E1249" s="56"/>
      <c r="F1249" s="56"/>
      <c r="G1249" s="56"/>
      <c r="H1249" s="56"/>
      <c r="I1249" s="58"/>
      <c r="J1249" s="56"/>
    </row>
    <row r="1250" spans="1:10" x14ac:dyDescent="0.3">
      <c r="A1250" s="56"/>
      <c r="B1250" s="57"/>
      <c r="C1250" s="58"/>
      <c r="D1250" s="56"/>
      <c r="E1250" s="56"/>
      <c r="F1250" s="56"/>
      <c r="G1250" s="56"/>
      <c r="H1250" s="56"/>
      <c r="I1250" s="58"/>
      <c r="J1250" s="56"/>
    </row>
    <row r="1251" spans="1:10" x14ac:dyDescent="0.3">
      <c r="A1251" s="56"/>
      <c r="B1251" s="57"/>
      <c r="C1251" s="58"/>
      <c r="D1251" s="56"/>
      <c r="E1251" s="56"/>
      <c r="F1251" s="56"/>
      <c r="G1251" s="56"/>
      <c r="H1251" s="56"/>
      <c r="I1251" s="58"/>
      <c r="J1251" s="56"/>
    </row>
    <row r="1252" spans="1:10" x14ac:dyDescent="0.3">
      <c r="A1252" s="56"/>
      <c r="B1252" s="57"/>
      <c r="C1252" s="58"/>
      <c r="D1252" s="56"/>
      <c r="E1252" s="56"/>
      <c r="F1252" s="56"/>
      <c r="G1252" s="56"/>
      <c r="H1252" s="56"/>
      <c r="I1252" s="58"/>
      <c r="J1252" s="56"/>
    </row>
    <row r="1253" spans="1:10" x14ac:dyDescent="0.3">
      <c r="A1253" s="56"/>
      <c r="B1253" s="57"/>
      <c r="C1253" s="58"/>
      <c r="D1253" s="56"/>
      <c r="E1253" s="56"/>
      <c r="F1253" s="56"/>
      <c r="G1253" s="56"/>
      <c r="H1253" s="56"/>
      <c r="I1253" s="58"/>
      <c r="J1253" s="56"/>
    </row>
    <row r="1254" spans="1:10" x14ac:dyDescent="0.3">
      <c r="A1254" s="56"/>
      <c r="B1254" s="57"/>
      <c r="C1254" s="58"/>
      <c r="D1254" s="56"/>
      <c r="E1254" s="56"/>
      <c r="F1254" s="56"/>
      <c r="G1254" s="56"/>
      <c r="H1254" s="56"/>
      <c r="I1254" s="58"/>
      <c r="J1254" s="56"/>
    </row>
    <row r="1255" spans="1:10" x14ac:dyDescent="0.3">
      <c r="A1255" s="56"/>
      <c r="B1255" s="57"/>
      <c r="C1255" s="58"/>
      <c r="D1255" s="56"/>
      <c r="E1255" s="56"/>
      <c r="F1255" s="56"/>
      <c r="G1255" s="56"/>
      <c r="H1255" s="56"/>
      <c r="I1255" s="58"/>
      <c r="J1255" s="56"/>
    </row>
    <row r="1256" spans="1:10" x14ac:dyDescent="0.3">
      <c r="A1256" s="56"/>
      <c r="B1256" s="57"/>
      <c r="C1256" s="58"/>
      <c r="D1256" s="56"/>
      <c r="E1256" s="56"/>
      <c r="F1256" s="56"/>
      <c r="G1256" s="56"/>
      <c r="H1256" s="56"/>
      <c r="I1256" s="58"/>
      <c r="J1256" s="56"/>
    </row>
    <row r="1257" spans="1:10" x14ac:dyDescent="0.3">
      <c r="A1257" s="56"/>
      <c r="B1257" s="57"/>
      <c r="C1257" s="58"/>
      <c r="D1257" s="56"/>
      <c r="E1257" s="56"/>
      <c r="F1257" s="56"/>
      <c r="G1257" s="56"/>
      <c r="H1257" s="56"/>
      <c r="I1257" s="58"/>
      <c r="J1257" s="56"/>
    </row>
    <row r="1258" spans="1:10" x14ac:dyDescent="0.3">
      <c r="A1258" s="56"/>
      <c r="B1258" s="57"/>
      <c r="C1258" s="58"/>
      <c r="D1258" s="56"/>
      <c r="E1258" s="56"/>
      <c r="F1258" s="56"/>
      <c r="G1258" s="56"/>
      <c r="H1258" s="56"/>
      <c r="I1258" s="58"/>
      <c r="J1258" s="56"/>
    </row>
    <row r="1259" spans="1:10" x14ac:dyDescent="0.3">
      <c r="A1259" s="56"/>
      <c r="B1259" s="57"/>
      <c r="C1259" s="58"/>
      <c r="D1259" s="56"/>
      <c r="E1259" s="56"/>
      <c r="F1259" s="56"/>
      <c r="G1259" s="56"/>
      <c r="H1259" s="56"/>
      <c r="I1259" s="58"/>
      <c r="J1259" s="56"/>
    </row>
    <row r="1260" spans="1:10" x14ac:dyDescent="0.3">
      <c r="A1260" s="56"/>
      <c r="B1260" s="57"/>
      <c r="C1260" s="58"/>
      <c r="D1260" s="56"/>
      <c r="E1260" s="56"/>
      <c r="F1260" s="56"/>
      <c r="G1260" s="56"/>
      <c r="H1260" s="56"/>
      <c r="I1260" s="58"/>
      <c r="J1260" s="56"/>
    </row>
    <row r="1261" spans="1:10" x14ac:dyDescent="0.3">
      <c r="A1261" s="56"/>
      <c r="B1261" s="57"/>
      <c r="C1261" s="58"/>
      <c r="D1261" s="56"/>
      <c r="E1261" s="56"/>
      <c r="F1261" s="56"/>
      <c r="G1261" s="56"/>
      <c r="H1261" s="56"/>
      <c r="I1261" s="58"/>
      <c r="J1261" s="56"/>
    </row>
    <row r="1262" spans="1:10" x14ac:dyDescent="0.3">
      <c r="A1262" s="56"/>
      <c r="B1262" s="57"/>
      <c r="C1262" s="58"/>
      <c r="D1262" s="56"/>
      <c r="E1262" s="56"/>
      <c r="F1262" s="56"/>
      <c r="G1262" s="56"/>
      <c r="H1262" s="56"/>
      <c r="I1262" s="58"/>
      <c r="J1262" s="56"/>
    </row>
    <row r="1263" spans="1:10" x14ac:dyDescent="0.3">
      <c r="A1263" s="56"/>
      <c r="B1263" s="57"/>
      <c r="C1263" s="58"/>
      <c r="D1263" s="56"/>
      <c r="E1263" s="56"/>
      <c r="F1263" s="56"/>
      <c r="G1263" s="56"/>
      <c r="H1263" s="56"/>
      <c r="I1263" s="58"/>
      <c r="J1263" s="56"/>
    </row>
    <row r="1264" spans="1:10" x14ac:dyDescent="0.3">
      <c r="A1264" s="56"/>
      <c r="B1264" s="57"/>
      <c r="C1264" s="58"/>
      <c r="D1264" s="56"/>
      <c r="E1264" s="56"/>
      <c r="F1264" s="56"/>
      <c r="G1264" s="56"/>
      <c r="H1264" s="56"/>
      <c r="I1264" s="58"/>
      <c r="J1264" s="56"/>
    </row>
    <row r="1265" spans="1:10" x14ac:dyDescent="0.3">
      <c r="A1265" s="56"/>
      <c r="B1265" s="57"/>
      <c r="C1265" s="58"/>
      <c r="D1265" s="56"/>
      <c r="E1265" s="56"/>
      <c r="F1265" s="56"/>
      <c r="G1265" s="56"/>
      <c r="H1265" s="56"/>
      <c r="I1265" s="58"/>
      <c r="J1265" s="56"/>
    </row>
    <row r="1266" spans="1:10" x14ac:dyDescent="0.3">
      <c r="A1266" s="56"/>
      <c r="B1266" s="57"/>
      <c r="C1266" s="58"/>
      <c r="D1266" s="56"/>
      <c r="E1266" s="56"/>
      <c r="F1266" s="56"/>
      <c r="G1266" s="56"/>
      <c r="H1266" s="56"/>
      <c r="I1266" s="58"/>
      <c r="J1266" s="56"/>
    </row>
    <row r="1267" spans="1:10" x14ac:dyDescent="0.3">
      <c r="A1267" s="56"/>
      <c r="B1267" s="57"/>
      <c r="C1267" s="58"/>
      <c r="D1267" s="56"/>
      <c r="E1267" s="56"/>
      <c r="F1267" s="56"/>
      <c r="G1267" s="56"/>
      <c r="H1267" s="56"/>
      <c r="I1267" s="58"/>
      <c r="J1267" s="56"/>
    </row>
    <row r="1268" spans="1:10" x14ac:dyDescent="0.3">
      <c r="A1268" s="56"/>
      <c r="B1268" s="57"/>
      <c r="C1268" s="58"/>
      <c r="D1268" s="56"/>
      <c r="E1268" s="56"/>
      <c r="F1268" s="56"/>
      <c r="G1268" s="56"/>
      <c r="H1268" s="56"/>
      <c r="I1268" s="58"/>
      <c r="J1268" s="56"/>
    </row>
    <row r="1269" spans="1:10" x14ac:dyDescent="0.3">
      <c r="A1269" s="56"/>
      <c r="B1269" s="57"/>
      <c r="C1269" s="58"/>
      <c r="D1269" s="56"/>
      <c r="E1269" s="56"/>
      <c r="F1269" s="56"/>
      <c r="G1269" s="56"/>
      <c r="H1269" s="56"/>
      <c r="I1269" s="58"/>
      <c r="J1269" s="56"/>
    </row>
    <row r="1270" spans="1:10" x14ac:dyDescent="0.3">
      <c r="A1270" s="56"/>
      <c r="B1270" s="57"/>
      <c r="C1270" s="58"/>
      <c r="D1270" s="56"/>
      <c r="E1270" s="56"/>
      <c r="F1270" s="56"/>
      <c r="G1270" s="56"/>
      <c r="H1270" s="56"/>
      <c r="I1270" s="58"/>
      <c r="J1270" s="56"/>
    </row>
    <row r="1271" spans="1:10" x14ac:dyDescent="0.3">
      <c r="A1271" s="56"/>
      <c r="B1271" s="57"/>
      <c r="C1271" s="58"/>
      <c r="D1271" s="56"/>
      <c r="E1271" s="56"/>
      <c r="F1271" s="56"/>
      <c r="G1271" s="56"/>
      <c r="H1271" s="56"/>
      <c r="I1271" s="58"/>
      <c r="J1271" s="56"/>
    </row>
    <row r="1272" spans="1:10" x14ac:dyDescent="0.3">
      <c r="A1272" s="56"/>
      <c r="B1272" s="57"/>
      <c r="C1272" s="58"/>
      <c r="D1272" s="56"/>
      <c r="E1272" s="56"/>
      <c r="F1272" s="56"/>
      <c r="G1272" s="56"/>
      <c r="H1272" s="56"/>
      <c r="I1272" s="58"/>
      <c r="J1272" s="56"/>
    </row>
    <row r="1273" spans="1:10" x14ac:dyDescent="0.3">
      <c r="A1273" s="56"/>
      <c r="B1273" s="57"/>
      <c r="C1273" s="58"/>
      <c r="D1273" s="56"/>
      <c r="E1273" s="56"/>
      <c r="F1273" s="56"/>
      <c r="G1273" s="56"/>
      <c r="H1273" s="56"/>
      <c r="I1273" s="58"/>
      <c r="J1273" s="56"/>
    </row>
    <row r="1274" spans="1:10" x14ac:dyDescent="0.3">
      <c r="A1274" s="56"/>
      <c r="B1274" s="57"/>
      <c r="C1274" s="58"/>
      <c r="D1274" s="56"/>
      <c r="E1274" s="56"/>
      <c r="F1274" s="56"/>
      <c r="G1274" s="56"/>
      <c r="H1274" s="56"/>
      <c r="I1274" s="58"/>
      <c r="J1274" s="56"/>
    </row>
    <row r="1275" spans="1:10" x14ac:dyDescent="0.3">
      <c r="A1275" s="56"/>
      <c r="B1275" s="57"/>
      <c r="C1275" s="58"/>
      <c r="D1275" s="56"/>
      <c r="E1275" s="56"/>
      <c r="F1275" s="56"/>
      <c r="G1275" s="56"/>
      <c r="H1275" s="56"/>
      <c r="I1275" s="58"/>
      <c r="J1275" s="56"/>
    </row>
    <row r="1276" spans="1:10" x14ac:dyDescent="0.3">
      <c r="A1276" s="56"/>
      <c r="B1276" s="57"/>
      <c r="C1276" s="58"/>
      <c r="D1276" s="56"/>
      <c r="E1276" s="56"/>
      <c r="F1276" s="56"/>
      <c r="G1276" s="56"/>
      <c r="H1276" s="56"/>
      <c r="I1276" s="58"/>
      <c r="J1276" s="56"/>
    </row>
    <row r="1277" spans="1:10" x14ac:dyDescent="0.3">
      <c r="A1277" s="56"/>
      <c r="B1277" s="57"/>
      <c r="C1277" s="58"/>
      <c r="D1277" s="56"/>
      <c r="E1277" s="56"/>
      <c r="F1277" s="56"/>
      <c r="G1277" s="56"/>
      <c r="H1277" s="56"/>
      <c r="I1277" s="58"/>
      <c r="J1277" s="56"/>
    </row>
    <row r="1278" spans="1:10" x14ac:dyDescent="0.3">
      <c r="A1278" s="56"/>
      <c r="B1278" s="57"/>
      <c r="C1278" s="58"/>
      <c r="D1278" s="56"/>
      <c r="E1278" s="56"/>
      <c r="F1278" s="56"/>
      <c r="G1278" s="56"/>
      <c r="H1278" s="56"/>
      <c r="I1278" s="58"/>
      <c r="J1278" s="56"/>
    </row>
    <row r="1279" spans="1:10" x14ac:dyDescent="0.3">
      <c r="A1279" s="56"/>
      <c r="B1279" s="57"/>
      <c r="C1279" s="58"/>
      <c r="D1279" s="56"/>
      <c r="E1279" s="56"/>
      <c r="F1279" s="56"/>
      <c r="G1279" s="56"/>
      <c r="H1279" s="56"/>
      <c r="I1279" s="58"/>
      <c r="J1279" s="56"/>
    </row>
    <row r="1280" spans="1:10" x14ac:dyDescent="0.3">
      <c r="A1280" s="56"/>
      <c r="B1280" s="57"/>
      <c r="C1280" s="58"/>
      <c r="D1280" s="56"/>
      <c r="E1280" s="56"/>
      <c r="F1280" s="56"/>
      <c r="G1280" s="56"/>
      <c r="H1280" s="56"/>
      <c r="I1280" s="58"/>
      <c r="J1280" s="56"/>
    </row>
    <row r="1281" spans="1:10" x14ac:dyDescent="0.3">
      <c r="A1281" s="56"/>
      <c r="B1281" s="57"/>
      <c r="C1281" s="58"/>
      <c r="D1281" s="56"/>
      <c r="E1281" s="56"/>
      <c r="F1281" s="56"/>
      <c r="G1281" s="56"/>
      <c r="H1281" s="56"/>
      <c r="I1281" s="58"/>
      <c r="J1281" s="56"/>
    </row>
    <row r="1282" spans="1:10" x14ac:dyDescent="0.3">
      <c r="A1282" s="56"/>
      <c r="B1282" s="57"/>
      <c r="C1282" s="58"/>
      <c r="D1282" s="56"/>
      <c r="E1282" s="56"/>
      <c r="F1282" s="56"/>
      <c r="G1282" s="56"/>
      <c r="H1282" s="56"/>
      <c r="I1282" s="58"/>
      <c r="J1282" s="56"/>
    </row>
    <row r="1283" spans="1:10" x14ac:dyDescent="0.3">
      <c r="A1283" s="56"/>
      <c r="B1283" s="57"/>
      <c r="C1283" s="58"/>
      <c r="D1283" s="56"/>
      <c r="E1283" s="56"/>
      <c r="F1283" s="56"/>
      <c r="G1283" s="56"/>
      <c r="H1283" s="56"/>
      <c r="I1283" s="58"/>
      <c r="J1283" s="56"/>
    </row>
    <row r="1284" spans="1:10" x14ac:dyDescent="0.3">
      <c r="A1284" s="56"/>
      <c r="B1284" s="57"/>
      <c r="C1284" s="58"/>
      <c r="D1284" s="56"/>
      <c r="E1284" s="56"/>
      <c r="F1284" s="56"/>
      <c r="G1284" s="56"/>
      <c r="H1284" s="56"/>
      <c r="I1284" s="58"/>
      <c r="J1284" s="56"/>
    </row>
    <row r="1285" spans="1:10" x14ac:dyDescent="0.3">
      <c r="A1285" s="56"/>
      <c r="B1285" s="57"/>
      <c r="C1285" s="58"/>
      <c r="D1285" s="56"/>
      <c r="E1285" s="56"/>
      <c r="F1285" s="56"/>
      <c r="G1285" s="56"/>
      <c r="H1285" s="56"/>
      <c r="I1285" s="58"/>
      <c r="J1285" s="56"/>
    </row>
    <row r="1286" spans="1:10" x14ac:dyDescent="0.3">
      <c r="A1286" s="56"/>
      <c r="B1286" s="57"/>
      <c r="C1286" s="58"/>
      <c r="D1286" s="56"/>
      <c r="E1286" s="56"/>
      <c r="F1286" s="56"/>
      <c r="G1286" s="56"/>
      <c r="H1286" s="56"/>
      <c r="I1286" s="58"/>
      <c r="J1286" s="56"/>
    </row>
    <row r="1287" spans="1:10" x14ac:dyDescent="0.3">
      <c r="A1287" s="56"/>
      <c r="B1287" s="57"/>
      <c r="C1287" s="58"/>
      <c r="D1287" s="56"/>
      <c r="E1287" s="56"/>
      <c r="F1287" s="56"/>
      <c r="G1287" s="56"/>
      <c r="H1287" s="56"/>
      <c r="I1287" s="58"/>
      <c r="J1287" s="56"/>
    </row>
    <row r="1288" spans="1:10" x14ac:dyDescent="0.3">
      <c r="A1288" s="56"/>
      <c r="B1288" s="57"/>
      <c r="C1288" s="58"/>
      <c r="D1288" s="56"/>
      <c r="E1288" s="56"/>
      <c r="F1288" s="56"/>
      <c r="G1288" s="56"/>
      <c r="H1288" s="56"/>
      <c r="I1288" s="58"/>
      <c r="J1288" s="56"/>
    </row>
    <row r="1289" spans="1:10" x14ac:dyDescent="0.3">
      <c r="A1289" s="56"/>
      <c r="B1289" s="57"/>
      <c r="C1289" s="58"/>
      <c r="D1289" s="56"/>
      <c r="E1289" s="56"/>
      <c r="F1289" s="56"/>
      <c r="G1289" s="56"/>
      <c r="H1289" s="56"/>
      <c r="I1289" s="58"/>
      <c r="J1289" s="56"/>
    </row>
    <row r="1290" spans="1:10" x14ac:dyDescent="0.3">
      <c r="A1290" s="56"/>
      <c r="B1290" s="57"/>
      <c r="C1290" s="58"/>
      <c r="D1290" s="56"/>
      <c r="E1290" s="56"/>
      <c r="F1290" s="56"/>
      <c r="G1290" s="56"/>
      <c r="H1290" s="56"/>
      <c r="I1290" s="58"/>
      <c r="J1290" s="56"/>
    </row>
    <row r="1291" spans="1:10" x14ac:dyDescent="0.3">
      <c r="A1291" s="56"/>
      <c r="B1291" s="57"/>
      <c r="C1291" s="58"/>
      <c r="D1291" s="56"/>
      <c r="E1291" s="56"/>
      <c r="F1291" s="56"/>
      <c r="G1291" s="56"/>
      <c r="H1291" s="56"/>
      <c r="I1291" s="58"/>
      <c r="J1291" s="56"/>
    </row>
    <row r="1292" spans="1:10" x14ac:dyDescent="0.3">
      <c r="A1292" s="56"/>
      <c r="B1292" s="57"/>
      <c r="C1292" s="58"/>
      <c r="D1292" s="56"/>
      <c r="E1292" s="56"/>
      <c r="F1292" s="56"/>
      <c r="G1292" s="56"/>
      <c r="H1292" s="56"/>
      <c r="I1292" s="58"/>
      <c r="J1292" s="56"/>
    </row>
    <row r="1293" spans="1:10" x14ac:dyDescent="0.3">
      <c r="A1293" s="56"/>
      <c r="B1293" s="57"/>
      <c r="C1293" s="58"/>
      <c r="D1293" s="56"/>
      <c r="E1293" s="56"/>
      <c r="F1293" s="56"/>
      <c r="G1293" s="56"/>
      <c r="H1293" s="56"/>
      <c r="I1293" s="58"/>
      <c r="J1293" s="56"/>
    </row>
    <row r="1294" spans="1:10" x14ac:dyDescent="0.3">
      <c r="A1294" s="56"/>
      <c r="B1294" s="57"/>
      <c r="C1294" s="58"/>
      <c r="D1294" s="56"/>
      <c r="E1294" s="56"/>
      <c r="F1294" s="56"/>
      <c r="G1294" s="56"/>
      <c r="H1294" s="56"/>
      <c r="I1294" s="58"/>
      <c r="J1294" s="56"/>
    </row>
    <row r="1295" spans="1:10" x14ac:dyDescent="0.3">
      <c r="A1295" s="56"/>
      <c r="B1295" s="57"/>
      <c r="C1295" s="58"/>
      <c r="D1295" s="56"/>
      <c r="E1295" s="56"/>
      <c r="F1295" s="56"/>
      <c r="G1295" s="56"/>
      <c r="H1295" s="56"/>
      <c r="I1295" s="58"/>
      <c r="J1295" s="56"/>
    </row>
    <row r="1296" spans="1:10" x14ac:dyDescent="0.3">
      <c r="A1296" s="56"/>
      <c r="B1296" s="57"/>
      <c r="C1296" s="58"/>
      <c r="D1296" s="56"/>
      <c r="E1296" s="56"/>
      <c r="F1296" s="56"/>
      <c r="G1296" s="56"/>
      <c r="H1296" s="56"/>
      <c r="I1296" s="58"/>
      <c r="J1296" s="56"/>
    </row>
    <row r="1297" spans="1:10" x14ac:dyDescent="0.3">
      <c r="A1297" s="56"/>
      <c r="B1297" s="57"/>
      <c r="C1297" s="58"/>
      <c r="D1297" s="56"/>
      <c r="E1297" s="56"/>
      <c r="F1297" s="56"/>
      <c r="G1297" s="56"/>
      <c r="H1297" s="56"/>
      <c r="I1297" s="58"/>
      <c r="J1297" s="56"/>
    </row>
    <row r="1298" spans="1:10" x14ac:dyDescent="0.3">
      <c r="A1298" s="56"/>
      <c r="B1298" s="57"/>
      <c r="C1298" s="58"/>
      <c r="D1298" s="56"/>
      <c r="E1298" s="56"/>
      <c r="F1298" s="56"/>
      <c r="G1298" s="56"/>
      <c r="H1298" s="56"/>
      <c r="I1298" s="58"/>
      <c r="J1298" s="56"/>
    </row>
    <row r="1299" spans="1:10" x14ac:dyDescent="0.3">
      <c r="A1299" s="56"/>
      <c r="B1299" s="57"/>
      <c r="C1299" s="58"/>
      <c r="D1299" s="56"/>
      <c r="E1299" s="56"/>
      <c r="F1299" s="56"/>
      <c r="G1299" s="56"/>
      <c r="H1299" s="56"/>
      <c r="I1299" s="58"/>
      <c r="J1299" s="56"/>
    </row>
    <row r="1300" spans="1:10" x14ac:dyDescent="0.3">
      <c r="A1300" s="56"/>
      <c r="B1300" s="57"/>
      <c r="C1300" s="58"/>
      <c r="D1300" s="56"/>
      <c r="E1300" s="56"/>
      <c r="F1300" s="56"/>
      <c r="G1300" s="56"/>
      <c r="H1300" s="56"/>
      <c r="I1300" s="58"/>
      <c r="J1300" s="56"/>
    </row>
    <row r="1301" spans="1:10" x14ac:dyDescent="0.3">
      <c r="A1301" s="56"/>
      <c r="B1301" s="57"/>
      <c r="C1301" s="58"/>
      <c r="D1301" s="56"/>
      <c r="E1301" s="56"/>
      <c r="F1301" s="56"/>
      <c r="G1301" s="56"/>
      <c r="H1301" s="56"/>
      <c r="I1301" s="58"/>
      <c r="J1301" s="56"/>
    </row>
    <row r="1302" spans="1:10" x14ac:dyDescent="0.3">
      <c r="A1302" s="56"/>
      <c r="B1302" s="57"/>
      <c r="C1302" s="58"/>
      <c r="D1302" s="56"/>
      <c r="E1302" s="56"/>
      <c r="F1302" s="56"/>
      <c r="G1302" s="56"/>
      <c r="H1302" s="56"/>
      <c r="I1302" s="58"/>
      <c r="J1302" s="56"/>
    </row>
    <row r="1303" spans="1:10" x14ac:dyDescent="0.3">
      <c r="A1303" s="56"/>
      <c r="B1303" s="57"/>
      <c r="C1303" s="58"/>
      <c r="D1303" s="56"/>
      <c r="E1303" s="56"/>
      <c r="F1303" s="56"/>
      <c r="G1303" s="56"/>
      <c r="H1303" s="56"/>
      <c r="I1303" s="58"/>
      <c r="J1303" s="56"/>
    </row>
    <row r="1304" spans="1:10" x14ac:dyDescent="0.3">
      <c r="A1304" s="56"/>
      <c r="B1304" s="57"/>
      <c r="C1304" s="58"/>
      <c r="D1304" s="56"/>
      <c r="E1304" s="56"/>
      <c r="F1304" s="56"/>
      <c r="G1304" s="56"/>
      <c r="H1304" s="56"/>
      <c r="I1304" s="58"/>
      <c r="J1304" s="56"/>
    </row>
    <row r="1305" spans="1:10" x14ac:dyDescent="0.3">
      <c r="A1305" s="56"/>
      <c r="B1305" s="57"/>
      <c r="C1305" s="58"/>
      <c r="D1305" s="56"/>
      <c r="E1305" s="56"/>
      <c r="F1305" s="56"/>
      <c r="G1305" s="56"/>
      <c r="H1305" s="56"/>
      <c r="I1305" s="58"/>
      <c r="J1305" s="56"/>
    </row>
    <row r="1306" spans="1:10" x14ac:dyDescent="0.3">
      <c r="A1306" s="56"/>
      <c r="B1306" s="57"/>
      <c r="C1306" s="58"/>
      <c r="D1306" s="56"/>
      <c r="E1306" s="56"/>
      <c r="F1306" s="56"/>
      <c r="G1306" s="56"/>
      <c r="H1306" s="56"/>
      <c r="I1306" s="58"/>
      <c r="J1306" s="56"/>
    </row>
    <row r="1307" spans="1:10" x14ac:dyDescent="0.3">
      <c r="A1307" s="56"/>
      <c r="B1307" s="57"/>
      <c r="C1307" s="58"/>
      <c r="D1307" s="56"/>
      <c r="E1307" s="56"/>
      <c r="F1307" s="56"/>
      <c r="G1307" s="56"/>
      <c r="H1307" s="56"/>
      <c r="I1307" s="58"/>
      <c r="J1307" s="56"/>
    </row>
    <row r="1308" spans="1:10" x14ac:dyDescent="0.3">
      <c r="A1308" s="56"/>
      <c r="B1308" s="57"/>
      <c r="C1308" s="58"/>
      <c r="D1308" s="56"/>
      <c r="E1308" s="56"/>
      <c r="F1308" s="56"/>
      <c r="G1308" s="56"/>
      <c r="H1308" s="56"/>
      <c r="I1308" s="58"/>
      <c r="J1308" s="56"/>
    </row>
    <row r="1309" spans="1:10" x14ac:dyDescent="0.3">
      <c r="A1309" s="56"/>
      <c r="B1309" s="57"/>
      <c r="C1309" s="58"/>
      <c r="D1309" s="56"/>
      <c r="E1309" s="56"/>
      <c r="F1309" s="56"/>
      <c r="G1309" s="56"/>
      <c r="H1309" s="56"/>
      <c r="I1309" s="58"/>
      <c r="J1309" s="56"/>
    </row>
    <row r="1310" spans="1:10" x14ac:dyDescent="0.3">
      <c r="A1310" s="56"/>
      <c r="B1310" s="57"/>
      <c r="C1310" s="58"/>
      <c r="D1310" s="56"/>
      <c r="E1310" s="56"/>
      <c r="F1310" s="56"/>
      <c r="G1310" s="56"/>
      <c r="H1310" s="56"/>
      <c r="I1310" s="58"/>
      <c r="J1310" s="56"/>
    </row>
    <row r="1311" spans="1:10" x14ac:dyDescent="0.3">
      <c r="A1311" s="56"/>
      <c r="B1311" s="57"/>
      <c r="C1311" s="58"/>
      <c r="D1311" s="56"/>
      <c r="E1311" s="56"/>
      <c r="F1311" s="56"/>
      <c r="G1311" s="56"/>
      <c r="H1311" s="56"/>
      <c r="I1311" s="58"/>
      <c r="J1311" s="56"/>
    </row>
    <row r="1312" spans="1:10" x14ac:dyDescent="0.3">
      <c r="A1312" s="56"/>
      <c r="B1312" s="57"/>
      <c r="C1312" s="58"/>
      <c r="D1312" s="56"/>
      <c r="E1312" s="56"/>
      <c r="F1312" s="56"/>
      <c r="G1312" s="56"/>
      <c r="H1312" s="56"/>
      <c r="I1312" s="58"/>
      <c r="J1312" s="56"/>
    </row>
    <row r="1313" spans="1:10" x14ac:dyDescent="0.3">
      <c r="A1313" s="56"/>
      <c r="B1313" s="57"/>
      <c r="C1313" s="58"/>
      <c r="D1313" s="56"/>
      <c r="E1313" s="56"/>
      <c r="F1313" s="56"/>
      <c r="G1313" s="56"/>
      <c r="H1313" s="56"/>
      <c r="I1313" s="58"/>
      <c r="J1313" s="56"/>
    </row>
    <row r="1314" spans="1:10" x14ac:dyDescent="0.3">
      <c r="A1314" s="56"/>
      <c r="B1314" s="57"/>
      <c r="C1314" s="58"/>
      <c r="D1314" s="56"/>
      <c r="E1314" s="56"/>
      <c r="F1314" s="56"/>
      <c r="G1314" s="56"/>
      <c r="H1314" s="56"/>
      <c r="I1314" s="58"/>
      <c r="J1314" s="56"/>
    </row>
    <row r="1315" spans="1:10" x14ac:dyDescent="0.3">
      <c r="A1315" s="56"/>
      <c r="B1315" s="57"/>
      <c r="C1315" s="58"/>
      <c r="D1315" s="56"/>
      <c r="E1315" s="56"/>
      <c r="F1315" s="56"/>
      <c r="G1315" s="56"/>
      <c r="H1315" s="56"/>
      <c r="I1315" s="58"/>
      <c r="J1315" s="56"/>
    </row>
    <row r="1316" spans="1:10" x14ac:dyDescent="0.3">
      <c r="A1316" s="56"/>
      <c r="B1316" s="57"/>
      <c r="C1316" s="58"/>
      <c r="D1316" s="56"/>
      <c r="E1316" s="56"/>
      <c r="F1316" s="56"/>
      <c r="G1316" s="56"/>
      <c r="H1316" s="56"/>
      <c r="I1316" s="58"/>
      <c r="J1316" s="56"/>
    </row>
    <row r="1317" spans="1:10" x14ac:dyDescent="0.3">
      <c r="A1317" s="56"/>
      <c r="B1317" s="57"/>
      <c r="C1317" s="58"/>
      <c r="D1317" s="56"/>
      <c r="E1317" s="56"/>
      <c r="F1317" s="56"/>
      <c r="G1317" s="56"/>
      <c r="H1317" s="56"/>
      <c r="I1317" s="58"/>
      <c r="J1317" s="56"/>
    </row>
    <row r="1318" spans="1:10" x14ac:dyDescent="0.3">
      <c r="A1318" s="56"/>
      <c r="B1318" s="57"/>
      <c r="C1318" s="58"/>
      <c r="D1318" s="56"/>
      <c r="E1318" s="56"/>
      <c r="F1318" s="56"/>
      <c r="G1318" s="56"/>
      <c r="H1318" s="56"/>
      <c r="I1318" s="58"/>
      <c r="J1318" s="56"/>
    </row>
    <row r="1319" spans="1:10" x14ac:dyDescent="0.3">
      <c r="A1319" s="56"/>
      <c r="B1319" s="57"/>
      <c r="C1319" s="58"/>
      <c r="D1319" s="56"/>
      <c r="E1319" s="56"/>
      <c r="F1319" s="56"/>
      <c r="G1319" s="56"/>
      <c r="H1319" s="56"/>
      <c r="I1319" s="58"/>
      <c r="J1319" s="56"/>
    </row>
    <row r="1320" spans="1:10" x14ac:dyDescent="0.3">
      <c r="A1320" s="56"/>
      <c r="B1320" s="57"/>
      <c r="C1320" s="58"/>
      <c r="D1320" s="56"/>
      <c r="E1320" s="56"/>
      <c r="F1320" s="56"/>
      <c r="G1320" s="56"/>
      <c r="H1320" s="56"/>
      <c r="I1320" s="58"/>
      <c r="J1320" s="56"/>
    </row>
    <row r="1321" spans="1:10" x14ac:dyDescent="0.3">
      <c r="A1321" s="56"/>
      <c r="B1321" s="57"/>
      <c r="C1321" s="58"/>
      <c r="D1321" s="56"/>
      <c r="E1321" s="56"/>
      <c r="F1321" s="56"/>
      <c r="G1321" s="56"/>
      <c r="H1321" s="56"/>
      <c r="I1321" s="58"/>
      <c r="J1321" s="56"/>
    </row>
    <row r="1322" spans="1:10" x14ac:dyDescent="0.3">
      <c r="A1322" s="56"/>
      <c r="B1322" s="57"/>
      <c r="C1322" s="58"/>
      <c r="D1322" s="56"/>
      <c r="E1322" s="56"/>
      <c r="F1322" s="56"/>
      <c r="G1322" s="56"/>
      <c r="H1322" s="56"/>
      <c r="I1322" s="58"/>
      <c r="J1322" s="56"/>
    </row>
    <row r="1323" spans="1:10" x14ac:dyDescent="0.3">
      <c r="A1323" s="56"/>
      <c r="B1323" s="57"/>
      <c r="C1323" s="58"/>
      <c r="D1323" s="56"/>
      <c r="E1323" s="56"/>
      <c r="F1323" s="56"/>
      <c r="G1323" s="56"/>
      <c r="H1323" s="56"/>
      <c r="I1323" s="58"/>
      <c r="J1323" s="56"/>
    </row>
    <row r="1324" spans="1:10" x14ac:dyDescent="0.3">
      <c r="A1324" s="56"/>
      <c r="B1324" s="57"/>
      <c r="C1324" s="58"/>
      <c r="D1324" s="56"/>
      <c r="E1324" s="56"/>
      <c r="F1324" s="56"/>
      <c r="G1324" s="56"/>
      <c r="H1324" s="56"/>
      <c r="I1324" s="58"/>
      <c r="J1324" s="56"/>
    </row>
    <row r="1325" spans="1:10" x14ac:dyDescent="0.3">
      <c r="A1325" s="56"/>
      <c r="B1325" s="57"/>
      <c r="C1325" s="58"/>
      <c r="D1325" s="56"/>
      <c r="E1325" s="56"/>
      <c r="F1325" s="56"/>
      <c r="G1325" s="56"/>
      <c r="H1325" s="56"/>
      <c r="I1325" s="58"/>
      <c r="J1325" s="56"/>
    </row>
    <row r="1326" spans="1:10" x14ac:dyDescent="0.3">
      <c r="A1326" s="56"/>
      <c r="B1326" s="57"/>
      <c r="C1326" s="58"/>
      <c r="D1326" s="56"/>
      <c r="E1326" s="56"/>
      <c r="F1326" s="56"/>
      <c r="G1326" s="56"/>
      <c r="H1326" s="56"/>
      <c r="I1326" s="58"/>
      <c r="J1326" s="56"/>
    </row>
    <row r="1327" spans="1:10" x14ac:dyDescent="0.3">
      <c r="A1327" s="56"/>
      <c r="B1327" s="57"/>
      <c r="C1327" s="58"/>
      <c r="D1327" s="56"/>
      <c r="E1327" s="56"/>
      <c r="F1327" s="56"/>
      <c r="G1327" s="56"/>
      <c r="H1327" s="56"/>
      <c r="I1327" s="58"/>
      <c r="J1327" s="56"/>
    </row>
    <row r="1328" spans="1:10" x14ac:dyDescent="0.3">
      <c r="A1328" s="56"/>
      <c r="B1328" s="57"/>
      <c r="C1328" s="58"/>
      <c r="D1328" s="56"/>
      <c r="E1328" s="56"/>
      <c r="F1328" s="56"/>
      <c r="G1328" s="56"/>
      <c r="H1328" s="56"/>
      <c r="I1328" s="58"/>
      <c r="J1328" s="56"/>
    </row>
    <row r="1329" spans="1:10" x14ac:dyDescent="0.3">
      <c r="A1329" s="56"/>
      <c r="B1329" s="57"/>
      <c r="C1329" s="58"/>
      <c r="D1329" s="56"/>
      <c r="E1329" s="56"/>
      <c r="F1329" s="56"/>
      <c r="G1329" s="56"/>
      <c r="H1329" s="56"/>
      <c r="I1329" s="58"/>
      <c r="J1329" s="56"/>
    </row>
    <row r="1330" spans="1:10" x14ac:dyDescent="0.3">
      <c r="A1330" s="56"/>
      <c r="B1330" s="57"/>
      <c r="C1330" s="58"/>
      <c r="D1330" s="56"/>
      <c r="E1330" s="56"/>
      <c r="F1330" s="56"/>
      <c r="G1330" s="56"/>
      <c r="H1330" s="56"/>
      <c r="I1330" s="58"/>
      <c r="J1330" s="56"/>
    </row>
    <row r="1331" spans="1:10" x14ac:dyDescent="0.3">
      <c r="A1331" s="56"/>
      <c r="B1331" s="57"/>
      <c r="C1331" s="58"/>
      <c r="D1331" s="56"/>
      <c r="E1331" s="56"/>
      <c r="F1331" s="56"/>
      <c r="G1331" s="56"/>
      <c r="H1331" s="56"/>
      <c r="I1331" s="58"/>
      <c r="J1331" s="56"/>
    </row>
    <row r="1332" spans="1:10" x14ac:dyDescent="0.3">
      <c r="A1332" s="56"/>
      <c r="B1332" s="57"/>
      <c r="C1332" s="58"/>
      <c r="D1332" s="56"/>
      <c r="E1332" s="56"/>
      <c r="F1332" s="56"/>
      <c r="G1332" s="56"/>
      <c r="H1332" s="56"/>
      <c r="I1332" s="58"/>
      <c r="J1332" s="56"/>
    </row>
    <row r="1333" spans="1:10" x14ac:dyDescent="0.3">
      <c r="A1333" s="56"/>
      <c r="B1333" s="57"/>
      <c r="C1333" s="58"/>
      <c r="D1333" s="56"/>
      <c r="E1333" s="56"/>
      <c r="F1333" s="56"/>
      <c r="G1333" s="56"/>
      <c r="H1333" s="56"/>
      <c r="I1333" s="58"/>
      <c r="J1333" s="56"/>
    </row>
    <row r="1334" spans="1:10" x14ac:dyDescent="0.3">
      <c r="A1334" s="56"/>
      <c r="B1334" s="57"/>
      <c r="C1334" s="58"/>
      <c r="D1334" s="56"/>
      <c r="E1334" s="56"/>
      <c r="F1334" s="56"/>
      <c r="G1334" s="56"/>
      <c r="H1334" s="56"/>
      <c r="I1334" s="58"/>
      <c r="J1334" s="56"/>
    </row>
    <row r="1335" spans="1:10" x14ac:dyDescent="0.3">
      <c r="A1335" s="56"/>
      <c r="B1335" s="57"/>
      <c r="C1335" s="58"/>
      <c r="D1335" s="56"/>
      <c r="E1335" s="56"/>
      <c r="F1335" s="56"/>
      <c r="G1335" s="56"/>
      <c r="H1335" s="56"/>
      <c r="I1335" s="58"/>
      <c r="J1335" s="56"/>
    </row>
    <row r="1336" spans="1:10" x14ac:dyDescent="0.3">
      <c r="A1336" s="56"/>
      <c r="B1336" s="57"/>
      <c r="C1336" s="58"/>
      <c r="D1336" s="56"/>
      <c r="E1336" s="56"/>
      <c r="F1336" s="56"/>
      <c r="G1336" s="56"/>
      <c r="H1336" s="56"/>
      <c r="I1336" s="58"/>
      <c r="J1336" s="56"/>
    </row>
    <row r="1337" spans="1:10" x14ac:dyDescent="0.3">
      <c r="A1337" s="56"/>
      <c r="B1337" s="57"/>
      <c r="C1337" s="58"/>
      <c r="D1337" s="56"/>
      <c r="E1337" s="56"/>
      <c r="F1337" s="56"/>
      <c r="G1337" s="56"/>
      <c r="H1337" s="56"/>
      <c r="I1337" s="58"/>
      <c r="J1337" s="56"/>
    </row>
    <row r="1338" spans="1:10" x14ac:dyDescent="0.3">
      <c r="A1338" s="56"/>
      <c r="B1338" s="57"/>
      <c r="C1338" s="58"/>
      <c r="D1338" s="56"/>
      <c r="E1338" s="56"/>
      <c r="F1338" s="56"/>
      <c r="G1338" s="56"/>
      <c r="H1338" s="56"/>
      <c r="I1338" s="58"/>
      <c r="J1338" s="56"/>
    </row>
    <row r="1339" spans="1:10" x14ac:dyDescent="0.3">
      <c r="A1339" s="56"/>
      <c r="B1339" s="57"/>
      <c r="C1339" s="58"/>
      <c r="D1339" s="56"/>
      <c r="E1339" s="56"/>
      <c r="F1339" s="56"/>
      <c r="G1339" s="56"/>
      <c r="H1339" s="56"/>
      <c r="I1339" s="58"/>
      <c r="J1339" s="56"/>
    </row>
    <row r="1340" spans="1:10" x14ac:dyDescent="0.3">
      <c r="A1340" s="56"/>
      <c r="B1340" s="57"/>
      <c r="C1340" s="58"/>
      <c r="D1340" s="56"/>
      <c r="E1340" s="56"/>
      <c r="F1340" s="56"/>
      <c r="G1340" s="56"/>
      <c r="H1340" s="56"/>
      <c r="I1340" s="58"/>
      <c r="J1340" s="56"/>
    </row>
    <row r="1341" spans="1:10" x14ac:dyDescent="0.3">
      <c r="A1341" s="56"/>
      <c r="B1341" s="57"/>
      <c r="C1341" s="58"/>
      <c r="D1341" s="56"/>
      <c r="E1341" s="56"/>
      <c r="F1341" s="56"/>
      <c r="G1341" s="56"/>
      <c r="H1341" s="56"/>
      <c r="I1341" s="58"/>
      <c r="J1341" s="56"/>
    </row>
    <row r="1342" spans="1:10" x14ac:dyDescent="0.3">
      <c r="A1342" s="56"/>
      <c r="B1342" s="57"/>
      <c r="C1342" s="58"/>
      <c r="D1342" s="56"/>
      <c r="E1342" s="56"/>
      <c r="F1342" s="56"/>
      <c r="G1342" s="56"/>
      <c r="H1342" s="56"/>
      <c r="I1342" s="58"/>
      <c r="J1342" s="56"/>
    </row>
    <row r="1343" spans="1:10" x14ac:dyDescent="0.3">
      <c r="A1343" s="56"/>
      <c r="B1343" s="57"/>
      <c r="C1343" s="58"/>
      <c r="D1343" s="56"/>
      <c r="E1343" s="56"/>
      <c r="F1343" s="56"/>
      <c r="G1343" s="56"/>
      <c r="H1343" s="56"/>
      <c r="I1343" s="58"/>
      <c r="J1343" s="56"/>
    </row>
    <row r="1344" spans="1:10" x14ac:dyDescent="0.3">
      <c r="A1344" s="56"/>
      <c r="B1344" s="57"/>
      <c r="C1344" s="58"/>
      <c r="D1344" s="56"/>
      <c r="E1344" s="56"/>
      <c r="F1344" s="56"/>
      <c r="G1344" s="56"/>
      <c r="H1344" s="56"/>
      <c r="I1344" s="58"/>
      <c r="J1344" s="56"/>
    </row>
    <row r="1345" spans="1:10" x14ac:dyDescent="0.3">
      <c r="A1345" s="56"/>
      <c r="B1345" s="57"/>
      <c r="C1345" s="58"/>
      <c r="D1345" s="56"/>
      <c r="E1345" s="56"/>
      <c r="F1345" s="56"/>
      <c r="G1345" s="56"/>
      <c r="H1345" s="56"/>
      <c r="I1345" s="58"/>
      <c r="J1345" s="56"/>
    </row>
    <row r="1346" spans="1:10" x14ac:dyDescent="0.3">
      <c r="A1346" s="56"/>
      <c r="B1346" s="57"/>
      <c r="C1346" s="58"/>
      <c r="D1346" s="56"/>
      <c r="E1346" s="56"/>
      <c r="F1346" s="56"/>
      <c r="G1346" s="56"/>
      <c r="H1346" s="56"/>
      <c r="I1346" s="58"/>
      <c r="J1346" s="56"/>
    </row>
    <row r="1347" spans="1:10" x14ac:dyDescent="0.3">
      <c r="A1347" s="56"/>
      <c r="B1347" s="57"/>
      <c r="C1347" s="58"/>
      <c r="D1347" s="56"/>
      <c r="E1347" s="56"/>
      <c r="F1347" s="56"/>
      <c r="G1347" s="56"/>
      <c r="H1347" s="56"/>
      <c r="I1347" s="58"/>
      <c r="J1347" s="56"/>
    </row>
    <row r="1348" spans="1:10" x14ac:dyDescent="0.3">
      <c r="A1348" s="56"/>
      <c r="B1348" s="57"/>
      <c r="C1348" s="58"/>
      <c r="D1348" s="56"/>
      <c r="E1348" s="56"/>
      <c r="F1348" s="56"/>
      <c r="G1348" s="56"/>
      <c r="H1348" s="56"/>
      <c r="I1348" s="58"/>
      <c r="J1348" s="56"/>
    </row>
    <row r="1349" spans="1:10" x14ac:dyDescent="0.3">
      <c r="A1349" s="56"/>
      <c r="B1349" s="57"/>
      <c r="C1349" s="58"/>
      <c r="D1349" s="56"/>
      <c r="E1349" s="56"/>
      <c r="F1349" s="56"/>
      <c r="G1349" s="56"/>
      <c r="H1349" s="56"/>
      <c r="I1349" s="58"/>
      <c r="J1349" s="56"/>
    </row>
    <row r="1350" spans="1:10" x14ac:dyDescent="0.3">
      <c r="A1350" s="56"/>
      <c r="B1350" s="57"/>
      <c r="C1350" s="58"/>
      <c r="D1350" s="56"/>
      <c r="E1350" s="56"/>
      <c r="F1350" s="56"/>
      <c r="G1350" s="56"/>
      <c r="H1350" s="56"/>
      <c r="I1350" s="58"/>
      <c r="J1350" s="56"/>
    </row>
    <row r="1351" spans="1:10" x14ac:dyDescent="0.3">
      <c r="A1351" s="56"/>
      <c r="B1351" s="57"/>
      <c r="C1351" s="58"/>
      <c r="D1351" s="56"/>
      <c r="E1351" s="56"/>
      <c r="F1351" s="56"/>
      <c r="G1351" s="56"/>
      <c r="H1351" s="56"/>
      <c r="I1351" s="58"/>
      <c r="J1351" s="56"/>
    </row>
    <row r="1352" spans="1:10" x14ac:dyDescent="0.3">
      <c r="A1352" s="56"/>
      <c r="B1352" s="57"/>
      <c r="C1352" s="58"/>
      <c r="D1352" s="56"/>
      <c r="E1352" s="56"/>
      <c r="F1352" s="56"/>
      <c r="G1352" s="56"/>
      <c r="H1352" s="56"/>
      <c r="I1352" s="58"/>
      <c r="J1352" s="56"/>
    </row>
    <row r="1353" spans="1:10" x14ac:dyDescent="0.3">
      <c r="A1353" s="56"/>
      <c r="B1353" s="57"/>
      <c r="C1353" s="58"/>
      <c r="D1353" s="56"/>
      <c r="E1353" s="56"/>
      <c r="F1353" s="56"/>
      <c r="G1353" s="56"/>
      <c r="H1353" s="56"/>
      <c r="I1353" s="58"/>
      <c r="J1353" s="56"/>
    </row>
    <row r="1354" spans="1:10" x14ac:dyDescent="0.3">
      <c r="A1354" s="56"/>
      <c r="B1354" s="57"/>
      <c r="C1354" s="58"/>
      <c r="D1354" s="56"/>
      <c r="E1354" s="56"/>
      <c r="F1354" s="56"/>
      <c r="G1354" s="56"/>
      <c r="H1354" s="56"/>
      <c r="I1354" s="58"/>
      <c r="J1354" s="56"/>
    </row>
    <row r="1355" spans="1:10" x14ac:dyDescent="0.3">
      <c r="A1355" s="56"/>
      <c r="B1355" s="57"/>
      <c r="C1355" s="58"/>
      <c r="D1355" s="56"/>
      <c r="E1355" s="56"/>
      <c r="F1355" s="56"/>
      <c r="G1355" s="56"/>
      <c r="H1355" s="56"/>
      <c r="I1355" s="58"/>
      <c r="J1355" s="56"/>
    </row>
    <row r="1356" spans="1:10" x14ac:dyDescent="0.3">
      <c r="A1356" s="56"/>
      <c r="B1356" s="57"/>
      <c r="C1356" s="58"/>
      <c r="D1356" s="56"/>
      <c r="E1356" s="56"/>
      <c r="F1356" s="56"/>
      <c r="G1356" s="56"/>
      <c r="H1356" s="56"/>
      <c r="I1356" s="58"/>
      <c r="J1356" s="56"/>
    </row>
    <row r="1357" spans="1:10" x14ac:dyDescent="0.3">
      <c r="A1357" s="56"/>
      <c r="B1357" s="57"/>
      <c r="C1357" s="58"/>
      <c r="D1357" s="56"/>
      <c r="E1357" s="56"/>
      <c r="F1357" s="56"/>
      <c r="G1357" s="56"/>
      <c r="H1357" s="56"/>
      <c r="I1357" s="58"/>
      <c r="J1357" s="56"/>
    </row>
    <row r="1358" spans="1:10" x14ac:dyDescent="0.3">
      <c r="A1358" s="56"/>
      <c r="B1358" s="57"/>
      <c r="C1358" s="58"/>
      <c r="D1358" s="56"/>
      <c r="E1358" s="56"/>
      <c r="F1358" s="56"/>
      <c r="G1358" s="56"/>
      <c r="H1358" s="56"/>
      <c r="I1358" s="58"/>
      <c r="J1358" s="56"/>
    </row>
    <row r="1359" spans="1:10" x14ac:dyDescent="0.3">
      <c r="A1359" s="56"/>
      <c r="B1359" s="57"/>
      <c r="C1359" s="58"/>
      <c r="D1359" s="56"/>
      <c r="E1359" s="56"/>
      <c r="F1359" s="56"/>
      <c r="G1359" s="56"/>
      <c r="H1359" s="56"/>
      <c r="I1359" s="58"/>
      <c r="J1359" s="56"/>
    </row>
    <row r="1360" spans="1:10" x14ac:dyDescent="0.3">
      <c r="A1360" s="56"/>
      <c r="B1360" s="57"/>
      <c r="C1360" s="58"/>
      <c r="D1360" s="56"/>
      <c r="E1360" s="56"/>
      <c r="F1360" s="56"/>
      <c r="G1360" s="56"/>
      <c r="H1360" s="56"/>
      <c r="I1360" s="58"/>
      <c r="J1360" s="56"/>
    </row>
    <row r="1361" spans="1:10" x14ac:dyDescent="0.3">
      <c r="A1361" s="56"/>
      <c r="B1361" s="57"/>
      <c r="C1361" s="58"/>
      <c r="D1361" s="56"/>
      <c r="E1361" s="56"/>
      <c r="F1361" s="56"/>
      <c r="G1361" s="56"/>
      <c r="H1361" s="56"/>
      <c r="I1361" s="58"/>
      <c r="J1361" s="56"/>
    </row>
    <row r="1362" spans="1:10" x14ac:dyDescent="0.3">
      <c r="A1362" s="56"/>
      <c r="B1362" s="57"/>
      <c r="C1362" s="58"/>
      <c r="D1362" s="56"/>
      <c r="E1362" s="56"/>
      <c r="F1362" s="56"/>
      <c r="G1362" s="56"/>
      <c r="H1362" s="56"/>
      <c r="I1362" s="58"/>
      <c r="J1362" s="56"/>
    </row>
    <row r="1363" spans="1:10" x14ac:dyDescent="0.3">
      <c r="A1363" s="56"/>
      <c r="B1363" s="57"/>
      <c r="C1363" s="58"/>
      <c r="D1363" s="56"/>
      <c r="E1363" s="56"/>
      <c r="F1363" s="56"/>
      <c r="G1363" s="56"/>
      <c r="H1363" s="56"/>
      <c r="I1363" s="58"/>
      <c r="J1363" s="56"/>
    </row>
    <row r="1364" spans="1:10" x14ac:dyDescent="0.3">
      <c r="A1364" s="56"/>
      <c r="B1364" s="57"/>
      <c r="C1364" s="58"/>
      <c r="D1364" s="56"/>
      <c r="E1364" s="56"/>
      <c r="F1364" s="56"/>
      <c r="G1364" s="56"/>
      <c r="H1364" s="56"/>
      <c r="I1364" s="58"/>
      <c r="J1364" s="56"/>
    </row>
    <row r="1365" spans="1:10" x14ac:dyDescent="0.3">
      <c r="A1365" s="56"/>
      <c r="B1365" s="57"/>
      <c r="C1365" s="58"/>
      <c r="D1365" s="56"/>
      <c r="E1365" s="56"/>
      <c r="F1365" s="56"/>
      <c r="G1365" s="56"/>
      <c r="H1365" s="56"/>
      <c r="I1365" s="58"/>
      <c r="J1365" s="56"/>
    </row>
    <row r="1366" spans="1:10" x14ac:dyDescent="0.3">
      <c r="A1366" s="56"/>
      <c r="B1366" s="57"/>
      <c r="C1366" s="58"/>
      <c r="D1366" s="56"/>
      <c r="E1366" s="56"/>
      <c r="F1366" s="56"/>
      <c r="G1366" s="56"/>
      <c r="H1366" s="56"/>
      <c r="I1366" s="58"/>
      <c r="J1366" s="56"/>
    </row>
    <row r="1367" spans="1:10" x14ac:dyDescent="0.3">
      <c r="A1367" s="56"/>
      <c r="B1367" s="57"/>
      <c r="C1367" s="58"/>
      <c r="D1367" s="56"/>
      <c r="E1367" s="56"/>
      <c r="F1367" s="56"/>
      <c r="G1367" s="56"/>
      <c r="H1367" s="56"/>
      <c r="I1367" s="58"/>
      <c r="J1367" s="56"/>
    </row>
    <row r="1368" spans="1:10" x14ac:dyDescent="0.3">
      <c r="A1368" s="56"/>
      <c r="B1368" s="57"/>
      <c r="C1368" s="58"/>
      <c r="D1368" s="56"/>
      <c r="E1368" s="56"/>
      <c r="F1368" s="56"/>
      <c r="G1368" s="56"/>
      <c r="H1368" s="56"/>
      <c r="I1368" s="58"/>
      <c r="J1368" s="56"/>
    </row>
    <row r="1369" spans="1:10" x14ac:dyDescent="0.3">
      <c r="A1369" s="56"/>
      <c r="B1369" s="57"/>
      <c r="C1369" s="58"/>
      <c r="D1369" s="56"/>
      <c r="E1369" s="56"/>
      <c r="F1369" s="56"/>
      <c r="G1369" s="56"/>
      <c r="H1369" s="56"/>
      <c r="I1369" s="58"/>
      <c r="J1369" s="56"/>
    </row>
    <row r="1370" spans="1:10" x14ac:dyDescent="0.3">
      <c r="A1370" s="56"/>
      <c r="B1370" s="57"/>
      <c r="C1370" s="58"/>
      <c r="D1370" s="56"/>
      <c r="E1370" s="56"/>
      <c r="F1370" s="56"/>
      <c r="G1370" s="56"/>
      <c r="H1370" s="56"/>
      <c r="I1370" s="58"/>
      <c r="J1370" s="56"/>
    </row>
    <row r="1371" spans="1:10" x14ac:dyDescent="0.3">
      <c r="A1371" s="56"/>
      <c r="B1371" s="57"/>
      <c r="C1371" s="58"/>
      <c r="D1371" s="56"/>
      <c r="E1371" s="56"/>
      <c r="F1371" s="56"/>
      <c r="G1371" s="56"/>
      <c r="H1371" s="56"/>
      <c r="I1371" s="58"/>
      <c r="J1371" s="56"/>
    </row>
    <row r="1372" spans="1:10" x14ac:dyDescent="0.3">
      <c r="A1372" s="56"/>
      <c r="B1372" s="57"/>
      <c r="C1372" s="58"/>
      <c r="D1372" s="56"/>
      <c r="E1372" s="56"/>
      <c r="F1372" s="56"/>
      <c r="G1372" s="56"/>
      <c r="H1372" s="56"/>
      <c r="I1372" s="58"/>
      <c r="J1372" s="56"/>
    </row>
    <row r="1373" spans="1:10" x14ac:dyDescent="0.3">
      <c r="A1373" s="56"/>
      <c r="B1373" s="57"/>
      <c r="C1373" s="58"/>
      <c r="D1373" s="56"/>
      <c r="E1373" s="56"/>
      <c r="F1373" s="56"/>
      <c r="G1373" s="56"/>
      <c r="H1373" s="56"/>
      <c r="I1373" s="58"/>
      <c r="J1373" s="56"/>
    </row>
    <row r="1374" spans="1:10" x14ac:dyDescent="0.3">
      <c r="A1374" s="56"/>
      <c r="B1374" s="57"/>
      <c r="C1374" s="58"/>
      <c r="D1374" s="56"/>
      <c r="E1374" s="56"/>
      <c r="F1374" s="56"/>
      <c r="G1374" s="56"/>
      <c r="H1374" s="56"/>
      <c r="I1374" s="58"/>
      <c r="J1374" s="56"/>
    </row>
    <row r="1375" spans="1:10" x14ac:dyDescent="0.3">
      <c r="A1375" s="56"/>
      <c r="B1375" s="57"/>
      <c r="C1375" s="58"/>
      <c r="D1375" s="56"/>
      <c r="E1375" s="56"/>
      <c r="F1375" s="56"/>
      <c r="G1375" s="56"/>
      <c r="H1375" s="56"/>
      <c r="I1375" s="58"/>
      <c r="J1375" s="56"/>
    </row>
    <row r="1376" spans="1:10" x14ac:dyDescent="0.3">
      <c r="A1376" s="56"/>
      <c r="B1376" s="57"/>
      <c r="C1376" s="58"/>
      <c r="D1376" s="56"/>
      <c r="E1376" s="56"/>
      <c r="F1376" s="56"/>
      <c r="G1376" s="56"/>
      <c r="H1376" s="56"/>
      <c r="I1376" s="58"/>
      <c r="J1376" s="56"/>
    </row>
    <row r="1377" spans="1:10" x14ac:dyDescent="0.3">
      <c r="A1377" s="56"/>
      <c r="B1377" s="57"/>
      <c r="C1377" s="58"/>
      <c r="D1377" s="56"/>
      <c r="E1377" s="56"/>
      <c r="F1377" s="56"/>
      <c r="G1377" s="56"/>
      <c r="H1377" s="56"/>
      <c r="I1377" s="58"/>
      <c r="J1377" s="56"/>
    </row>
    <row r="1378" spans="1:10" x14ac:dyDescent="0.3">
      <c r="A1378" s="56"/>
      <c r="B1378" s="57"/>
      <c r="C1378" s="58"/>
      <c r="D1378" s="56"/>
      <c r="E1378" s="56"/>
      <c r="F1378" s="56"/>
      <c r="G1378" s="56"/>
      <c r="H1378" s="56"/>
      <c r="I1378" s="58"/>
      <c r="J1378" s="56"/>
    </row>
    <row r="1379" spans="1:10" x14ac:dyDescent="0.3">
      <c r="A1379" s="56"/>
      <c r="B1379" s="57"/>
      <c r="C1379" s="58"/>
      <c r="D1379" s="56"/>
      <c r="E1379" s="56"/>
      <c r="F1379" s="56"/>
      <c r="G1379" s="56"/>
      <c r="H1379" s="56"/>
      <c r="I1379" s="58"/>
      <c r="J1379" s="56"/>
    </row>
    <row r="1380" spans="1:10" x14ac:dyDescent="0.3">
      <c r="A1380" s="56"/>
      <c r="B1380" s="57"/>
      <c r="C1380" s="58"/>
      <c r="D1380" s="56"/>
      <c r="E1380" s="56"/>
      <c r="F1380" s="56"/>
      <c r="G1380" s="56"/>
      <c r="H1380" s="56"/>
      <c r="I1380" s="58"/>
      <c r="J1380" s="56"/>
    </row>
    <row r="1381" spans="1:10" x14ac:dyDescent="0.3">
      <c r="A1381" s="56"/>
      <c r="B1381" s="57"/>
      <c r="C1381" s="58"/>
      <c r="D1381" s="56"/>
      <c r="E1381" s="56"/>
      <c r="F1381" s="56"/>
      <c r="G1381" s="56"/>
      <c r="H1381" s="56"/>
      <c r="I1381" s="58"/>
      <c r="J1381" s="56"/>
    </row>
    <row r="1382" spans="1:10" x14ac:dyDescent="0.3">
      <c r="A1382" s="56"/>
      <c r="B1382" s="57"/>
      <c r="C1382" s="58"/>
      <c r="D1382" s="56"/>
      <c r="E1382" s="56"/>
      <c r="F1382" s="56"/>
      <c r="G1382" s="56"/>
      <c r="H1382" s="56"/>
      <c r="I1382" s="58"/>
      <c r="J1382" s="56"/>
    </row>
    <row r="1383" spans="1:10" x14ac:dyDescent="0.3">
      <c r="A1383" s="56"/>
      <c r="B1383" s="57"/>
      <c r="C1383" s="58"/>
      <c r="D1383" s="56"/>
      <c r="E1383" s="56"/>
      <c r="F1383" s="56"/>
      <c r="G1383" s="56"/>
      <c r="H1383" s="56"/>
      <c r="I1383" s="58"/>
      <c r="J1383" s="56"/>
    </row>
    <row r="1384" spans="1:10" x14ac:dyDescent="0.3">
      <c r="A1384" s="56"/>
      <c r="B1384" s="57"/>
      <c r="C1384" s="58"/>
      <c r="D1384" s="56"/>
      <c r="E1384" s="56"/>
      <c r="F1384" s="56"/>
      <c r="G1384" s="56"/>
      <c r="H1384" s="56"/>
      <c r="I1384" s="58"/>
      <c r="J1384" s="56"/>
    </row>
    <row r="1385" spans="1:10" x14ac:dyDescent="0.3">
      <c r="A1385" s="56"/>
      <c r="B1385" s="57"/>
      <c r="C1385" s="58"/>
      <c r="D1385" s="56"/>
      <c r="E1385" s="56"/>
      <c r="F1385" s="56"/>
      <c r="G1385" s="56"/>
      <c r="H1385" s="56"/>
      <c r="I1385" s="58"/>
      <c r="J1385" s="56"/>
    </row>
    <row r="1386" spans="1:10" x14ac:dyDescent="0.3">
      <c r="A1386" s="56"/>
      <c r="B1386" s="57"/>
      <c r="C1386" s="58"/>
      <c r="D1386" s="56"/>
      <c r="E1386" s="56"/>
      <c r="F1386" s="56"/>
      <c r="G1386" s="56"/>
      <c r="H1386" s="56"/>
      <c r="I1386" s="58"/>
      <c r="J1386" s="56"/>
    </row>
    <row r="1387" spans="1:10" x14ac:dyDescent="0.3">
      <c r="A1387" s="56"/>
      <c r="B1387" s="57"/>
      <c r="C1387" s="58"/>
      <c r="D1387" s="56"/>
      <c r="E1387" s="56"/>
      <c r="F1387" s="56"/>
      <c r="G1387" s="56"/>
      <c r="H1387" s="56"/>
      <c r="I1387" s="58"/>
      <c r="J1387" s="56"/>
    </row>
    <row r="1388" spans="1:10" x14ac:dyDescent="0.3">
      <c r="A1388" s="56"/>
      <c r="B1388" s="57"/>
      <c r="C1388" s="58"/>
      <c r="D1388" s="56"/>
      <c r="E1388" s="56"/>
      <c r="F1388" s="56"/>
      <c r="G1388" s="56"/>
      <c r="H1388" s="56"/>
      <c r="I1388" s="58"/>
      <c r="J1388" s="56"/>
    </row>
    <row r="1389" spans="1:10" x14ac:dyDescent="0.3">
      <c r="A1389" s="56"/>
      <c r="B1389" s="57"/>
      <c r="C1389" s="58"/>
      <c r="D1389" s="56"/>
      <c r="E1389" s="56"/>
      <c r="F1389" s="56"/>
      <c r="G1389" s="56"/>
      <c r="H1389" s="56"/>
      <c r="I1389" s="58"/>
      <c r="J1389" s="56"/>
    </row>
    <row r="1390" spans="1:10" x14ac:dyDescent="0.3">
      <c r="A1390" s="56"/>
      <c r="B1390" s="57"/>
      <c r="C1390" s="58"/>
      <c r="D1390" s="56"/>
      <c r="E1390" s="56"/>
      <c r="F1390" s="56"/>
      <c r="G1390" s="56"/>
      <c r="H1390" s="56"/>
      <c r="I1390" s="58"/>
      <c r="J1390" s="56"/>
    </row>
    <row r="1391" spans="1:10" x14ac:dyDescent="0.3">
      <c r="A1391" s="56"/>
      <c r="B1391" s="57"/>
      <c r="C1391" s="58"/>
      <c r="D1391" s="56"/>
      <c r="E1391" s="56"/>
      <c r="F1391" s="56"/>
      <c r="G1391" s="56"/>
      <c r="H1391" s="56"/>
      <c r="I1391" s="58"/>
      <c r="J1391" s="56"/>
    </row>
    <row r="1392" spans="1:10" x14ac:dyDescent="0.3">
      <c r="A1392" s="56"/>
      <c r="B1392" s="57"/>
      <c r="C1392" s="58"/>
      <c r="D1392" s="56"/>
      <c r="E1392" s="56"/>
      <c r="F1392" s="56"/>
      <c r="G1392" s="56"/>
      <c r="H1392" s="56"/>
      <c r="I1392" s="58"/>
      <c r="J1392" s="56"/>
    </row>
    <row r="1393" spans="1:10" x14ac:dyDescent="0.3">
      <c r="A1393" s="56"/>
      <c r="B1393" s="57"/>
      <c r="C1393" s="58"/>
      <c r="D1393" s="56"/>
      <c r="E1393" s="56"/>
      <c r="F1393" s="56"/>
      <c r="G1393" s="56"/>
      <c r="H1393" s="56"/>
      <c r="I1393" s="58"/>
      <c r="J1393" s="56"/>
    </row>
    <row r="1394" spans="1:10" x14ac:dyDescent="0.3">
      <c r="A1394" s="56"/>
      <c r="B1394" s="57"/>
      <c r="C1394" s="58"/>
      <c r="D1394" s="56"/>
      <c r="E1394" s="56"/>
      <c r="F1394" s="56"/>
      <c r="G1394" s="56"/>
      <c r="H1394" s="56"/>
      <c r="I1394" s="58"/>
      <c r="J1394" s="56"/>
    </row>
    <row r="1395" spans="1:10" x14ac:dyDescent="0.3">
      <c r="A1395" s="56"/>
      <c r="B1395" s="57"/>
      <c r="C1395" s="58"/>
      <c r="D1395" s="56"/>
      <c r="E1395" s="56"/>
      <c r="F1395" s="56"/>
      <c r="G1395" s="56"/>
      <c r="H1395" s="56"/>
      <c r="I1395" s="58"/>
      <c r="J1395" s="56"/>
    </row>
    <row r="1396" spans="1:10" x14ac:dyDescent="0.3">
      <c r="A1396" s="56"/>
      <c r="B1396" s="57"/>
      <c r="C1396" s="58"/>
      <c r="D1396" s="56"/>
      <c r="E1396" s="56"/>
      <c r="F1396" s="56"/>
      <c r="G1396" s="56"/>
      <c r="H1396" s="56"/>
      <c r="I1396" s="58"/>
      <c r="J1396" s="56"/>
    </row>
    <row r="1397" spans="1:10" x14ac:dyDescent="0.3">
      <c r="A1397" s="56"/>
      <c r="B1397" s="57"/>
      <c r="C1397" s="58"/>
      <c r="D1397" s="56"/>
      <c r="E1397" s="56"/>
      <c r="F1397" s="56"/>
      <c r="G1397" s="56"/>
      <c r="H1397" s="56"/>
      <c r="I1397" s="58"/>
      <c r="J1397" s="56"/>
    </row>
    <row r="1398" spans="1:10" x14ac:dyDescent="0.3">
      <c r="A1398" s="56"/>
      <c r="B1398" s="57"/>
      <c r="C1398" s="58"/>
      <c r="D1398" s="56"/>
      <c r="E1398" s="56"/>
      <c r="F1398" s="56"/>
      <c r="G1398" s="56"/>
      <c r="H1398" s="56"/>
      <c r="I1398" s="58"/>
      <c r="J1398" s="56"/>
    </row>
    <row r="1399" spans="1:10" x14ac:dyDescent="0.3">
      <c r="A1399" s="56"/>
      <c r="B1399" s="57"/>
      <c r="C1399" s="58"/>
      <c r="D1399" s="56"/>
      <c r="E1399" s="56"/>
      <c r="F1399" s="56"/>
      <c r="G1399" s="56"/>
      <c r="H1399" s="56"/>
      <c r="I1399" s="58"/>
      <c r="J1399" s="56"/>
    </row>
    <row r="1400" spans="1:10" x14ac:dyDescent="0.3">
      <c r="A1400" s="56"/>
      <c r="B1400" s="57"/>
      <c r="C1400" s="58"/>
      <c r="D1400" s="56"/>
      <c r="E1400" s="56"/>
      <c r="F1400" s="56"/>
      <c r="G1400" s="56"/>
      <c r="H1400" s="56"/>
      <c r="I1400" s="58"/>
      <c r="J1400" s="56"/>
    </row>
    <row r="1401" spans="1:10" x14ac:dyDescent="0.3">
      <c r="A1401" s="56"/>
      <c r="B1401" s="57"/>
      <c r="C1401" s="58"/>
      <c r="D1401" s="56"/>
      <c r="E1401" s="56"/>
      <c r="F1401" s="56"/>
      <c r="G1401" s="56"/>
      <c r="H1401" s="56"/>
      <c r="I1401" s="58"/>
      <c r="J1401" s="56"/>
    </row>
    <row r="1402" spans="1:10" x14ac:dyDescent="0.3">
      <c r="A1402" s="56"/>
      <c r="B1402" s="57"/>
      <c r="C1402" s="58"/>
      <c r="D1402" s="56"/>
      <c r="E1402" s="56"/>
      <c r="F1402" s="56"/>
      <c r="G1402" s="56"/>
      <c r="H1402" s="56"/>
      <c r="I1402" s="58"/>
      <c r="J1402" s="56"/>
    </row>
    <row r="1403" spans="1:10" x14ac:dyDescent="0.3">
      <c r="A1403" s="56"/>
      <c r="B1403" s="57"/>
      <c r="C1403" s="58"/>
      <c r="D1403" s="56"/>
      <c r="E1403" s="56"/>
      <c r="F1403" s="56"/>
      <c r="G1403" s="56"/>
      <c r="H1403" s="56"/>
      <c r="I1403" s="58"/>
      <c r="J1403" s="56"/>
    </row>
    <row r="1404" spans="1:10" x14ac:dyDescent="0.3">
      <c r="A1404" s="56"/>
      <c r="B1404" s="57"/>
      <c r="C1404" s="58"/>
      <c r="D1404" s="56"/>
      <c r="E1404" s="56"/>
      <c r="F1404" s="56"/>
      <c r="G1404" s="56"/>
      <c r="H1404" s="56"/>
      <c r="I1404" s="58"/>
      <c r="J1404" s="56"/>
    </row>
    <row r="1405" spans="1:10" x14ac:dyDescent="0.3">
      <c r="A1405" s="56"/>
      <c r="B1405" s="57"/>
      <c r="C1405" s="58"/>
      <c r="D1405" s="56"/>
      <c r="E1405" s="56"/>
      <c r="F1405" s="56"/>
      <c r="G1405" s="56"/>
      <c r="H1405" s="56"/>
      <c r="I1405" s="58"/>
      <c r="J1405" s="56"/>
    </row>
    <row r="1406" spans="1:10" x14ac:dyDescent="0.3">
      <c r="A1406" s="56"/>
      <c r="B1406" s="57"/>
      <c r="C1406" s="58"/>
      <c r="D1406" s="56"/>
      <c r="E1406" s="56"/>
      <c r="F1406" s="56"/>
      <c r="G1406" s="56"/>
      <c r="H1406" s="56"/>
      <c r="I1406" s="58"/>
      <c r="J1406" s="56"/>
    </row>
    <row r="1407" spans="1:10" x14ac:dyDescent="0.3">
      <c r="A1407" s="56"/>
      <c r="B1407" s="57"/>
      <c r="C1407" s="58"/>
      <c r="D1407" s="56"/>
      <c r="E1407" s="56"/>
      <c r="F1407" s="56"/>
      <c r="G1407" s="56"/>
      <c r="H1407" s="56"/>
      <c r="I1407" s="58"/>
      <c r="J1407" s="56"/>
    </row>
    <row r="1408" spans="1:10" x14ac:dyDescent="0.3">
      <c r="A1408" s="56"/>
      <c r="B1408" s="57"/>
      <c r="C1408" s="58"/>
      <c r="D1408" s="56"/>
      <c r="E1408" s="56"/>
      <c r="F1408" s="56"/>
      <c r="G1408" s="56"/>
      <c r="H1408" s="56"/>
      <c r="I1408" s="58"/>
      <c r="J1408" s="56"/>
    </row>
    <row r="1409" spans="1:10" x14ac:dyDescent="0.3">
      <c r="A1409" s="56"/>
      <c r="B1409" s="57"/>
      <c r="C1409" s="58"/>
      <c r="D1409" s="56"/>
      <c r="E1409" s="56"/>
      <c r="F1409" s="56"/>
      <c r="G1409" s="56"/>
      <c r="H1409" s="56"/>
      <c r="I1409" s="58"/>
      <c r="J1409" s="56"/>
    </row>
    <row r="1410" spans="1:10" x14ac:dyDescent="0.3">
      <c r="A1410" s="56"/>
      <c r="B1410" s="57"/>
      <c r="C1410" s="58"/>
      <c r="D1410" s="56"/>
      <c r="E1410" s="56"/>
      <c r="F1410" s="56"/>
      <c r="G1410" s="56"/>
      <c r="H1410" s="56"/>
      <c r="I1410" s="58"/>
      <c r="J1410" s="56"/>
    </row>
    <row r="1411" spans="1:10" x14ac:dyDescent="0.3">
      <c r="A1411" s="56"/>
      <c r="B1411" s="57"/>
      <c r="C1411" s="58"/>
      <c r="D1411" s="56"/>
      <c r="E1411" s="56"/>
      <c r="F1411" s="56"/>
      <c r="G1411" s="56"/>
      <c r="H1411" s="56"/>
      <c r="I1411" s="58"/>
      <c r="J1411" s="56"/>
    </row>
    <row r="1412" spans="1:10" x14ac:dyDescent="0.3">
      <c r="A1412" s="56"/>
      <c r="B1412" s="57"/>
      <c r="C1412" s="58"/>
      <c r="D1412" s="56"/>
      <c r="E1412" s="56"/>
      <c r="F1412" s="56"/>
      <c r="G1412" s="56"/>
      <c r="H1412" s="56"/>
      <c r="I1412" s="58"/>
      <c r="J1412" s="56"/>
    </row>
    <row r="1413" spans="1:10" x14ac:dyDescent="0.3">
      <c r="A1413" s="56"/>
      <c r="B1413" s="57"/>
      <c r="C1413" s="58"/>
      <c r="D1413" s="56"/>
      <c r="E1413" s="56"/>
      <c r="F1413" s="56"/>
      <c r="G1413" s="56"/>
      <c r="H1413" s="56"/>
      <c r="I1413" s="58"/>
      <c r="J1413" s="56"/>
    </row>
    <row r="1414" spans="1:10" x14ac:dyDescent="0.3">
      <c r="A1414" s="56"/>
      <c r="B1414" s="57"/>
      <c r="C1414" s="58"/>
      <c r="D1414" s="56"/>
      <c r="E1414" s="56"/>
      <c r="F1414" s="56"/>
      <c r="G1414" s="56"/>
      <c r="H1414" s="56"/>
      <c r="I1414" s="58"/>
      <c r="J1414" s="56"/>
    </row>
    <row r="1415" spans="1:10" x14ac:dyDescent="0.3">
      <c r="A1415" s="56"/>
      <c r="B1415" s="57"/>
      <c r="C1415" s="58"/>
      <c r="D1415" s="56"/>
      <c r="E1415" s="56"/>
      <c r="F1415" s="56"/>
      <c r="G1415" s="56"/>
      <c r="H1415" s="56"/>
      <c r="I1415" s="58"/>
      <c r="J1415" s="56"/>
    </row>
    <row r="1416" spans="1:10" x14ac:dyDescent="0.3">
      <c r="A1416" s="56"/>
      <c r="B1416" s="57"/>
      <c r="C1416" s="58"/>
      <c r="D1416" s="56"/>
      <c r="E1416" s="56"/>
      <c r="F1416" s="56"/>
      <c r="G1416" s="56"/>
      <c r="H1416" s="56"/>
      <c r="I1416" s="58"/>
      <c r="J1416" s="56"/>
    </row>
    <row r="1417" spans="1:10" x14ac:dyDescent="0.3">
      <c r="A1417" s="56"/>
      <c r="B1417" s="57"/>
      <c r="C1417" s="58"/>
      <c r="D1417" s="56"/>
      <c r="E1417" s="56"/>
      <c r="F1417" s="56"/>
      <c r="G1417" s="56"/>
      <c r="H1417" s="56"/>
      <c r="I1417" s="58"/>
      <c r="J1417" s="56"/>
    </row>
    <row r="1418" spans="1:10" x14ac:dyDescent="0.3">
      <c r="A1418" s="56"/>
      <c r="B1418" s="57"/>
      <c r="C1418" s="58"/>
      <c r="D1418" s="56"/>
      <c r="E1418" s="56"/>
      <c r="F1418" s="56"/>
      <c r="G1418" s="56"/>
      <c r="H1418" s="56"/>
      <c r="I1418" s="58"/>
      <c r="J1418" s="56"/>
    </row>
    <row r="1419" spans="1:10" x14ac:dyDescent="0.3">
      <c r="A1419" s="56"/>
      <c r="B1419" s="57"/>
      <c r="C1419" s="58"/>
      <c r="D1419" s="56"/>
      <c r="E1419" s="56"/>
      <c r="F1419" s="56"/>
      <c r="G1419" s="56"/>
      <c r="H1419" s="56"/>
      <c r="I1419" s="58"/>
      <c r="J1419" s="56"/>
    </row>
    <row r="1420" spans="1:10" x14ac:dyDescent="0.3">
      <c r="A1420" s="56"/>
      <c r="B1420" s="57"/>
      <c r="C1420" s="58"/>
      <c r="D1420" s="56"/>
      <c r="E1420" s="56"/>
      <c r="F1420" s="56"/>
      <c r="G1420" s="56"/>
      <c r="H1420" s="56"/>
      <c r="I1420" s="58"/>
      <c r="J1420" s="56"/>
    </row>
    <row r="1421" spans="1:10" x14ac:dyDescent="0.3">
      <c r="A1421" s="56"/>
      <c r="B1421" s="57"/>
      <c r="C1421" s="58"/>
      <c r="D1421" s="56"/>
      <c r="E1421" s="56"/>
      <c r="F1421" s="56"/>
      <c r="G1421" s="56"/>
      <c r="H1421" s="56"/>
      <c r="I1421" s="58"/>
      <c r="J1421" s="56"/>
    </row>
    <row r="1422" spans="1:10" x14ac:dyDescent="0.3">
      <c r="A1422" s="56"/>
      <c r="B1422" s="57"/>
      <c r="C1422" s="58"/>
      <c r="D1422" s="56"/>
      <c r="E1422" s="56"/>
      <c r="F1422" s="56"/>
      <c r="G1422" s="56"/>
      <c r="H1422" s="56"/>
      <c r="I1422" s="58"/>
      <c r="J1422" s="56"/>
    </row>
    <row r="1423" spans="1:10" x14ac:dyDescent="0.3">
      <c r="A1423" s="56"/>
      <c r="B1423" s="57"/>
      <c r="C1423" s="58"/>
      <c r="D1423" s="56"/>
      <c r="E1423" s="56"/>
      <c r="F1423" s="56"/>
      <c r="G1423" s="56"/>
      <c r="H1423" s="56"/>
      <c r="I1423" s="58"/>
      <c r="J1423" s="56"/>
    </row>
    <row r="1424" spans="1:10" x14ac:dyDescent="0.3">
      <c r="A1424" s="56"/>
      <c r="B1424" s="57"/>
      <c r="C1424" s="58"/>
      <c r="D1424" s="56"/>
      <c r="E1424" s="56"/>
      <c r="F1424" s="56"/>
      <c r="G1424" s="56"/>
      <c r="H1424" s="56"/>
      <c r="I1424" s="58"/>
      <c r="J1424" s="56"/>
    </row>
    <row r="1425" spans="1:10" x14ac:dyDescent="0.3">
      <c r="A1425" s="56"/>
      <c r="B1425" s="57"/>
      <c r="C1425" s="58"/>
      <c r="D1425" s="56"/>
      <c r="E1425" s="56"/>
      <c r="F1425" s="56"/>
      <c r="G1425" s="56"/>
      <c r="H1425" s="56"/>
      <c r="I1425" s="58"/>
      <c r="J1425" s="56"/>
    </row>
    <row r="1426" spans="1:10" x14ac:dyDescent="0.3">
      <c r="A1426" s="56"/>
      <c r="B1426" s="57"/>
      <c r="C1426" s="58"/>
      <c r="D1426" s="56"/>
      <c r="E1426" s="56"/>
      <c r="F1426" s="56"/>
      <c r="G1426" s="56"/>
      <c r="H1426" s="56"/>
      <c r="I1426" s="58"/>
      <c r="J1426" s="56"/>
    </row>
    <row r="1427" spans="1:10" x14ac:dyDescent="0.3">
      <c r="A1427" s="56"/>
      <c r="B1427" s="57"/>
      <c r="C1427" s="58"/>
      <c r="D1427" s="56"/>
      <c r="E1427" s="56"/>
      <c r="F1427" s="56"/>
      <c r="G1427" s="56"/>
      <c r="H1427" s="56"/>
      <c r="I1427" s="58"/>
      <c r="J1427" s="56"/>
    </row>
    <row r="1428" spans="1:10" x14ac:dyDescent="0.3">
      <c r="A1428" s="56"/>
      <c r="B1428" s="57"/>
      <c r="C1428" s="58"/>
      <c r="D1428" s="56"/>
      <c r="E1428" s="56"/>
      <c r="F1428" s="56"/>
      <c r="G1428" s="56"/>
      <c r="H1428" s="56"/>
      <c r="I1428" s="58"/>
      <c r="J1428" s="56"/>
    </row>
    <row r="1429" spans="1:10" x14ac:dyDescent="0.3">
      <c r="A1429" s="56"/>
      <c r="B1429" s="57"/>
      <c r="C1429" s="58"/>
      <c r="D1429" s="56"/>
      <c r="E1429" s="56"/>
      <c r="F1429" s="56"/>
      <c r="G1429" s="56"/>
      <c r="H1429" s="56"/>
      <c r="I1429" s="58"/>
      <c r="J1429" s="56"/>
    </row>
    <row r="1430" spans="1:10" x14ac:dyDescent="0.3">
      <c r="A1430" s="56"/>
      <c r="B1430" s="57"/>
      <c r="C1430" s="58"/>
      <c r="D1430" s="56"/>
      <c r="E1430" s="56"/>
      <c r="F1430" s="56"/>
      <c r="G1430" s="56"/>
      <c r="H1430" s="56"/>
      <c r="I1430" s="58"/>
      <c r="J1430" s="56"/>
    </row>
    <row r="1431" spans="1:10" x14ac:dyDescent="0.3">
      <c r="A1431" s="56"/>
      <c r="B1431" s="57"/>
      <c r="C1431" s="58"/>
      <c r="D1431" s="56"/>
      <c r="E1431" s="56"/>
      <c r="F1431" s="56"/>
      <c r="G1431" s="56"/>
      <c r="H1431" s="56"/>
      <c r="I1431" s="58"/>
      <c r="J1431" s="56"/>
    </row>
    <row r="1432" spans="1:10" x14ac:dyDescent="0.3">
      <c r="A1432" s="56"/>
      <c r="B1432" s="57"/>
      <c r="C1432" s="58"/>
      <c r="D1432" s="56"/>
      <c r="E1432" s="56"/>
      <c r="F1432" s="56"/>
      <c r="G1432" s="56"/>
      <c r="H1432" s="56"/>
      <c r="I1432" s="58"/>
      <c r="J1432" s="56"/>
    </row>
    <row r="1433" spans="1:10" x14ac:dyDescent="0.3">
      <c r="A1433" s="56"/>
      <c r="B1433" s="57"/>
      <c r="C1433" s="58"/>
      <c r="D1433" s="56"/>
      <c r="E1433" s="56"/>
      <c r="F1433" s="56"/>
      <c r="G1433" s="56"/>
      <c r="H1433" s="56"/>
      <c r="I1433" s="58"/>
      <c r="J1433" s="56"/>
    </row>
    <row r="1434" spans="1:10" x14ac:dyDescent="0.3">
      <c r="A1434" s="56"/>
      <c r="B1434" s="57"/>
      <c r="C1434" s="58"/>
      <c r="D1434" s="56"/>
      <c r="E1434" s="56"/>
      <c r="F1434" s="56"/>
      <c r="G1434" s="56"/>
      <c r="H1434" s="56"/>
      <c r="I1434" s="58"/>
      <c r="J1434" s="56"/>
    </row>
    <row r="1435" spans="1:10" x14ac:dyDescent="0.3">
      <c r="A1435" s="56"/>
      <c r="B1435" s="57"/>
      <c r="C1435" s="58"/>
      <c r="D1435" s="56"/>
      <c r="E1435" s="56"/>
      <c r="F1435" s="56"/>
      <c r="G1435" s="56"/>
      <c r="H1435" s="56"/>
      <c r="I1435" s="58"/>
      <c r="J1435" s="56"/>
    </row>
    <row r="1436" spans="1:10" x14ac:dyDescent="0.3">
      <c r="A1436" s="56"/>
      <c r="B1436" s="57"/>
      <c r="C1436" s="58"/>
      <c r="D1436" s="56"/>
      <c r="E1436" s="56"/>
      <c r="F1436" s="56"/>
      <c r="G1436" s="56"/>
      <c r="H1436" s="56"/>
      <c r="I1436" s="58"/>
      <c r="J1436" s="56"/>
    </row>
    <row r="1437" spans="1:10" x14ac:dyDescent="0.3">
      <c r="A1437" s="56"/>
      <c r="B1437" s="57"/>
      <c r="C1437" s="58"/>
      <c r="D1437" s="56"/>
      <c r="E1437" s="56"/>
      <c r="F1437" s="56"/>
      <c r="G1437" s="56"/>
      <c r="H1437" s="56"/>
      <c r="I1437" s="58"/>
      <c r="J1437" s="56"/>
    </row>
    <row r="1438" spans="1:10" x14ac:dyDescent="0.3">
      <c r="A1438" s="56"/>
      <c r="B1438" s="57"/>
      <c r="C1438" s="58"/>
      <c r="D1438" s="56"/>
      <c r="E1438" s="56"/>
      <c r="F1438" s="56"/>
      <c r="G1438" s="56"/>
      <c r="H1438" s="56"/>
      <c r="I1438" s="58"/>
      <c r="J1438" s="56"/>
    </row>
    <row r="1439" spans="1:10" x14ac:dyDescent="0.3">
      <c r="A1439" s="56"/>
      <c r="B1439" s="57"/>
      <c r="C1439" s="58"/>
      <c r="D1439" s="56"/>
      <c r="E1439" s="56"/>
      <c r="F1439" s="56"/>
      <c r="G1439" s="56"/>
      <c r="H1439" s="56"/>
      <c r="I1439" s="58"/>
      <c r="J1439" s="56"/>
    </row>
    <row r="1440" spans="1:10" x14ac:dyDescent="0.3">
      <c r="A1440" s="56"/>
      <c r="B1440" s="57"/>
      <c r="C1440" s="58"/>
      <c r="D1440" s="56"/>
      <c r="E1440" s="56"/>
      <c r="F1440" s="56"/>
      <c r="G1440" s="56"/>
      <c r="H1440" s="56"/>
      <c r="I1440" s="58"/>
      <c r="J1440" s="56"/>
    </row>
    <row r="1441" spans="1:10" x14ac:dyDescent="0.3">
      <c r="A1441" s="56"/>
      <c r="B1441" s="57"/>
      <c r="C1441" s="58"/>
      <c r="D1441" s="56"/>
      <c r="E1441" s="56"/>
      <c r="F1441" s="56"/>
      <c r="G1441" s="56"/>
      <c r="H1441" s="56"/>
      <c r="I1441" s="58"/>
      <c r="J1441" s="56"/>
    </row>
    <row r="1442" spans="1:10" x14ac:dyDescent="0.3">
      <c r="A1442" s="56"/>
      <c r="B1442" s="57"/>
      <c r="C1442" s="58"/>
      <c r="D1442" s="56"/>
      <c r="E1442" s="56"/>
      <c r="F1442" s="56"/>
      <c r="G1442" s="56"/>
      <c r="H1442" s="56"/>
      <c r="I1442" s="58"/>
      <c r="J1442" s="56"/>
    </row>
    <row r="1443" spans="1:10" x14ac:dyDescent="0.3">
      <c r="A1443" s="56"/>
      <c r="B1443" s="57"/>
      <c r="C1443" s="58"/>
      <c r="D1443" s="56"/>
      <c r="E1443" s="56"/>
      <c r="F1443" s="56"/>
      <c r="G1443" s="56"/>
      <c r="H1443" s="56"/>
      <c r="I1443" s="58"/>
      <c r="J1443" s="56"/>
    </row>
    <row r="1444" spans="1:10" x14ac:dyDescent="0.3">
      <c r="A1444" s="56"/>
      <c r="B1444" s="57"/>
      <c r="C1444" s="58"/>
      <c r="D1444" s="56"/>
      <c r="E1444" s="56"/>
      <c r="F1444" s="56"/>
      <c r="G1444" s="56"/>
      <c r="H1444" s="56"/>
      <c r="I1444" s="58"/>
      <c r="J1444" s="56"/>
    </row>
    <row r="1445" spans="1:10" x14ac:dyDescent="0.3">
      <c r="A1445" s="56"/>
      <c r="B1445" s="57"/>
      <c r="C1445" s="58"/>
      <c r="D1445" s="56"/>
      <c r="E1445" s="56"/>
      <c r="F1445" s="56"/>
      <c r="G1445" s="56"/>
      <c r="H1445" s="56"/>
      <c r="I1445" s="58"/>
      <c r="J1445" s="56"/>
    </row>
    <row r="1446" spans="1:10" x14ac:dyDescent="0.3">
      <c r="A1446" s="56"/>
      <c r="B1446" s="57"/>
      <c r="C1446" s="58"/>
      <c r="D1446" s="56"/>
      <c r="E1446" s="56"/>
      <c r="F1446" s="56"/>
      <c r="G1446" s="56"/>
      <c r="H1446" s="56"/>
      <c r="I1446" s="58"/>
      <c r="J1446" s="56"/>
    </row>
    <row r="1447" spans="1:10" x14ac:dyDescent="0.3">
      <c r="A1447" s="56"/>
      <c r="B1447" s="57"/>
      <c r="C1447" s="58"/>
      <c r="D1447" s="56"/>
      <c r="E1447" s="56"/>
      <c r="F1447" s="56"/>
      <c r="G1447" s="56"/>
      <c r="H1447" s="56"/>
      <c r="I1447" s="58"/>
      <c r="J1447" s="56"/>
    </row>
    <row r="1448" spans="1:10" x14ac:dyDescent="0.3">
      <c r="A1448" s="56"/>
      <c r="B1448" s="57"/>
      <c r="C1448" s="58"/>
      <c r="D1448" s="56"/>
      <c r="E1448" s="56"/>
      <c r="F1448" s="56"/>
      <c r="G1448" s="56"/>
      <c r="H1448" s="56"/>
      <c r="I1448" s="58"/>
      <c r="J1448" s="56"/>
    </row>
    <row r="1449" spans="1:10" x14ac:dyDescent="0.3">
      <c r="A1449" s="56"/>
      <c r="B1449" s="57"/>
      <c r="C1449" s="58"/>
      <c r="D1449" s="56"/>
      <c r="E1449" s="56"/>
      <c r="F1449" s="56"/>
      <c r="G1449" s="56"/>
      <c r="H1449" s="56"/>
      <c r="I1449" s="58"/>
      <c r="J1449" s="56"/>
    </row>
    <row r="1450" spans="1:10" x14ac:dyDescent="0.3">
      <c r="A1450" s="56"/>
      <c r="B1450" s="57"/>
      <c r="C1450" s="58"/>
      <c r="D1450" s="56"/>
      <c r="E1450" s="56"/>
      <c r="F1450" s="56"/>
      <c r="G1450" s="56"/>
      <c r="H1450" s="56"/>
      <c r="I1450" s="58"/>
      <c r="J1450" s="56"/>
    </row>
    <row r="1451" spans="1:10" x14ac:dyDescent="0.3">
      <c r="A1451" s="56"/>
      <c r="B1451" s="57"/>
      <c r="C1451" s="58"/>
      <c r="D1451" s="56"/>
      <c r="E1451" s="56"/>
      <c r="F1451" s="56"/>
      <c r="G1451" s="56"/>
      <c r="H1451" s="56"/>
      <c r="I1451" s="58"/>
      <c r="J1451" s="56"/>
    </row>
    <row r="1452" spans="1:10" x14ac:dyDescent="0.3">
      <c r="A1452" s="56"/>
      <c r="B1452" s="57"/>
      <c r="C1452" s="58"/>
      <c r="D1452" s="56"/>
      <c r="E1452" s="56"/>
      <c r="F1452" s="56"/>
      <c r="G1452" s="56"/>
      <c r="H1452" s="56"/>
      <c r="I1452" s="58"/>
      <c r="J1452" s="56"/>
    </row>
    <row r="1453" spans="1:10" x14ac:dyDescent="0.3">
      <c r="A1453" s="56"/>
      <c r="B1453" s="57"/>
      <c r="C1453" s="58"/>
      <c r="D1453" s="56"/>
      <c r="E1453" s="56"/>
      <c r="F1453" s="56"/>
      <c r="G1453" s="56"/>
      <c r="H1453" s="56"/>
      <c r="I1453" s="58"/>
      <c r="J1453" s="56"/>
    </row>
    <row r="1454" spans="1:10" x14ac:dyDescent="0.3">
      <c r="A1454" s="56"/>
      <c r="B1454" s="57"/>
      <c r="C1454" s="58"/>
      <c r="D1454" s="56"/>
      <c r="E1454" s="56"/>
      <c r="F1454" s="56"/>
      <c r="G1454" s="56"/>
      <c r="H1454" s="56"/>
      <c r="I1454" s="58"/>
      <c r="J1454" s="56"/>
    </row>
    <row r="1455" spans="1:10" x14ac:dyDescent="0.3">
      <c r="A1455" s="56"/>
      <c r="B1455" s="57"/>
      <c r="C1455" s="58"/>
      <c r="D1455" s="56"/>
      <c r="E1455" s="56"/>
      <c r="F1455" s="56"/>
      <c r="G1455" s="56"/>
      <c r="H1455" s="56"/>
      <c r="I1455" s="58"/>
      <c r="J1455" s="56"/>
    </row>
    <row r="1456" spans="1:10" x14ac:dyDescent="0.3">
      <c r="A1456" s="56"/>
      <c r="B1456" s="57"/>
      <c r="C1456" s="58"/>
      <c r="D1456" s="56"/>
      <c r="E1456" s="56"/>
      <c r="F1456" s="56"/>
      <c r="G1456" s="56"/>
      <c r="H1456" s="56"/>
      <c r="I1456" s="58"/>
      <c r="J1456" s="56"/>
    </row>
    <row r="1457" spans="1:10" x14ac:dyDescent="0.3">
      <c r="A1457" s="56"/>
      <c r="B1457" s="57"/>
      <c r="C1457" s="58"/>
      <c r="D1457" s="56"/>
      <c r="E1457" s="56"/>
      <c r="F1457" s="56"/>
      <c r="G1457" s="56"/>
      <c r="H1457" s="56"/>
      <c r="I1457" s="58"/>
      <c r="J1457" s="56"/>
    </row>
    <row r="1458" spans="1:10" x14ac:dyDescent="0.3">
      <c r="A1458" s="56"/>
      <c r="B1458" s="57"/>
      <c r="C1458" s="58"/>
      <c r="D1458" s="56"/>
      <c r="E1458" s="56"/>
      <c r="F1458" s="56"/>
      <c r="G1458" s="56"/>
      <c r="H1458" s="56"/>
      <c r="I1458" s="58"/>
      <c r="J1458" s="56"/>
    </row>
    <row r="1459" spans="1:10" x14ac:dyDescent="0.3">
      <c r="A1459" s="56"/>
      <c r="B1459" s="57"/>
      <c r="C1459" s="58"/>
      <c r="D1459" s="56"/>
      <c r="E1459" s="56"/>
      <c r="F1459" s="56"/>
      <c r="G1459" s="56"/>
      <c r="H1459" s="56"/>
      <c r="I1459" s="58"/>
      <c r="J1459" s="56"/>
    </row>
    <row r="1460" spans="1:10" x14ac:dyDescent="0.3">
      <c r="A1460" s="56"/>
      <c r="B1460" s="57"/>
      <c r="C1460" s="58"/>
      <c r="D1460" s="56"/>
      <c r="E1460" s="56"/>
      <c r="F1460" s="56"/>
      <c r="G1460" s="56"/>
      <c r="H1460" s="56"/>
      <c r="I1460" s="58"/>
      <c r="J1460" s="56"/>
    </row>
    <row r="1461" spans="1:10" x14ac:dyDescent="0.3">
      <c r="A1461" s="56"/>
      <c r="B1461" s="57"/>
      <c r="C1461" s="58"/>
      <c r="D1461" s="56"/>
      <c r="E1461" s="56"/>
      <c r="F1461" s="56"/>
      <c r="G1461" s="56"/>
      <c r="H1461" s="56"/>
      <c r="I1461" s="58"/>
      <c r="J1461" s="56"/>
    </row>
    <row r="1462" spans="1:10" x14ac:dyDescent="0.3">
      <c r="A1462" s="56"/>
      <c r="B1462" s="57"/>
      <c r="C1462" s="58"/>
      <c r="D1462" s="56"/>
      <c r="E1462" s="56"/>
      <c r="F1462" s="56"/>
      <c r="G1462" s="56"/>
      <c r="H1462" s="56"/>
      <c r="I1462" s="58"/>
      <c r="J1462" s="56"/>
    </row>
    <row r="1463" spans="1:10" x14ac:dyDescent="0.3">
      <c r="A1463" s="56"/>
      <c r="B1463" s="57"/>
      <c r="C1463" s="58"/>
      <c r="D1463" s="56"/>
      <c r="E1463" s="56"/>
      <c r="F1463" s="56"/>
      <c r="G1463" s="56"/>
      <c r="H1463" s="56"/>
      <c r="I1463" s="58"/>
      <c r="J1463" s="56"/>
    </row>
    <row r="1464" spans="1:10" x14ac:dyDescent="0.3">
      <c r="A1464" s="56"/>
      <c r="B1464" s="57"/>
      <c r="C1464" s="58"/>
      <c r="D1464" s="56"/>
      <c r="E1464" s="56"/>
      <c r="F1464" s="56"/>
      <c r="G1464" s="56"/>
      <c r="H1464" s="56"/>
      <c r="I1464" s="58"/>
      <c r="J1464" s="56"/>
    </row>
    <row r="1465" spans="1:10" x14ac:dyDescent="0.3">
      <c r="A1465" s="56"/>
      <c r="B1465" s="57"/>
      <c r="C1465" s="58"/>
      <c r="D1465" s="56"/>
      <c r="E1465" s="56"/>
      <c r="F1465" s="56"/>
      <c r="G1465" s="56"/>
      <c r="H1465" s="56"/>
      <c r="I1465" s="58"/>
      <c r="J1465" s="56"/>
    </row>
    <row r="1466" spans="1:10" x14ac:dyDescent="0.3">
      <c r="A1466" s="56"/>
      <c r="B1466" s="57"/>
      <c r="C1466" s="58"/>
      <c r="D1466" s="56"/>
      <c r="E1466" s="56"/>
      <c r="F1466" s="56"/>
      <c r="G1466" s="56"/>
      <c r="H1466" s="56"/>
      <c r="I1466" s="58"/>
      <c r="J1466" s="56"/>
    </row>
    <row r="1467" spans="1:10" x14ac:dyDescent="0.3">
      <c r="A1467" s="56"/>
      <c r="B1467" s="57"/>
      <c r="C1467" s="58"/>
      <c r="D1467" s="56"/>
      <c r="E1467" s="56"/>
      <c r="F1467" s="56"/>
      <c r="G1467" s="56"/>
      <c r="H1467" s="56"/>
      <c r="I1467" s="58"/>
      <c r="J1467" s="56"/>
    </row>
    <row r="1468" spans="1:10" x14ac:dyDescent="0.3">
      <c r="A1468" s="56"/>
      <c r="B1468" s="57"/>
      <c r="C1468" s="58"/>
      <c r="D1468" s="56"/>
      <c r="E1468" s="56"/>
      <c r="F1468" s="56"/>
      <c r="G1468" s="56"/>
      <c r="H1468" s="56"/>
      <c r="I1468" s="58"/>
      <c r="J1468" s="56"/>
    </row>
    <row r="1469" spans="1:10" x14ac:dyDescent="0.3">
      <c r="A1469" s="56"/>
      <c r="B1469" s="57"/>
      <c r="C1469" s="58"/>
      <c r="D1469" s="56"/>
      <c r="E1469" s="56"/>
      <c r="F1469" s="56"/>
      <c r="G1469" s="56"/>
      <c r="H1469" s="56"/>
      <c r="I1469" s="58"/>
      <c r="J1469" s="56"/>
    </row>
    <row r="1470" spans="1:10" x14ac:dyDescent="0.3">
      <c r="A1470" s="56"/>
      <c r="B1470" s="57"/>
      <c r="C1470" s="58"/>
      <c r="D1470" s="56"/>
      <c r="E1470" s="56"/>
      <c r="F1470" s="56"/>
      <c r="G1470" s="56"/>
      <c r="H1470" s="56"/>
      <c r="I1470" s="58"/>
      <c r="J1470" s="56"/>
    </row>
    <row r="1471" spans="1:10" x14ac:dyDescent="0.3">
      <c r="A1471" s="56"/>
      <c r="B1471" s="57"/>
      <c r="C1471" s="58"/>
      <c r="D1471" s="56"/>
      <c r="E1471" s="56"/>
      <c r="F1471" s="56"/>
      <c r="G1471" s="56"/>
      <c r="H1471" s="56"/>
      <c r="I1471" s="58"/>
      <c r="J1471" s="56"/>
    </row>
    <row r="1472" spans="1:10" x14ac:dyDescent="0.3">
      <c r="A1472" s="56"/>
      <c r="B1472" s="57"/>
      <c r="C1472" s="58"/>
      <c r="D1472" s="56"/>
      <c r="E1472" s="56"/>
      <c r="F1472" s="56"/>
      <c r="G1472" s="56"/>
      <c r="H1472" s="56"/>
      <c r="I1472" s="58"/>
      <c r="J1472" s="56"/>
    </row>
    <row r="1473" spans="1:10" x14ac:dyDescent="0.3">
      <c r="A1473" s="56"/>
      <c r="B1473" s="57"/>
      <c r="C1473" s="58"/>
      <c r="D1473" s="56"/>
      <c r="E1473" s="56"/>
      <c r="F1473" s="56"/>
      <c r="G1473" s="56"/>
      <c r="H1473" s="56"/>
      <c r="I1473" s="58"/>
      <c r="J1473" s="56"/>
    </row>
    <row r="1474" spans="1:10" x14ac:dyDescent="0.3">
      <c r="A1474" s="56"/>
      <c r="B1474" s="57"/>
      <c r="C1474" s="58"/>
      <c r="D1474" s="56"/>
      <c r="E1474" s="56"/>
      <c r="F1474" s="56"/>
      <c r="G1474" s="56"/>
      <c r="H1474" s="56"/>
      <c r="I1474" s="58"/>
      <c r="J1474" s="56"/>
    </row>
    <row r="1475" spans="1:10" x14ac:dyDescent="0.3">
      <c r="A1475" s="56"/>
      <c r="B1475" s="57"/>
      <c r="C1475" s="58"/>
      <c r="D1475" s="56"/>
      <c r="E1475" s="56"/>
      <c r="F1475" s="56"/>
      <c r="G1475" s="56"/>
      <c r="H1475" s="56"/>
      <c r="I1475" s="58"/>
      <c r="J1475" s="56"/>
    </row>
    <row r="1476" spans="1:10" x14ac:dyDescent="0.3">
      <c r="A1476" s="56"/>
      <c r="B1476" s="57"/>
      <c r="C1476" s="58"/>
      <c r="D1476" s="56"/>
      <c r="E1476" s="56"/>
      <c r="F1476" s="56"/>
      <c r="G1476" s="56"/>
      <c r="H1476" s="56"/>
      <c r="I1476" s="58"/>
      <c r="J1476" s="56"/>
    </row>
    <row r="1477" spans="1:10" x14ac:dyDescent="0.3">
      <c r="A1477" s="56"/>
      <c r="B1477" s="57"/>
      <c r="C1477" s="58"/>
      <c r="D1477" s="56"/>
      <c r="E1477" s="56"/>
      <c r="F1477" s="56"/>
      <c r="G1477" s="56"/>
      <c r="H1477" s="56"/>
      <c r="I1477" s="58"/>
      <c r="J1477" s="56"/>
    </row>
    <row r="1478" spans="1:10" x14ac:dyDescent="0.3">
      <c r="A1478" s="56"/>
      <c r="B1478" s="57"/>
      <c r="C1478" s="58"/>
      <c r="D1478" s="56"/>
      <c r="E1478" s="56"/>
      <c r="F1478" s="56"/>
      <c r="G1478" s="56"/>
      <c r="H1478" s="56"/>
      <c r="I1478" s="58"/>
      <c r="J1478" s="56"/>
    </row>
    <row r="1479" spans="1:10" x14ac:dyDescent="0.3">
      <c r="A1479" s="56"/>
      <c r="B1479" s="57"/>
      <c r="C1479" s="58"/>
      <c r="D1479" s="56"/>
      <c r="E1479" s="56"/>
      <c r="F1479" s="56"/>
      <c r="G1479" s="56"/>
      <c r="H1479" s="56"/>
      <c r="I1479" s="58"/>
      <c r="J1479" s="56"/>
    </row>
    <row r="1480" spans="1:10" x14ac:dyDescent="0.3">
      <c r="A1480" s="56"/>
      <c r="B1480" s="57"/>
      <c r="C1480" s="58"/>
      <c r="D1480" s="56"/>
      <c r="E1480" s="56"/>
      <c r="F1480" s="56"/>
      <c r="G1480" s="56"/>
      <c r="H1480" s="56"/>
      <c r="I1480" s="58"/>
      <c r="J1480" s="56"/>
    </row>
    <row r="1481" spans="1:10" x14ac:dyDescent="0.3">
      <c r="A1481" s="56"/>
      <c r="B1481" s="57"/>
      <c r="C1481" s="58"/>
      <c r="D1481" s="56"/>
      <c r="E1481" s="56"/>
      <c r="F1481" s="56"/>
      <c r="G1481" s="56"/>
      <c r="H1481" s="56"/>
      <c r="I1481" s="58"/>
      <c r="J1481" s="56"/>
    </row>
    <row r="1482" spans="1:10" x14ac:dyDescent="0.3">
      <c r="A1482" s="56"/>
      <c r="B1482" s="57"/>
      <c r="C1482" s="58"/>
      <c r="D1482" s="56"/>
      <c r="E1482" s="56"/>
      <c r="F1482" s="56"/>
      <c r="G1482" s="56"/>
      <c r="H1482" s="56"/>
      <c r="I1482" s="58"/>
      <c r="J1482" s="56"/>
    </row>
    <row r="1483" spans="1:10" x14ac:dyDescent="0.3">
      <c r="A1483" s="56"/>
      <c r="B1483" s="57"/>
      <c r="C1483" s="58"/>
      <c r="D1483" s="56"/>
      <c r="E1483" s="56"/>
      <c r="F1483" s="56"/>
      <c r="G1483" s="56"/>
      <c r="H1483" s="56"/>
      <c r="I1483" s="58"/>
      <c r="J1483" s="56"/>
    </row>
    <row r="1484" spans="1:10" x14ac:dyDescent="0.3">
      <c r="A1484" s="56"/>
      <c r="B1484" s="57"/>
      <c r="C1484" s="58"/>
      <c r="D1484" s="56"/>
      <c r="E1484" s="56"/>
      <c r="F1484" s="56"/>
      <c r="G1484" s="56"/>
      <c r="H1484" s="56"/>
      <c r="I1484" s="58"/>
      <c r="J1484" s="56"/>
    </row>
    <row r="1485" spans="1:10" x14ac:dyDescent="0.3">
      <c r="A1485" s="56"/>
      <c r="B1485" s="57"/>
      <c r="C1485" s="58"/>
      <c r="D1485" s="56"/>
      <c r="E1485" s="56"/>
      <c r="F1485" s="56"/>
      <c r="G1485" s="56"/>
      <c r="H1485" s="56"/>
      <c r="I1485" s="58"/>
      <c r="J1485" s="56"/>
    </row>
    <row r="1486" spans="1:10" x14ac:dyDescent="0.3">
      <c r="A1486" s="56"/>
      <c r="B1486" s="57"/>
      <c r="C1486" s="58"/>
      <c r="D1486" s="56"/>
      <c r="E1486" s="56"/>
      <c r="F1486" s="56"/>
      <c r="G1486" s="56"/>
      <c r="H1486" s="56"/>
      <c r="I1486" s="58"/>
      <c r="J1486" s="56"/>
    </row>
    <row r="1487" spans="1:10" x14ac:dyDescent="0.3">
      <c r="A1487" s="56"/>
      <c r="B1487" s="57"/>
      <c r="C1487" s="58"/>
      <c r="D1487" s="56"/>
      <c r="E1487" s="56"/>
      <c r="F1487" s="56"/>
      <c r="G1487" s="56"/>
      <c r="H1487" s="56"/>
      <c r="I1487" s="58"/>
      <c r="J1487" s="56"/>
    </row>
    <row r="1488" spans="1:10" x14ac:dyDescent="0.3">
      <c r="A1488" s="56"/>
      <c r="B1488" s="57"/>
      <c r="C1488" s="58"/>
      <c r="D1488" s="56"/>
      <c r="E1488" s="56"/>
      <c r="F1488" s="56"/>
      <c r="G1488" s="56"/>
      <c r="H1488" s="56"/>
      <c r="I1488" s="58"/>
      <c r="J1488" s="56"/>
    </row>
    <row r="1489" spans="1:10" x14ac:dyDescent="0.3">
      <c r="A1489" s="56"/>
      <c r="B1489" s="57"/>
      <c r="C1489" s="58"/>
      <c r="D1489" s="56"/>
      <c r="E1489" s="56"/>
      <c r="F1489" s="56"/>
      <c r="G1489" s="56"/>
      <c r="H1489" s="56"/>
      <c r="I1489" s="58"/>
      <c r="J1489" s="56"/>
    </row>
    <row r="1490" spans="1:10" x14ac:dyDescent="0.3">
      <c r="A1490" s="56"/>
      <c r="B1490" s="57"/>
      <c r="C1490" s="58"/>
      <c r="D1490" s="56"/>
      <c r="E1490" s="56"/>
      <c r="F1490" s="56"/>
      <c r="G1490" s="56"/>
      <c r="H1490" s="56"/>
      <c r="I1490" s="58"/>
      <c r="J1490" s="56"/>
    </row>
    <row r="1491" spans="1:10" x14ac:dyDescent="0.3">
      <c r="A1491" s="56"/>
      <c r="B1491" s="57"/>
      <c r="C1491" s="58"/>
      <c r="D1491" s="56"/>
      <c r="E1491" s="56"/>
      <c r="F1491" s="56"/>
      <c r="G1491" s="56"/>
      <c r="H1491" s="56"/>
      <c r="I1491" s="58"/>
      <c r="J1491" s="56"/>
    </row>
    <row r="1492" spans="1:10" x14ac:dyDescent="0.3">
      <c r="A1492" s="56"/>
      <c r="B1492" s="57"/>
      <c r="C1492" s="58"/>
      <c r="D1492" s="56"/>
      <c r="E1492" s="56"/>
      <c r="F1492" s="56"/>
      <c r="G1492" s="56"/>
      <c r="H1492" s="56"/>
      <c r="I1492" s="58"/>
      <c r="J1492" s="56"/>
    </row>
    <row r="1493" spans="1:10" x14ac:dyDescent="0.3">
      <c r="A1493" s="56"/>
      <c r="B1493" s="57"/>
      <c r="C1493" s="58"/>
      <c r="D1493" s="56"/>
      <c r="E1493" s="56"/>
      <c r="F1493" s="56"/>
      <c r="G1493" s="56"/>
      <c r="H1493" s="56"/>
      <c r="I1493" s="58"/>
      <c r="J1493" s="56"/>
    </row>
    <row r="1494" spans="1:10" x14ac:dyDescent="0.3">
      <c r="A1494" s="56"/>
      <c r="B1494" s="57"/>
      <c r="C1494" s="58"/>
      <c r="D1494" s="56"/>
      <c r="E1494" s="56"/>
      <c r="F1494" s="56"/>
      <c r="G1494" s="56"/>
      <c r="H1494" s="56"/>
      <c r="I1494" s="58"/>
      <c r="J1494" s="56"/>
    </row>
    <row r="1495" spans="1:10" x14ac:dyDescent="0.3">
      <c r="A1495" s="56"/>
      <c r="B1495" s="57"/>
      <c r="C1495" s="58"/>
      <c r="D1495" s="56"/>
      <c r="E1495" s="56"/>
      <c r="F1495" s="56"/>
      <c r="G1495" s="56"/>
      <c r="H1495" s="56"/>
      <c r="I1495" s="58"/>
      <c r="J1495" s="56"/>
    </row>
    <row r="1496" spans="1:10" x14ac:dyDescent="0.3">
      <c r="A1496" s="56"/>
      <c r="B1496" s="57"/>
      <c r="C1496" s="58"/>
      <c r="D1496" s="56"/>
      <c r="E1496" s="56"/>
      <c r="F1496" s="56"/>
      <c r="G1496" s="56"/>
      <c r="H1496" s="56"/>
      <c r="I1496" s="58"/>
      <c r="J1496" s="56"/>
    </row>
    <row r="1497" spans="1:10" x14ac:dyDescent="0.3">
      <c r="A1497" s="56"/>
      <c r="B1497" s="57"/>
      <c r="C1497" s="58"/>
      <c r="D1497" s="56"/>
      <c r="E1497" s="56"/>
      <c r="F1497" s="56"/>
      <c r="G1497" s="56"/>
      <c r="H1497" s="56"/>
      <c r="I1497" s="58"/>
      <c r="J1497" s="56"/>
    </row>
    <row r="1498" spans="1:10" x14ac:dyDescent="0.3">
      <c r="A1498" s="56"/>
      <c r="B1498" s="57"/>
      <c r="C1498" s="58"/>
      <c r="D1498" s="56"/>
      <c r="E1498" s="56"/>
      <c r="F1498" s="56"/>
      <c r="G1498" s="56"/>
      <c r="H1498" s="56"/>
      <c r="I1498" s="58"/>
      <c r="J1498" s="56"/>
    </row>
    <row r="1499" spans="1:10" x14ac:dyDescent="0.3">
      <c r="A1499" s="56"/>
      <c r="B1499" s="57"/>
      <c r="C1499" s="58"/>
      <c r="D1499" s="56"/>
      <c r="E1499" s="56"/>
      <c r="F1499" s="56"/>
      <c r="G1499" s="56"/>
      <c r="H1499" s="56"/>
      <c r="I1499" s="58"/>
      <c r="J1499" s="56"/>
    </row>
    <row r="1500" spans="1:10" x14ac:dyDescent="0.3">
      <c r="A1500" s="56"/>
      <c r="B1500" s="57"/>
      <c r="C1500" s="58"/>
      <c r="D1500" s="56"/>
      <c r="E1500" s="56"/>
      <c r="F1500" s="56"/>
      <c r="G1500" s="56"/>
      <c r="H1500" s="56"/>
      <c r="I1500" s="58"/>
      <c r="J1500" s="56"/>
    </row>
    <row r="1501" spans="1:10" x14ac:dyDescent="0.3">
      <c r="A1501" s="56"/>
      <c r="B1501" s="57"/>
      <c r="C1501" s="58"/>
      <c r="D1501" s="56"/>
      <c r="E1501" s="56"/>
      <c r="F1501" s="56"/>
      <c r="G1501" s="56"/>
      <c r="H1501" s="56"/>
      <c r="I1501" s="58"/>
      <c r="J1501" s="56"/>
    </row>
    <row r="1502" spans="1:10" x14ac:dyDescent="0.3">
      <c r="A1502" s="56"/>
      <c r="B1502" s="57"/>
      <c r="C1502" s="58"/>
      <c r="D1502" s="56"/>
      <c r="E1502" s="56"/>
      <c r="F1502" s="56"/>
      <c r="G1502" s="56"/>
      <c r="H1502" s="56"/>
      <c r="I1502" s="58"/>
      <c r="J1502" s="56"/>
    </row>
    <row r="1503" spans="1:10" x14ac:dyDescent="0.3">
      <c r="A1503" s="56"/>
      <c r="B1503" s="57"/>
      <c r="C1503" s="58"/>
      <c r="D1503" s="56"/>
      <c r="E1503" s="56"/>
      <c r="F1503" s="56"/>
      <c r="G1503" s="56"/>
      <c r="H1503" s="56"/>
      <c r="I1503" s="58"/>
      <c r="J1503" s="56"/>
    </row>
    <row r="1504" spans="1:10" x14ac:dyDescent="0.3">
      <c r="A1504" s="56"/>
      <c r="B1504" s="57"/>
      <c r="C1504" s="58"/>
      <c r="D1504" s="56"/>
      <c r="E1504" s="56"/>
      <c r="F1504" s="56"/>
      <c r="G1504" s="56"/>
      <c r="H1504" s="56"/>
      <c r="I1504" s="58"/>
      <c r="J1504" s="56"/>
    </row>
    <row r="1505" spans="1:10" x14ac:dyDescent="0.3">
      <c r="A1505" s="56"/>
      <c r="B1505" s="57"/>
      <c r="C1505" s="58"/>
      <c r="D1505" s="56"/>
      <c r="E1505" s="56"/>
      <c r="F1505" s="56"/>
      <c r="G1505" s="56"/>
      <c r="H1505" s="56"/>
      <c r="I1505" s="58"/>
      <c r="J1505" s="56"/>
    </row>
    <row r="1506" spans="1:10" x14ac:dyDescent="0.3">
      <c r="A1506" s="56"/>
      <c r="B1506" s="57"/>
      <c r="C1506" s="58"/>
      <c r="D1506" s="56"/>
      <c r="E1506" s="56"/>
      <c r="F1506" s="56"/>
      <c r="G1506" s="56"/>
      <c r="H1506" s="56"/>
      <c r="I1506" s="58"/>
      <c r="J1506" s="56"/>
    </row>
    <row r="1507" spans="1:10" x14ac:dyDescent="0.3">
      <c r="A1507" s="56"/>
      <c r="B1507" s="57"/>
      <c r="C1507" s="58"/>
      <c r="D1507" s="56"/>
      <c r="E1507" s="56"/>
      <c r="F1507" s="56"/>
      <c r="G1507" s="56"/>
      <c r="H1507" s="56"/>
      <c r="I1507" s="58"/>
      <c r="J1507" s="56"/>
    </row>
    <row r="1508" spans="1:10" x14ac:dyDescent="0.3">
      <c r="A1508" s="56"/>
      <c r="B1508" s="57"/>
      <c r="C1508" s="58"/>
      <c r="D1508" s="56"/>
      <c r="E1508" s="56"/>
      <c r="F1508" s="56"/>
      <c r="G1508" s="56"/>
      <c r="H1508" s="56"/>
      <c r="I1508" s="58"/>
      <c r="J1508" s="56"/>
    </row>
    <row r="1509" spans="1:10" x14ac:dyDescent="0.3">
      <c r="A1509" s="56"/>
      <c r="B1509" s="57"/>
      <c r="C1509" s="58"/>
      <c r="D1509" s="56"/>
      <c r="E1509" s="56"/>
      <c r="F1509" s="56"/>
      <c r="G1509" s="56"/>
      <c r="H1509" s="56"/>
      <c r="I1509" s="58"/>
      <c r="J1509" s="56"/>
    </row>
    <row r="1510" spans="1:10" x14ac:dyDescent="0.3">
      <c r="A1510" s="56"/>
      <c r="B1510" s="57"/>
      <c r="C1510" s="58"/>
      <c r="D1510" s="56"/>
      <c r="E1510" s="56"/>
      <c r="F1510" s="56"/>
      <c r="G1510" s="56"/>
      <c r="H1510" s="56"/>
      <c r="I1510" s="58"/>
      <c r="J1510" s="56"/>
    </row>
    <row r="1511" spans="1:10" x14ac:dyDescent="0.3">
      <c r="A1511" s="56"/>
      <c r="B1511" s="57"/>
      <c r="C1511" s="58"/>
      <c r="D1511" s="56"/>
      <c r="E1511" s="56"/>
      <c r="F1511" s="56"/>
      <c r="G1511" s="56"/>
      <c r="H1511" s="56"/>
      <c r="I1511" s="58"/>
      <c r="J1511" s="56"/>
    </row>
    <row r="1512" spans="1:10" x14ac:dyDescent="0.3">
      <c r="A1512" s="56"/>
      <c r="B1512" s="57"/>
      <c r="C1512" s="58"/>
      <c r="D1512" s="56"/>
      <c r="E1512" s="56"/>
      <c r="F1512" s="56"/>
      <c r="G1512" s="56"/>
      <c r="H1512" s="56"/>
      <c r="I1512" s="58"/>
      <c r="J1512" s="56"/>
    </row>
    <row r="1513" spans="1:10" x14ac:dyDescent="0.3">
      <c r="A1513" s="56"/>
      <c r="B1513" s="57"/>
      <c r="C1513" s="58"/>
      <c r="D1513" s="56"/>
      <c r="E1513" s="56"/>
      <c r="F1513" s="56"/>
      <c r="G1513" s="56"/>
      <c r="H1513" s="56"/>
      <c r="I1513" s="58"/>
      <c r="J1513" s="56"/>
    </row>
    <row r="1514" spans="1:10" x14ac:dyDescent="0.3">
      <c r="A1514" s="56"/>
      <c r="B1514" s="57"/>
      <c r="C1514" s="58"/>
      <c r="D1514" s="56"/>
      <c r="E1514" s="56"/>
      <c r="F1514" s="56"/>
      <c r="G1514" s="56"/>
      <c r="H1514" s="56"/>
      <c r="I1514" s="58"/>
      <c r="J1514" s="56"/>
    </row>
    <row r="1515" spans="1:10" x14ac:dyDescent="0.3">
      <c r="A1515" s="56"/>
      <c r="B1515" s="57"/>
      <c r="C1515" s="58"/>
      <c r="D1515" s="56"/>
      <c r="E1515" s="56"/>
      <c r="F1515" s="56"/>
      <c r="G1515" s="56"/>
      <c r="H1515" s="56"/>
      <c r="I1515" s="58"/>
      <c r="J1515" s="56"/>
    </row>
    <row r="1516" spans="1:10" x14ac:dyDescent="0.3">
      <c r="A1516" s="56"/>
      <c r="B1516" s="57"/>
      <c r="C1516" s="58"/>
      <c r="D1516" s="56"/>
      <c r="E1516" s="56"/>
      <c r="F1516" s="56"/>
      <c r="G1516" s="56"/>
      <c r="H1516" s="56"/>
      <c r="I1516" s="58"/>
      <c r="J1516" s="56"/>
    </row>
    <row r="1517" spans="1:10" x14ac:dyDescent="0.3">
      <c r="A1517" s="56"/>
      <c r="B1517" s="57"/>
      <c r="C1517" s="58"/>
      <c r="D1517" s="56"/>
      <c r="E1517" s="56"/>
      <c r="F1517" s="56"/>
      <c r="G1517" s="56"/>
      <c r="H1517" s="56"/>
      <c r="I1517" s="58"/>
      <c r="J1517" s="56"/>
    </row>
    <row r="1518" spans="1:10" x14ac:dyDescent="0.3">
      <c r="A1518" s="56"/>
      <c r="B1518" s="57"/>
      <c r="C1518" s="58"/>
      <c r="D1518" s="56"/>
      <c r="E1518" s="56"/>
      <c r="F1518" s="56"/>
      <c r="G1518" s="56"/>
      <c r="H1518" s="56"/>
      <c r="I1518" s="58"/>
      <c r="J1518" s="56"/>
    </row>
    <row r="1519" spans="1:10" x14ac:dyDescent="0.3">
      <c r="A1519" s="56"/>
      <c r="B1519" s="57"/>
      <c r="C1519" s="58"/>
      <c r="D1519" s="56"/>
      <c r="E1519" s="56"/>
      <c r="F1519" s="56"/>
      <c r="G1519" s="56"/>
      <c r="H1519" s="56"/>
      <c r="I1519" s="58"/>
      <c r="J1519" s="56"/>
    </row>
    <row r="1520" spans="1:10" x14ac:dyDescent="0.3">
      <c r="A1520" s="56"/>
      <c r="B1520" s="57"/>
      <c r="C1520" s="58"/>
      <c r="D1520" s="56"/>
      <c r="E1520" s="56"/>
      <c r="F1520" s="56"/>
      <c r="G1520" s="56"/>
      <c r="H1520" s="56"/>
      <c r="I1520" s="58"/>
      <c r="J1520" s="56"/>
    </row>
    <row r="1521" spans="1:10" x14ac:dyDescent="0.3">
      <c r="A1521" s="56"/>
      <c r="B1521" s="57"/>
      <c r="C1521" s="58"/>
      <c r="D1521" s="56"/>
      <c r="E1521" s="56"/>
      <c r="F1521" s="56"/>
      <c r="G1521" s="56"/>
      <c r="H1521" s="56"/>
      <c r="I1521" s="58"/>
      <c r="J1521" s="56"/>
    </row>
    <row r="1522" spans="1:10" x14ac:dyDescent="0.3">
      <c r="A1522" s="56"/>
      <c r="B1522" s="57"/>
      <c r="C1522" s="58"/>
      <c r="D1522" s="56"/>
      <c r="E1522" s="56"/>
      <c r="F1522" s="56"/>
      <c r="G1522" s="56"/>
      <c r="H1522" s="56"/>
      <c r="I1522" s="58"/>
      <c r="J1522" s="56"/>
    </row>
    <row r="1523" spans="1:10" x14ac:dyDescent="0.3">
      <c r="A1523" s="56"/>
      <c r="B1523" s="57"/>
      <c r="C1523" s="58"/>
      <c r="D1523" s="56"/>
      <c r="E1523" s="56"/>
      <c r="F1523" s="56"/>
      <c r="G1523" s="56"/>
      <c r="H1523" s="56"/>
      <c r="I1523" s="58"/>
      <c r="J1523" s="56"/>
    </row>
    <row r="1524" spans="1:10" x14ac:dyDescent="0.3">
      <c r="A1524" s="56"/>
      <c r="B1524" s="57"/>
      <c r="C1524" s="58"/>
      <c r="D1524" s="56"/>
      <c r="E1524" s="56"/>
      <c r="F1524" s="56"/>
      <c r="G1524" s="56"/>
      <c r="H1524" s="56"/>
      <c r="I1524" s="58"/>
      <c r="J1524" s="56"/>
    </row>
    <row r="1525" spans="1:10" x14ac:dyDescent="0.3">
      <c r="A1525" s="56"/>
      <c r="B1525" s="57"/>
      <c r="C1525" s="58"/>
      <c r="D1525" s="56"/>
      <c r="E1525" s="56"/>
      <c r="F1525" s="56"/>
      <c r="G1525" s="56"/>
      <c r="H1525" s="56"/>
      <c r="I1525" s="58"/>
      <c r="J1525" s="56"/>
    </row>
    <row r="1526" spans="1:10" x14ac:dyDescent="0.3">
      <c r="A1526" s="56"/>
      <c r="B1526" s="57"/>
      <c r="C1526" s="58"/>
      <c r="D1526" s="56"/>
      <c r="E1526" s="56"/>
      <c r="F1526" s="56"/>
      <c r="G1526" s="56"/>
      <c r="H1526" s="56"/>
      <c r="I1526" s="58"/>
      <c r="J1526" s="56"/>
    </row>
    <row r="1527" spans="1:10" x14ac:dyDescent="0.3">
      <c r="A1527" s="56"/>
      <c r="B1527" s="57"/>
      <c r="C1527" s="58"/>
      <c r="D1527" s="56"/>
      <c r="E1527" s="56"/>
      <c r="F1527" s="56"/>
      <c r="G1527" s="56"/>
      <c r="H1527" s="56"/>
      <c r="I1527" s="58"/>
      <c r="J1527" s="56"/>
    </row>
    <row r="1528" spans="1:10" x14ac:dyDescent="0.3">
      <c r="A1528" s="56"/>
      <c r="B1528" s="57"/>
      <c r="C1528" s="58"/>
      <c r="D1528" s="56"/>
      <c r="E1528" s="56"/>
      <c r="F1528" s="56"/>
      <c r="G1528" s="56"/>
      <c r="H1528" s="56"/>
      <c r="I1528" s="58"/>
      <c r="J1528" s="56"/>
    </row>
    <row r="1529" spans="1:10" x14ac:dyDescent="0.3">
      <c r="A1529" s="56"/>
      <c r="B1529" s="57"/>
      <c r="C1529" s="58"/>
      <c r="D1529" s="56"/>
      <c r="E1529" s="56"/>
      <c r="F1529" s="56"/>
      <c r="G1529" s="56"/>
      <c r="H1529" s="56"/>
      <c r="I1529" s="58"/>
      <c r="J1529" s="56"/>
    </row>
    <row r="1530" spans="1:10" x14ac:dyDescent="0.3">
      <c r="A1530" s="56"/>
      <c r="B1530" s="57"/>
      <c r="C1530" s="58"/>
      <c r="D1530" s="56"/>
      <c r="E1530" s="56"/>
      <c r="F1530" s="56"/>
      <c r="G1530" s="56"/>
      <c r="H1530" s="56"/>
      <c r="I1530" s="58"/>
      <c r="J1530" s="56"/>
    </row>
    <row r="1531" spans="1:10" x14ac:dyDescent="0.3">
      <c r="A1531" s="56"/>
      <c r="B1531" s="57"/>
      <c r="C1531" s="58"/>
      <c r="D1531" s="56"/>
      <c r="E1531" s="56"/>
      <c r="F1531" s="56"/>
      <c r="G1531" s="56"/>
      <c r="H1531" s="56"/>
      <c r="I1531" s="58"/>
      <c r="J1531" s="56"/>
    </row>
    <row r="1532" spans="1:10" x14ac:dyDescent="0.3">
      <c r="A1532" s="56"/>
      <c r="B1532" s="57"/>
      <c r="C1532" s="58"/>
      <c r="D1532" s="56"/>
      <c r="E1532" s="56"/>
      <c r="F1532" s="56"/>
      <c r="G1532" s="56"/>
      <c r="H1532" s="56"/>
      <c r="I1532" s="58"/>
      <c r="J1532" s="56"/>
    </row>
    <row r="1533" spans="1:10" x14ac:dyDescent="0.3">
      <c r="A1533" s="56"/>
      <c r="B1533" s="57"/>
      <c r="C1533" s="58"/>
      <c r="D1533" s="56"/>
      <c r="E1533" s="56"/>
      <c r="F1533" s="56"/>
      <c r="G1533" s="56"/>
      <c r="H1533" s="56"/>
      <c r="I1533" s="58"/>
      <c r="J1533" s="56"/>
    </row>
    <row r="1534" spans="1:10" x14ac:dyDescent="0.3">
      <c r="A1534" s="56"/>
      <c r="B1534" s="57"/>
      <c r="C1534" s="58"/>
      <c r="D1534" s="56"/>
      <c r="E1534" s="56"/>
      <c r="F1534" s="56"/>
      <c r="G1534" s="56"/>
      <c r="H1534" s="56"/>
      <c r="I1534" s="58"/>
      <c r="J1534" s="56"/>
    </row>
    <row r="1535" spans="1:10" x14ac:dyDescent="0.3">
      <c r="A1535" s="56"/>
      <c r="B1535" s="57"/>
      <c r="C1535" s="58"/>
      <c r="D1535" s="56"/>
      <c r="E1535" s="56"/>
      <c r="F1535" s="56"/>
      <c r="G1535" s="56"/>
      <c r="H1535" s="56"/>
      <c r="I1535" s="58"/>
      <c r="J1535" s="56"/>
    </row>
    <row r="1536" spans="1:10" x14ac:dyDescent="0.3">
      <c r="A1536" s="56"/>
      <c r="B1536" s="57"/>
      <c r="C1536" s="58"/>
      <c r="D1536" s="56"/>
      <c r="E1536" s="56"/>
      <c r="F1536" s="56"/>
      <c r="G1536" s="56"/>
      <c r="H1536" s="56"/>
      <c r="I1536" s="58"/>
      <c r="J1536" s="56"/>
    </row>
    <row r="1537" spans="1:10" x14ac:dyDescent="0.3">
      <c r="A1537" s="56"/>
      <c r="B1537" s="57"/>
      <c r="C1537" s="58"/>
      <c r="D1537" s="56"/>
      <c r="E1537" s="56"/>
      <c r="F1537" s="56"/>
      <c r="G1537" s="56"/>
      <c r="H1537" s="56"/>
      <c r="I1537" s="58"/>
      <c r="J1537" s="56"/>
    </row>
    <row r="1538" spans="1:10" x14ac:dyDescent="0.3">
      <c r="A1538" s="56"/>
      <c r="B1538" s="57"/>
      <c r="C1538" s="58"/>
      <c r="D1538" s="56"/>
      <c r="E1538" s="56"/>
      <c r="F1538" s="56"/>
      <c r="G1538" s="56"/>
      <c r="H1538" s="56"/>
      <c r="I1538" s="58"/>
      <c r="J1538" s="56"/>
    </row>
    <row r="1539" spans="1:10" x14ac:dyDescent="0.3">
      <c r="A1539" s="56"/>
      <c r="B1539" s="57"/>
      <c r="C1539" s="58"/>
      <c r="D1539" s="56"/>
      <c r="E1539" s="56"/>
      <c r="F1539" s="56"/>
      <c r="G1539" s="56"/>
      <c r="H1539" s="56"/>
      <c r="I1539" s="58"/>
      <c r="J1539" s="56"/>
    </row>
    <row r="1540" spans="1:10" x14ac:dyDescent="0.3">
      <c r="A1540" s="56"/>
      <c r="B1540" s="57"/>
      <c r="C1540" s="58"/>
      <c r="D1540" s="56"/>
      <c r="E1540" s="56"/>
      <c r="F1540" s="56"/>
      <c r="G1540" s="56"/>
      <c r="H1540" s="56"/>
      <c r="I1540" s="58"/>
      <c r="J1540" s="56"/>
    </row>
    <row r="1541" spans="1:10" x14ac:dyDescent="0.3">
      <c r="A1541" s="56"/>
      <c r="B1541" s="57"/>
      <c r="C1541" s="58"/>
      <c r="D1541" s="56"/>
      <c r="E1541" s="56"/>
      <c r="F1541" s="56"/>
      <c r="G1541" s="56"/>
      <c r="H1541" s="56"/>
      <c r="I1541" s="58"/>
      <c r="J1541" s="56"/>
    </row>
    <row r="1542" spans="1:10" x14ac:dyDescent="0.3">
      <c r="A1542" s="56"/>
      <c r="B1542" s="57"/>
      <c r="C1542" s="58"/>
      <c r="D1542" s="56"/>
      <c r="E1542" s="56"/>
      <c r="F1542" s="56"/>
      <c r="G1542" s="56"/>
      <c r="H1542" s="56"/>
      <c r="I1542" s="58"/>
      <c r="J1542" s="56"/>
    </row>
    <row r="1543" spans="1:10" x14ac:dyDescent="0.3">
      <c r="A1543" s="56"/>
      <c r="B1543" s="57"/>
      <c r="C1543" s="58"/>
      <c r="D1543" s="56"/>
      <c r="E1543" s="56"/>
      <c r="F1543" s="56"/>
      <c r="G1543" s="56"/>
      <c r="H1543" s="56"/>
      <c r="I1543" s="58"/>
      <c r="J1543" s="56"/>
    </row>
    <row r="1544" spans="1:10" x14ac:dyDescent="0.3">
      <c r="A1544" s="56"/>
      <c r="B1544" s="57"/>
      <c r="C1544" s="58"/>
      <c r="D1544" s="56"/>
      <c r="E1544" s="56"/>
      <c r="F1544" s="56"/>
      <c r="G1544" s="56"/>
      <c r="H1544" s="56"/>
      <c r="I1544" s="58"/>
      <c r="J1544" s="56"/>
    </row>
    <row r="1545" spans="1:10" x14ac:dyDescent="0.3">
      <c r="A1545" s="56"/>
      <c r="B1545" s="57"/>
      <c r="C1545" s="58"/>
      <c r="D1545" s="56"/>
      <c r="E1545" s="56"/>
      <c r="F1545" s="56"/>
      <c r="G1545" s="56"/>
      <c r="H1545" s="56"/>
      <c r="I1545" s="58"/>
      <c r="J1545" s="56"/>
    </row>
    <row r="1546" spans="1:10" x14ac:dyDescent="0.3">
      <c r="A1546" s="56"/>
      <c r="B1546" s="57"/>
      <c r="C1546" s="58"/>
      <c r="D1546" s="56"/>
      <c r="E1546" s="56"/>
      <c r="F1546" s="56"/>
      <c r="G1546" s="56"/>
      <c r="H1546" s="56"/>
      <c r="I1546" s="58"/>
      <c r="J1546" s="56"/>
    </row>
    <row r="1547" spans="1:10" x14ac:dyDescent="0.3">
      <c r="A1547" s="56"/>
      <c r="B1547" s="57"/>
      <c r="C1547" s="58"/>
      <c r="D1547" s="56"/>
      <c r="E1547" s="56"/>
      <c r="F1547" s="56"/>
      <c r="G1547" s="56"/>
      <c r="H1547" s="56"/>
      <c r="I1547" s="58"/>
      <c r="J1547" s="56"/>
    </row>
    <row r="1548" spans="1:10" x14ac:dyDescent="0.3">
      <c r="A1548" s="56"/>
      <c r="B1548" s="57"/>
      <c r="C1548" s="58"/>
      <c r="D1548" s="56"/>
      <c r="E1548" s="56"/>
      <c r="F1548" s="56"/>
      <c r="G1548" s="56"/>
      <c r="H1548" s="56"/>
      <c r="I1548" s="58"/>
      <c r="J1548" s="56"/>
    </row>
    <row r="1549" spans="1:10" x14ac:dyDescent="0.3">
      <c r="A1549" s="56"/>
      <c r="B1549" s="57"/>
      <c r="C1549" s="58"/>
      <c r="D1549" s="56"/>
      <c r="E1549" s="56"/>
      <c r="F1549" s="56"/>
      <c r="G1549" s="56"/>
      <c r="H1549" s="56"/>
      <c r="I1549" s="58"/>
      <c r="J1549" s="56"/>
    </row>
    <row r="1550" spans="1:10" x14ac:dyDescent="0.3">
      <c r="A1550" s="56"/>
      <c r="B1550" s="57"/>
      <c r="C1550" s="58"/>
      <c r="D1550" s="56"/>
      <c r="E1550" s="56"/>
      <c r="F1550" s="56"/>
      <c r="G1550" s="56"/>
      <c r="H1550" s="56"/>
      <c r="I1550" s="58"/>
      <c r="J1550" s="56"/>
    </row>
    <row r="1551" spans="1:10" x14ac:dyDescent="0.3">
      <c r="A1551" s="56"/>
      <c r="B1551" s="57"/>
      <c r="C1551" s="58"/>
      <c r="D1551" s="56"/>
      <c r="E1551" s="56"/>
      <c r="F1551" s="56"/>
      <c r="G1551" s="56"/>
      <c r="H1551" s="56"/>
      <c r="I1551" s="58"/>
      <c r="J1551" s="56"/>
    </row>
    <row r="1552" spans="1:10" x14ac:dyDescent="0.3">
      <c r="A1552" s="56"/>
      <c r="B1552" s="57"/>
      <c r="C1552" s="58"/>
      <c r="D1552" s="56"/>
      <c r="E1552" s="56"/>
      <c r="F1552" s="56"/>
      <c r="G1552" s="56"/>
      <c r="H1552" s="56"/>
      <c r="I1552" s="58"/>
      <c r="J1552" s="56"/>
    </row>
    <row r="1553" spans="1:10" x14ac:dyDescent="0.3">
      <c r="A1553" s="56"/>
      <c r="B1553" s="57"/>
      <c r="C1553" s="58"/>
      <c r="D1553" s="56"/>
      <c r="E1553" s="56"/>
      <c r="F1553" s="56"/>
      <c r="G1553" s="56"/>
      <c r="H1553" s="56"/>
      <c r="I1553" s="58"/>
      <c r="J1553" s="56"/>
    </row>
    <row r="1554" spans="1:10" x14ac:dyDescent="0.3">
      <c r="A1554" s="56"/>
      <c r="B1554" s="57"/>
      <c r="C1554" s="58"/>
      <c r="D1554" s="56"/>
      <c r="E1554" s="56"/>
      <c r="F1554" s="56"/>
      <c r="G1554" s="56"/>
      <c r="H1554" s="56"/>
      <c r="I1554" s="58"/>
      <c r="J1554" s="56"/>
    </row>
    <row r="1555" spans="1:10" x14ac:dyDescent="0.3">
      <c r="A1555" s="56"/>
      <c r="B1555" s="57"/>
      <c r="C1555" s="58"/>
      <c r="D1555" s="56"/>
      <c r="E1555" s="56"/>
      <c r="F1555" s="56"/>
      <c r="G1555" s="56"/>
      <c r="H1555" s="56"/>
      <c r="I1555" s="58"/>
      <c r="J1555" s="56"/>
    </row>
    <row r="1556" spans="1:10" x14ac:dyDescent="0.3">
      <c r="A1556" s="56"/>
      <c r="B1556" s="57"/>
      <c r="C1556" s="58"/>
      <c r="D1556" s="56"/>
      <c r="E1556" s="56"/>
      <c r="F1556" s="56"/>
      <c r="G1556" s="56"/>
      <c r="H1556" s="56"/>
      <c r="I1556" s="58"/>
      <c r="J1556" s="56"/>
    </row>
    <row r="1557" spans="1:10" x14ac:dyDescent="0.3">
      <c r="A1557" s="56"/>
      <c r="B1557" s="57"/>
      <c r="C1557" s="58"/>
      <c r="D1557" s="56"/>
      <c r="E1557" s="56"/>
      <c r="F1557" s="56"/>
      <c r="G1557" s="56"/>
      <c r="H1557" s="56"/>
      <c r="I1557" s="58"/>
      <c r="J1557" s="56"/>
    </row>
    <row r="1558" spans="1:10" x14ac:dyDescent="0.3">
      <c r="A1558" s="56"/>
      <c r="B1558" s="57"/>
      <c r="C1558" s="58"/>
      <c r="D1558" s="56"/>
      <c r="E1558" s="56"/>
      <c r="F1558" s="56"/>
      <c r="G1558" s="56"/>
      <c r="H1558" s="56"/>
      <c r="I1558" s="58"/>
      <c r="J1558" s="56"/>
    </row>
    <row r="1559" spans="1:10" x14ac:dyDescent="0.3">
      <c r="A1559" s="56"/>
      <c r="B1559" s="57"/>
      <c r="C1559" s="58"/>
      <c r="D1559" s="56"/>
      <c r="E1559" s="56"/>
      <c r="F1559" s="56"/>
      <c r="G1559" s="56"/>
      <c r="H1559" s="56"/>
      <c r="I1559" s="58"/>
      <c r="J1559" s="56"/>
    </row>
    <row r="1560" spans="1:10" x14ac:dyDescent="0.3">
      <c r="A1560" s="56"/>
      <c r="B1560" s="57"/>
      <c r="C1560" s="58"/>
      <c r="D1560" s="56"/>
      <c r="E1560" s="56"/>
      <c r="F1560" s="56"/>
      <c r="G1560" s="56"/>
      <c r="H1560" s="56"/>
      <c r="I1560" s="58"/>
      <c r="J1560" s="56"/>
    </row>
    <row r="1561" spans="1:10" x14ac:dyDescent="0.3">
      <c r="A1561" s="56"/>
      <c r="B1561" s="57"/>
      <c r="C1561" s="58"/>
      <c r="D1561" s="56"/>
      <c r="E1561" s="56"/>
      <c r="F1561" s="56"/>
      <c r="G1561" s="56"/>
      <c r="H1561" s="56"/>
      <c r="I1561" s="58"/>
      <c r="J1561" s="56"/>
    </row>
    <row r="1562" spans="1:10" x14ac:dyDescent="0.3">
      <c r="A1562" s="56"/>
      <c r="B1562" s="57"/>
      <c r="C1562" s="58"/>
      <c r="D1562" s="56"/>
      <c r="E1562" s="56"/>
      <c r="F1562" s="56"/>
      <c r="G1562" s="56"/>
      <c r="H1562" s="56"/>
      <c r="I1562" s="58"/>
      <c r="J1562" s="56"/>
    </row>
    <row r="1563" spans="1:10" x14ac:dyDescent="0.3">
      <c r="A1563" s="56"/>
      <c r="B1563" s="57"/>
      <c r="C1563" s="58"/>
      <c r="D1563" s="56"/>
      <c r="E1563" s="56"/>
      <c r="F1563" s="56"/>
      <c r="G1563" s="56"/>
      <c r="H1563" s="56"/>
      <c r="I1563" s="58"/>
      <c r="J1563" s="56"/>
    </row>
    <row r="1564" spans="1:10" x14ac:dyDescent="0.3">
      <c r="A1564" s="56"/>
      <c r="B1564" s="57"/>
      <c r="C1564" s="58"/>
      <c r="D1564" s="56"/>
      <c r="E1564" s="56"/>
      <c r="F1564" s="56"/>
      <c r="G1564" s="56"/>
      <c r="H1564" s="56"/>
      <c r="I1564" s="58"/>
      <c r="J1564" s="56"/>
    </row>
    <row r="1565" spans="1:10" x14ac:dyDescent="0.3">
      <c r="A1565" s="56"/>
      <c r="B1565" s="57"/>
      <c r="C1565" s="58"/>
      <c r="D1565" s="56"/>
      <c r="E1565" s="56"/>
      <c r="F1565" s="56"/>
      <c r="G1565" s="56"/>
      <c r="H1565" s="56"/>
      <c r="I1565" s="58"/>
      <c r="J1565" s="56"/>
    </row>
    <row r="1566" spans="1:10" x14ac:dyDescent="0.3">
      <c r="A1566" s="56"/>
      <c r="B1566" s="57"/>
      <c r="C1566" s="58"/>
      <c r="D1566" s="56"/>
      <c r="E1566" s="56"/>
      <c r="F1566" s="56"/>
      <c r="G1566" s="56"/>
      <c r="H1566" s="56"/>
      <c r="I1566" s="58"/>
      <c r="J1566" s="56"/>
    </row>
    <row r="1567" spans="1:10" x14ac:dyDescent="0.3">
      <c r="A1567" s="56"/>
      <c r="B1567" s="57"/>
      <c r="C1567" s="58"/>
      <c r="D1567" s="56"/>
      <c r="E1567" s="56"/>
      <c r="F1567" s="56"/>
      <c r="G1567" s="56"/>
      <c r="H1567" s="56"/>
      <c r="I1567" s="58"/>
      <c r="J1567" s="56"/>
    </row>
    <row r="1568" spans="1:10" x14ac:dyDescent="0.3">
      <c r="A1568" s="56"/>
      <c r="B1568" s="57"/>
      <c r="C1568" s="58"/>
      <c r="D1568" s="56"/>
      <c r="E1568" s="56"/>
      <c r="F1568" s="56"/>
      <c r="G1568" s="56"/>
      <c r="H1568" s="56"/>
      <c r="I1568" s="58"/>
      <c r="J1568" s="56"/>
    </row>
    <row r="1569" spans="1:10" x14ac:dyDescent="0.3">
      <c r="A1569" s="56"/>
      <c r="B1569" s="57"/>
      <c r="C1569" s="58"/>
      <c r="D1569" s="56"/>
      <c r="E1569" s="56"/>
      <c r="F1569" s="56"/>
      <c r="G1569" s="56"/>
      <c r="H1569" s="56"/>
      <c r="I1569" s="58"/>
      <c r="J1569" s="56"/>
    </row>
    <row r="1570" spans="1:10" x14ac:dyDescent="0.3">
      <c r="A1570" s="56"/>
      <c r="B1570" s="57"/>
      <c r="C1570" s="58"/>
      <c r="D1570" s="56"/>
      <c r="E1570" s="56"/>
      <c r="F1570" s="56"/>
      <c r="G1570" s="56"/>
      <c r="H1570" s="56"/>
      <c r="I1570" s="58"/>
      <c r="J1570" s="56"/>
    </row>
    <row r="1571" spans="1:10" x14ac:dyDescent="0.3">
      <c r="A1571" s="56"/>
      <c r="B1571" s="57"/>
      <c r="C1571" s="58"/>
      <c r="D1571" s="56"/>
      <c r="E1571" s="56"/>
      <c r="F1571" s="56"/>
      <c r="G1571" s="56"/>
      <c r="H1571" s="56"/>
      <c r="I1571" s="58"/>
      <c r="J1571" s="56"/>
    </row>
    <row r="1572" spans="1:10" x14ac:dyDescent="0.3">
      <c r="A1572" s="56"/>
      <c r="B1572" s="57"/>
      <c r="C1572" s="58"/>
      <c r="D1572" s="56"/>
      <c r="E1572" s="56"/>
      <c r="F1572" s="56"/>
      <c r="G1572" s="56"/>
      <c r="H1572" s="56"/>
      <c r="I1572" s="58"/>
      <c r="J1572" s="56"/>
    </row>
    <row r="1573" spans="1:10" x14ac:dyDescent="0.3">
      <c r="A1573" s="56"/>
      <c r="B1573" s="57"/>
      <c r="C1573" s="58"/>
      <c r="D1573" s="56"/>
      <c r="E1573" s="56"/>
      <c r="F1573" s="56"/>
      <c r="G1573" s="56"/>
      <c r="H1573" s="56"/>
      <c r="I1573" s="58"/>
      <c r="J1573" s="56"/>
    </row>
    <row r="1574" spans="1:10" x14ac:dyDescent="0.3">
      <c r="A1574" s="56"/>
      <c r="B1574" s="57"/>
      <c r="C1574" s="58"/>
      <c r="D1574" s="56"/>
      <c r="E1574" s="56"/>
      <c r="F1574" s="56"/>
      <c r="G1574" s="56"/>
      <c r="H1574" s="56"/>
      <c r="I1574" s="58"/>
      <c r="J1574" s="56"/>
    </row>
    <row r="1575" spans="1:10" x14ac:dyDescent="0.3">
      <c r="A1575" s="56"/>
      <c r="B1575" s="57"/>
      <c r="C1575" s="58"/>
      <c r="D1575" s="56"/>
      <c r="E1575" s="56"/>
      <c r="F1575" s="56"/>
      <c r="G1575" s="56"/>
      <c r="H1575" s="56"/>
      <c r="I1575" s="58"/>
      <c r="J1575" s="56"/>
    </row>
    <row r="1576" spans="1:10" x14ac:dyDescent="0.3">
      <c r="A1576" s="56"/>
      <c r="B1576" s="57"/>
      <c r="C1576" s="58"/>
      <c r="D1576" s="56"/>
      <c r="E1576" s="56"/>
      <c r="F1576" s="56"/>
      <c r="G1576" s="56"/>
      <c r="H1576" s="56"/>
      <c r="I1576" s="58"/>
      <c r="J1576" s="56"/>
    </row>
    <row r="1577" spans="1:10" x14ac:dyDescent="0.3">
      <c r="A1577" s="56"/>
      <c r="B1577" s="57"/>
      <c r="C1577" s="58"/>
      <c r="D1577" s="56"/>
      <c r="E1577" s="56"/>
      <c r="F1577" s="56"/>
      <c r="G1577" s="56"/>
      <c r="H1577" s="56"/>
      <c r="I1577" s="58"/>
      <c r="J1577" s="56"/>
    </row>
    <row r="1578" spans="1:10" x14ac:dyDescent="0.3">
      <c r="A1578" s="56"/>
      <c r="B1578" s="57"/>
      <c r="C1578" s="58"/>
      <c r="D1578" s="56"/>
      <c r="E1578" s="56"/>
      <c r="F1578" s="56"/>
      <c r="G1578" s="56"/>
      <c r="H1578" s="56"/>
      <c r="I1578" s="58"/>
      <c r="J1578" s="56"/>
    </row>
    <row r="1579" spans="1:10" x14ac:dyDescent="0.3">
      <c r="A1579" s="56"/>
      <c r="B1579" s="57"/>
      <c r="C1579" s="58"/>
      <c r="D1579" s="56"/>
      <c r="E1579" s="56"/>
      <c r="F1579" s="56"/>
      <c r="G1579" s="56"/>
      <c r="H1579" s="56"/>
      <c r="I1579" s="58"/>
      <c r="J1579" s="56"/>
    </row>
    <row r="1580" spans="1:10" x14ac:dyDescent="0.3">
      <c r="A1580" s="56"/>
      <c r="B1580" s="57"/>
      <c r="C1580" s="58"/>
      <c r="D1580" s="56"/>
      <c r="E1580" s="56"/>
      <c r="F1580" s="56"/>
      <c r="G1580" s="56"/>
      <c r="H1580" s="56"/>
      <c r="I1580" s="58"/>
      <c r="J1580" s="56"/>
    </row>
    <row r="1581" spans="1:10" x14ac:dyDescent="0.3">
      <c r="A1581" s="56"/>
      <c r="B1581" s="57"/>
      <c r="C1581" s="58"/>
      <c r="D1581" s="56"/>
      <c r="E1581" s="56"/>
      <c r="F1581" s="56"/>
      <c r="G1581" s="56"/>
      <c r="H1581" s="56"/>
      <c r="I1581" s="58"/>
      <c r="J1581" s="56"/>
    </row>
    <row r="1582" spans="1:10" x14ac:dyDescent="0.3">
      <c r="A1582" s="56"/>
      <c r="B1582" s="57"/>
      <c r="C1582" s="58"/>
      <c r="D1582" s="56"/>
      <c r="E1582" s="56"/>
      <c r="F1582" s="56"/>
      <c r="G1582" s="56"/>
      <c r="H1582" s="56"/>
      <c r="I1582" s="58"/>
      <c r="J1582" s="56"/>
    </row>
    <row r="1583" spans="1:10" x14ac:dyDescent="0.3">
      <c r="A1583" s="56"/>
      <c r="B1583" s="57"/>
      <c r="C1583" s="58"/>
      <c r="D1583" s="56"/>
      <c r="E1583" s="56"/>
      <c r="F1583" s="56"/>
      <c r="G1583" s="56"/>
      <c r="H1583" s="56"/>
      <c r="I1583" s="58"/>
      <c r="J1583" s="56"/>
    </row>
    <row r="1584" spans="1:10" x14ac:dyDescent="0.3">
      <c r="A1584" s="56"/>
      <c r="B1584" s="57"/>
      <c r="C1584" s="58"/>
      <c r="D1584" s="56"/>
      <c r="E1584" s="56"/>
      <c r="F1584" s="56"/>
      <c r="G1584" s="56"/>
      <c r="H1584" s="56"/>
      <c r="I1584" s="58"/>
      <c r="J1584" s="56"/>
    </row>
    <row r="1585" spans="1:10" x14ac:dyDescent="0.3">
      <c r="A1585" s="56"/>
      <c r="B1585" s="57"/>
      <c r="C1585" s="58"/>
      <c r="D1585" s="56"/>
      <c r="E1585" s="56"/>
      <c r="F1585" s="56"/>
      <c r="G1585" s="56"/>
      <c r="H1585" s="56"/>
      <c r="I1585" s="58"/>
      <c r="J1585" s="56"/>
    </row>
    <row r="1586" spans="1:10" x14ac:dyDescent="0.3">
      <c r="A1586" s="56"/>
      <c r="B1586" s="57"/>
      <c r="C1586" s="58"/>
      <c r="D1586" s="56"/>
      <c r="E1586" s="56"/>
      <c r="F1586" s="56"/>
      <c r="G1586" s="56"/>
      <c r="H1586" s="56"/>
      <c r="I1586" s="58"/>
      <c r="J1586" s="56"/>
    </row>
    <row r="1587" spans="1:10" x14ac:dyDescent="0.3">
      <c r="A1587" s="56"/>
      <c r="B1587" s="57"/>
      <c r="C1587" s="58"/>
      <c r="D1587" s="56"/>
      <c r="E1587" s="56"/>
      <c r="F1587" s="56"/>
      <c r="G1587" s="56"/>
      <c r="H1587" s="56"/>
      <c r="I1587" s="58"/>
      <c r="J1587" s="56"/>
    </row>
    <row r="1588" spans="1:10" x14ac:dyDescent="0.3">
      <c r="A1588" s="56"/>
      <c r="B1588" s="57"/>
      <c r="C1588" s="58"/>
      <c r="D1588" s="56"/>
      <c r="E1588" s="56"/>
      <c r="F1588" s="56"/>
      <c r="G1588" s="56"/>
      <c r="H1588" s="56"/>
      <c r="I1588" s="58"/>
      <c r="J1588" s="56"/>
    </row>
    <row r="1589" spans="1:10" x14ac:dyDescent="0.3">
      <c r="A1589" s="56"/>
      <c r="B1589" s="57"/>
      <c r="C1589" s="58"/>
      <c r="D1589" s="56"/>
      <c r="E1589" s="56"/>
      <c r="F1589" s="56"/>
      <c r="G1589" s="56"/>
      <c r="H1589" s="56"/>
      <c r="I1589" s="58"/>
      <c r="J1589" s="56"/>
    </row>
    <row r="1590" spans="1:10" x14ac:dyDescent="0.3">
      <c r="A1590" s="56"/>
      <c r="B1590" s="57"/>
      <c r="C1590" s="58"/>
      <c r="D1590" s="56"/>
      <c r="E1590" s="56"/>
      <c r="F1590" s="56"/>
      <c r="G1590" s="56"/>
      <c r="H1590" s="56"/>
      <c r="I1590" s="58"/>
      <c r="J1590" s="56"/>
    </row>
    <row r="1591" spans="1:10" x14ac:dyDescent="0.3">
      <c r="A1591" s="56"/>
      <c r="B1591" s="57"/>
      <c r="C1591" s="58"/>
      <c r="D1591" s="56"/>
      <c r="E1591" s="56"/>
      <c r="F1591" s="56"/>
      <c r="G1591" s="56"/>
      <c r="H1591" s="56"/>
      <c r="I1591" s="58"/>
      <c r="J1591" s="56"/>
    </row>
    <row r="1592" spans="1:10" x14ac:dyDescent="0.3">
      <c r="A1592" s="56"/>
      <c r="B1592" s="57"/>
      <c r="C1592" s="58"/>
      <c r="D1592" s="56"/>
      <c r="E1592" s="56"/>
      <c r="F1592" s="56"/>
      <c r="G1592" s="56"/>
      <c r="H1592" s="56"/>
      <c r="I1592" s="58"/>
      <c r="J1592" s="56"/>
    </row>
    <row r="1593" spans="1:10" x14ac:dyDescent="0.3">
      <c r="A1593" s="56"/>
      <c r="B1593" s="57"/>
      <c r="C1593" s="58"/>
      <c r="D1593" s="56"/>
      <c r="E1593" s="56"/>
      <c r="F1593" s="56"/>
      <c r="G1593" s="56"/>
      <c r="H1593" s="56"/>
      <c r="I1593" s="58"/>
      <c r="J1593" s="56"/>
    </row>
    <row r="1594" spans="1:10" x14ac:dyDescent="0.3">
      <c r="A1594" s="56"/>
      <c r="B1594" s="57"/>
      <c r="C1594" s="58"/>
      <c r="D1594" s="56"/>
      <c r="E1594" s="56"/>
      <c r="F1594" s="56"/>
      <c r="G1594" s="56"/>
      <c r="H1594" s="56"/>
      <c r="I1594" s="58"/>
      <c r="J1594" s="56"/>
    </row>
    <row r="1595" spans="1:10" x14ac:dyDescent="0.3">
      <c r="A1595" s="56"/>
      <c r="B1595" s="57"/>
      <c r="C1595" s="58"/>
      <c r="D1595" s="56"/>
      <c r="E1595" s="56"/>
      <c r="F1595" s="56"/>
      <c r="G1595" s="56"/>
      <c r="H1595" s="56"/>
      <c r="I1595" s="58"/>
      <c r="J1595" s="56"/>
    </row>
    <row r="1596" spans="1:10" x14ac:dyDescent="0.3">
      <c r="A1596" s="56"/>
      <c r="B1596" s="57"/>
      <c r="C1596" s="58"/>
      <c r="D1596" s="56"/>
      <c r="E1596" s="56"/>
      <c r="F1596" s="56"/>
      <c r="G1596" s="56"/>
      <c r="H1596" s="56"/>
      <c r="I1596" s="58"/>
      <c r="J1596" s="56"/>
    </row>
    <row r="1597" spans="1:10" x14ac:dyDescent="0.3">
      <c r="A1597" s="56"/>
      <c r="B1597" s="57"/>
      <c r="C1597" s="58"/>
      <c r="D1597" s="56"/>
      <c r="E1597" s="56"/>
      <c r="F1597" s="56"/>
      <c r="G1597" s="56"/>
      <c r="H1597" s="56"/>
      <c r="I1597" s="58"/>
      <c r="J1597" s="56"/>
    </row>
    <row r="1598" spans="1:10" x14ac:dyDescent="0.3">
      <c r="A1598" s="56"/>
      <c r="B1598" s="57"/>
      <c r="C1598" s="58"/>
      <c r="D1598" s="56"/>
      <c r="E1598" s="56"/>
      <c r="F1598" s="56"/>
      <c r="G1598" s="56"/>
      <c r="H1598" s="56"/>
      <c r="I1598" s="58"/>
      <c r="J1598" s="56"/>
    </row>
    <row r="1599" spans="1:10" x14ac:dyDescent="0.3">
      <c r="A1599" s="56"/>
      <c r="B1599" s="57"/>
      <c r="C1599" s="58"/>
      <c r="D1599" s="56"/>
      <c r="E1599" s="56"/>
      <c r="F1599" s="56"/>
      <c r="G1599" s="56"/>
      <c r="H1599" s="56"/>
      <c r="I1599" s="58"/>
      <c r="J1599" s="56"/>
    </row>
    <row r="1600" spans="1:10" x14ac:dyDescent="0.3">
      <c r="A1600" s="56"/>
      <c r="B1600" s="57"/>
      <c r="C1600" s="58"/>
      <c r="D1600" s="56"/>
      <c r="E1600" s="56"/>
      <c r="F1600" s="56"/>
      <c r="G1600" s="56"/>
      <c r="H1600" s="56"/>
      <c r="I1600" s="58"/>
      <c r="J1600" s="56"/>
    </row>
    <row r="1601" spans="1:10" x14ac:dyDescent="0.3">
      <c r="A1601" s="56"/>
      <c r="B1601" s="57"/>
      <c r="C1601" s="58"/>
      <c r="D1601" s="56"/>
      <c r="E1601" s="56"/>
      <c r="F1601" s="56"/>
      <c r="G1601" s="56"/>
      <c r="H1601" s="56"/>
      <c r="I1601" s="58"/>
      <c r="J1601" s="56"/>
    </row>
    <row r="1602" spans="1:10" x14ac:dyDescent="0.3">
      <c r="A1602" s="56"/>
      <c r="B1602" s="57"/>
      <c r="C1602" s="58"/>
      <c r="D1602" s="56"/>
      <c r="E1602" s="56"/>
      <c r="F1602" s="56"/>
      <c r="G1602" s="56"/>
      <c r="H1602" s="56"/>
      <c r="I1602" s="58"/>
      <c r="J1602" s="56"/>
    </row>
    <row r="1603" spans="1:10" x14ac:dyDescent="0.3">
      <c r="A1603" s="56"/>
      <c r="B1603" s="57"/>
      <c r="C1603" s="58"/>
      <c r="D1603" s="56"/>
      <c r="E1603" s="56"/>
      <c r="F1603" s="56"/>
      <c r="G1603" s="56"/>
      <c r="H1603" s="56"/>
      <c r="I1603" s="58"/>
      <c r="J1603" s="56"/>
    </row>
    <row r="1604" spans="1:10" x14ac:dyDescent="0.3">
      <c r="A1604" s="56"/>
      <c r="B1604" s="57"/>
      <c r="C1604" s="58"/>
      <c r="D1604" s="56"/>
      <c r="E1604" s="56"/>
      <c r="F1604" s="56"/>
      <c r="G1604" s="56"/>
      <c r="H1604" s="56"/>
      <c r="I1604" s="58"/>
      <c r="J1604" s="56"/>
    </row>
    <row r="1605" spans="1:10" x14ac:dyDescent="0.3">
      <c r="A1605" s="56"/>
      <c r="B1605" s="57"/>
      <c r="C1605" s="58"/>
      <c r="D1605" s="56"/>
      <c r="E1605" s="56"/>
      <c r="F1605" s="56"/>
      <c r="G1605" s="56"/>
      <c r="H1605" s="56"/>
      <c r="I1605" s="58"/>
      <c r="J1605" s="56"/>
    </row>
    <row r="1606" spans="1:10" x14ac:dyDescent="0.3">
      <c r="A1606" s="56"/>
      <c r="B1606" s="57"/>
      <c r="C1606" s="58"/>
      <c r="D1606" s="56"/>
      <c r="E1606" s="56"/>
      <c r="F1606" s="56"/>
      <c r="G1606" s="56"/>
      <c r="H1606" s="56"/>
      <c r="I1606" s="58"/>
      <c r="J1606" s="56"/>
    </row>
    <row r="1607" spans="1:10" x14ac:dyDescent="0.3">
      <c r="A1607" s="56"/>
      <c r="B1607" s="57"/>
      <c r="C1607" s="58"/>
      <c r="D1607" s="56"/>
      <c r="E1607" s="56"/>
      <c r="F1607" s="56"/>
      <c r="G1607" s="56"/>
      <c r="H1607" s="56"/>
      <c r="I1607" s="58"/>
      <c r="J1607" s="56"/>
    </row>
    <row r="1608" spans="1:10" x14ac:dyDescent="0.3">
      <c r="A1608" s="56"/>
      <c r="B1608" s="57"/>
      <c r="C1608" s="58"/>
      <c r="D1608" s="56"/>
      <c r="E1608" s="56"/>
      <c r="F1608" s="56"/>
      <c r="G1608" s="56"/>
      <c r="H1608" s="56"/>
      <c r="I1608" s="58"/>
      <c r="J1608" s="56"/>
    </row>
    <row r="1609" spans="1:10" x14ac:dyDescent="0.3">
      <c r="A1609" s="56"/>
      <c r="B1609" s="57"/>
      <c r="C1609" s="58"/>
      <c r="D1609" s="56"/>
      <c r="E1609" s="56"/>
      <c r="F1609" s="56"/>
      <c r="G1609" s="56"/>
      <c r="H1609" s="56"/>
      <c r="I1609" s="58"/>
      <c r="J1609" s="56"/>
    </row>
    <row r="1610" spans="1:10" x14ac:dyDescent="0.3">
      <c r="A1610" s="56"/>
      <c r="B1610" s="57"/>
      <c r="C1610" s="58"/>
      <c r="D1610" s="56"/>
      <c r="E1610" s="56"/>
      <c r="F1610" s="56"/>
      <c r="G1610" s="56"/>
      <c r="H1610" s="56"/>
      <c r="I1610" s="58"/>
      <c r="J1610" s="56"/>
    </row>
    <row r="1611" spans="1:10" x14ac:dyDescent="0.3">
      <c r="A1611" s="56"/>
      <c r="B1611" s="57"/>
      <c r="C1611" s="58"/>
      <c r="D1611" s="56"/>
      <c r="E1611" s="56"/>
      <c r="F1611" s="56"/>
      <c r="G1611" s="56"/>
      <c r="H1611" s="56"/>
      <c r="I1611" s="58"/>
      <c r="J1611" s="56"/>
    </row>
    <row r="1612" spans="1:10" x14ac:dyDescent="0.3">
      <c r="A1612" s="56"/>
      <c r="B1612" s="57"/>
      <c r="C1612" s="58"/>
      <c r="D1612" s="56"/>
      <c r="E1612" s="56"/>
      <c r="F1612" s="56"/>
      <c r="G1612" s="56"/>
      <c r="H1612" s="56"/>
      <c r="I1612" s="58"/>
      <c r="J1612" s="56"/>
    </row>
    <row r="1613" spans="1:10" x14ac:dyDescent="0.3">
      <c r="A1613" s="56"/>
      <c r="B1613" s="57"/>
      <c r="C1613" s="58"/>
      <c r="D1613" s="56"/>
      <c r="E1613" s="56"/>
      <c r="F1613" s="56"/>
      <c r="G1613" s="56"/>
      <c r="H1613" s="56"/>
      <c r="I1613" s="58"/>
      <c r="J1613" s="56"/>
    </row>
    <row r="1614" spans="1:10" x14ac:dyDescent="0.3">
      <c r="A1614" s="56"/>
      <c r="B1614" s="57"/>
      <c r="C1614" s="58"/>
      <c r="D1614" s="56"/>
      <c r="E1614" s="56"/>
      <c r="F1614" s="56"/>
      <c r="G1614" s="56"/>
      <c r="H1614" s="56"/>
      <c r="I1614" s="58"/>
      <c r="J1614" s="56"/>
    </row>
    <row r="1615" spans="1:10" x14ac:dyDescent="0.3">
      <c r="A1615" s="56"/>
      <c r="B1615" s="57"/>
      <c r="C1615" s="58"/>
      <c r="D1615" s="56"/>
      <c r="E1615" s="56"/>
      <c r="F1615" s="56"/>
      <c r="G1615" s="56"/>
      <c r="H1615" s="56"/>
      <c r="I1615" s="58"/>
      <c r="J1615" s="56"/>
    </row>
    <row r="1616" spans="1:10" x14ac:dyDescent="0.3">
      <c r="A1616" s="56"/>
      <c r="B1616" s="57"/>
      <c r="C1616" s="58"/>
      <c r="D1616" s="56"/>
      <c r="E1616" s="56"/>
      <c r="F1616" s="56"/>
      <c r="G1616" s="56"/>
      <c r="H1616" s="56"/>
      <c r="I1616" s="58"/>
      <c r="J1616" s="56"/>
    </row>
    <row r="1617" spans="1:10" x14ac:dyDescent="0.3">
      <c r="A1617" s="56"/>
      <c r="B1617" s="57"/>
      <c r="C1617" s="58"/>
      <c r="D1617" s="56"/>
      <c r="E1617" s="56"/>
      <c r="F1617" s="56"/>
      <c r="G1617" s="56"/>
      <c r="H1617" s="56"/>
      <c r="I1617" s="58"/>
      <c r="J1617" s="56"/>
    </row>
    <row r="1618" spans="1:10" x14ac:dyDescent="0.3">
      <c r="A1618" s="56"/>
      <c r="B1618" s="57"/>
      <c r="C1618" s="58"/>
      <c r="D1618" s="56"/>
      <c r="E1618" s="56"/>
      <c r="F1618" s="56"/>
      <c r="G1618" s="56"/>
      <c r="H1618" s="56"/>
      <c r="I1618" s="58"/>
      <c r="J1618" s="56"/>
    </row>
    <row r="1619" spans="1:10" x14ac:dyDescent="0.3">
      <c r="A1619" s="56"/>
      <c r="B1619" s="57"/>
      <c r="C1619" s="58"/>
      <c r="D1619" s="56"/>
      <c r="E1619" s="56"/>
      <c r="F1619" s="56"/>
      <c r="G1619" s="56"/>
      <c r="H1619" s="56"/>
      <c r="I1619" s="58"/>
      <c r="J1619" s="56"/>
    </row>
    <row r="1620" spans="1:10" x14ac:dyDescent="0.3">
      <c r="A1620" s="56"/>
      <c r="B1620" s="57"/>
      <c r="C1620" s="58"/>
      <c r="D1620" s="56"/>
      <c r="E1620" s="56"/>
      <c r="F1620" s="56"/>
      <c r="G1620" s="56"/>
      <c r="H1620" s="56"/>
      <c r="I1620" s="58"/>
      <c r="J1620" s="56"/>
    </row>
    <row r="1621" spans="1:10" x14ac:dyDescent="0.3">
      <c r="A1621" s="56"/>
      <c r="B1621" s="57"/>
      <c r="C1621" s="58"/>
      <c r="D1621" s="56"/>
      <c r="E1621" s="56"/>
      <c r="F1621" s="56"/>
      <c r="G1621" s="56"/>
      <c r="H1621" s="56"/>
      <c r="I1621" s="58"/>
      <c r="J1621" s="56"/>
    </row>
    <row r="1622" spans="1:10" x14ac:dyDescent="0.3">
      <c r="A1622" s="56"/>
      <c r="B1622" s="57"/>
      <c r="C1622" s="58"/>
      <c r="D1622" s="56"/>
      <c r="E1622" s="56"/>
      <c r="F1622" s="56"/>
      <c r="G1622" s="56"/>
      <c r="H1622" s="56"/>
      <c r="I1622" s="58"/>
      <c r="J1622" s="56"/>
    </row>
    <row r="1623" spans="1:10" x14ac:dyDescent="0.3">
      <c r="A1623" s="56"/>
      <c r="B1623" s="57"/>
      <c r="C1623" s="58"/>
      <c r="D1623" s="56"/>
      <c r="E1623" s="56"/>
      <c r="F1623" s="56"/>
      <c r="G1623" s="56"/>
      <c r="H1623" s="56"/>
      <c r="I1623" s="58"/>
      <c r="J1623" s="56"/>
    </row>
    <row r="1624" spans="1:10" x14ac:dyDescent="0.3">
      <c r="A1624" s="56"/>
      <c r="B1624" s="57"/>
      <c r="C1624" s="58"/>
      <c r="D1624" s="56"/>
      <c r="E1624" s="56"/>
      <c r="F1624" s="56"/>
      <c r="G1624" s="56"/>
      <c r="H1624" s="56"/>
      <c r="I1624" s="58"/>
      <c r="J1624" s="56"/>
    </row>
    <row r="1625" spans="1:10" x14ac:dyDescent="0.3">
      <c r="A1625" s="56"/>
      <c r="B1625" s="57"/>
      <c r="C1625" s="58"/>
      <c r="D1625" s="56"/>
      <c r="E1625" s="56"/>
      <c r="F1625" s="56"/>
      <c r="G1625" s="56"/>
      <c r="H1625" s="56"/>
      <c r="I1625" s="58"/>
      <c r="J1625" s="56"/>
    </row>
    <row r="1626" spans="1:10" x14ac:dyDescent="0.3">
      <c r="A1626" s="56"/>
      <c r="B1626" s="57"/>
      <c r="C1626" s="58"/>
      <c r="D1626" s="56"/>
      <c r="E1626" s="56"/>
      <c r="F1626" s="56"/>
      <c r="G1626" s="56"/>
      <c r="H1626" s="56"/>
      <c r="I1626" s="58"/>
      <c r="J1626" s="56"/>
    </row>
    <row r="1627" spans="1:10" x14ac:dyDescent="0.3">
      <c r="A1627" s="56"/>
      <c r="B1627" s="57"/>
      <c r="C1627" s="58"/>
      <c r="D1627" s="56"/>
      <c r="E1627" s="56"/>
      <c r="F1627" s="56"/>
      <c r="G1627" s="56"/>
      <c r="H1627" s="56"/>
      <c r="I1627" s="58"/>
      <c r="J1627" s="56"/>
    </row>
    <row r="1628" spans="1:10" x14ac:dyDescent="0.3">
      <c r="A1628" s="56"/>
      <c r="B1628" s="57"/>
      <c r="C1628" s="58"/>
      <c r="D1628" s="56"/>
      <c r="E1628" s="56"/>
      <c r="F1628" s="56"/>
      <c r="G1628" s="56"/>
      <c r="H1628" s="56"/>
      <c r="I1628" s="58"/>
      <c r="J1628" s="56"/>
    </row>
    <row r="1629" spans="1:10" x14ac:dyDescent="0.3">
      <c r="A1629" s="56"/>
      <c r="B1629" s="57"/>
      <c r="C1629" s="58"/>
      <c r="D1629" s="56"/>
      <c r="E1629" s="56"/>
      <c r="F1629" s="56"/>
      <c r="G1629" s="56"/>
      <c r="H1629" s="56"/>
      <c r="I1629" s="58"/>
      <c r="J1629" s="56"/>
    </row>
    <row r="1630" spans="1:10" x14ac:dyDescent="0.3">
      <c r="A1630" s="56"/>
      <c r="B1630" s="57"/>
      <c r="C1630" s="58"/>
      <c r="D1630" s="56"/>
      <c r="E1630" s="56"/>
      <c r="F1630" s="56"/>
      <c r="G1630" s="56"/>
      <c r="H1630" s="56"/>
      <c r="I1630" s="58"/>
      <c r="J1630" s="56"/>
    </row>
    <row r="1631" spans="1:10" x14ac:dyDescent="0.3">
      <c r="A1631" s="56"/>
      <c r="B1631" s="57"/>
      <c r="C1631" s="58"/>
      <c r="D1631" s="56"/>
      <c r="E1631" s="56"/>
      <c r="F1631" s="56"/>
      <c r="G1631" s="56"/>
      <c r="H1631" s="56"/>
      <c r="I1631" s="58"/>
      <c r="J1631" s="56"/>
    </row>
    <row r="1632" spans="1:10" x14ac:dyDescent="0.3">
      <c r="A1632" s="56"/>
      <c r="B1632" s="57"/>
      <c r="C1632" s="58"/>
      <c r="D1632" s="56"/>
      <c r="E1632" s="56"/>
      <c r="F1632" s="56"/>
      <c r="G1632" s="56"/>
      <c r="H1632" s="56"/>
      <c r="I1632" s="58"/>
      <c r="J1632" s="56"/>
    </row>
    <row r="1633" spans="1:10" x14ac:dyDescent="0.3">
      <c r="A1633" s="56"/>
      <c r="B1633" s="57"/>
      <c r="C1633" s="58"/>
      <c r="D1633" s="56"/>
      <c r="E1633" s="56"/>
      <c r="F1633" s="56"/>
      <c r="G1633" s="56"/>
      <c r="H1633" s="56"/>
      <c r="I1633" s="58"/>
      <c r="J1633" s="56"/>
    </row>
    <row r="1634" spans="1:10" x14ac:dyDescent="0.3">
      <c r="A1634" s="56"/>
      <c r="B1634" s="57"/>
      <c r="C1634" s="58"/>
      <c r="D1634" s="56"/>
      <c r="E1634" s="56"/>
      <c r="F1634" s="56"/>
      <c r="G1634" s="56"/>
      <c r="H1634" s="56"/>
      <c r="I1634" s="58"/>
      <c r="J1634" s="56"/>
    </row>
    <row r="1635" spans="1:10" x14ac:dyDescent="0.3">
      <c r="A1635" s="56"/>
      <c r="B1635" s="57"/>
      <c r="C1635" s="58"/>
      <c r="D1635" s="56"/>
      <c r="E1635" s="56"/>
      <c r="F1635" s="56"/>
      <c r="G1635" s="56"/>
      <c r="H1635" s="56"/>
      <c r="I1635" s="58"/>
      <c r="J1635" s="56"/>
    </row>
    <row r="1636" spans="1:10" x14ac:dyDescent="0.3">
      <c r="A1636" s="56"/>
      <c r="B1636" s="57"/>
      <c r="C1636" s="58"/>
      <c r="D1636" s="56"/>
      <c r="E1636" s="56"/>
      <c r="F1636" s="56"/>
      <c r="G1636" s="56"/>
      <c r="H1636" s="56"/>
      <c r="I1636" s="58"/>
      <c r="J1636" s="56"/>
    </row>
    <row r="1637" spans="1:10" x14ac:dyDescent="0.3">
      <c r="A1637" s="56"/>
      <c r="B1637" s="57"/>
      <c r="C1637" s="58"/>
      <c r="D1637" s="56"/>
      <c r="E1637" s="56"/>
      <c r="F1637" s="56"/>
      <c r="G1637" s="56"/>
      <c r="H1637" s="56"/>
      <c r="I1637" s="58"/>
      <c r="J1637" s="56"/>
    </row>
    <row r="1638" spans="1:10" x14ac:dyDescent="0.3">
      <c r="A1638" s="56"/>
      <c r="B1638" s="57"/>
      <c r="C1638" s="58"/>
      <c r="D1638" s="56"/>
      <c r="E1638" s="56"/>
      <c r="F1638" s="56"/>
      <c r="G1638" s="56"/>
      <c r="H1638" s="56"/>
      <c r="I1638" s="58"/>
      <c r="J1638" s="56"/>
    </row>
    <row r="1639" spans="1:10" x14ac:dyDescent="0.3">
      <c r="A1639" s="56"/>
      <c r="B1639" s="57"/>
      <c r="C1639" s="58"/>
      <c r="D1639" s="56"/>
      <c r="E1639" s="56"/>
      <c r="F1639" s="56"/>
      <c r="G1639" s="56"/>
      <c r="H1639" s="56"/>
      <c r="I1639" s="58"/>
      <c r="J1639" s="56"/>
    </row>
    <row r="1640" spans="1:10" x14ac:dyDescent="0.3">
      <c r="A1640" s="56"/>
      <c r="B1640" s="57"/>
      <c r="C1640" s="58"/>
      <c r="D1640" s="56"/>
      <c r="E1640" s="56"/>
      <c r="F1640" s="56"/>
      <c r="G1640" s="56"/>
      <c r="H1640" s="56"/>
      <c r="I1640" s="58"/>
      <c r="J1640" s="56"/>
    </row>
    <row r="1641" spans="1:10" x14ac:dyDescent="0.3">
      <c r="A1641" s="56"/>
      <c r="B1641" s="57"/>
      <c r="C1641" s="58"/>
      <c r="D1641" s="56"/>
      <c r="E1641" s="56"/>
      <c r="F1641" s="56"/>
      <c r="G1641" s="56"/>
      <c r="H1641" s="56"/>
      <c r="I1641" s="58"/>
      <c r="J1641" s="56"/>
    </row>
    <row r="1642" spans="1:10" x14ac:dyDescent="0.3">
      <c r="A1642" s="56"/>
      <c r="B1642" s="57"/>
      <c r="C1642" s="58"/>
      <c r="D1642" s="56"/>
      <c r="E1642" s="56"/>
      <c r="F1642" s="56"/>
      <c r="G1642" s="56"/>
      <c r="H1642" s="56"/>
      <c r="I1642" s="58"/>
      <c r="J1642" s="56"/>
    </row>
    <row r="1643" spans="1:10" x14ac:dyDescent="0.3">
      <c r="A1643" s="56"/>
      <c r="B1643" s="57"/>
      <c r="C1643" s="58"/>
      <c r="D1643" s="56"/>
      <c r="E1643" s="56"/>
      <c r="F1643" s="56"/>
      <c r="G1643" s="56"/>
      <c r="H1643" s="56"/>
      <c r="I1643" s="58"/>
      <c r="J1643" s="56"/>
    </row>
    <row r="1644" spans="1:10" x14ac:dyDescent="0.3">
      <c r="A1644" s="56"/>
      <c r="B1644" s="57"/>
      <c r="C1644" s="58"/>
      <c r="D1644" s="56"/>
      <c r="E1644" s="56"/>
      <c r="F1644" s="56"/>
      <c r="G1644" s="56"/>
      <c r="H1644" s="56"/>
      <c r="I1644" s="58"/>
      <c r="J1644" s="56"/>
    </row>
    <row r="1645" spans="1:10" x14ac:dyDescent="0.3">
      <c r="A1645" s="56"/>
      <c r="B1645" s="57"/>
      <c r="C1645" s="58"/>
      <c r="D1645" s="56"/>
      <c r="E1645" s="56"/>
      <c r="F1645" s="56"/>
      <c r="G1645" s="56"/>
      <c r="H1645" s="56"/>
      <c r="I1645" s="58"/>
      <c r="J1645" s="56"/>
    </row>
    <row r="1646" spans="1:10" x14ac:dyDescent="0.3">
      <c r="A1646" s="56"/>
      <c r="B1646" s="57"/>
      <c r="C1646" s="58"/>
      <c r="D1646" s="56"/>
      <c r="E1646" s="56"/>
      <c r="F1646" s="56"/>
      <c r="G1646" s="56"/>
      <c r="H1646" s="56"/>
      <c r="I1646" s="58"/>
      <c r="J1646" s="56"/>
    </row>
    <row r="1647" spans="1:10" x14ac:dyDescent="0.3">
      <c r="A1647" s="56"/>
      <c r="B1647" s="57"/>
      <c r="C1647" s="58"/>
      <c r="D1647" s="56"/>
      <c r="E1647" s="56"/>
      <c r="F1647" s="56"/>
      <c r="G1647" s="56"/>
      <c r="H1647" s="56"/>
      <c r="I1647" s="58"/>
      <c r="J1647" s="56"/>
    </row>
    <row r="1648" spans="1:10" x14ac:dyDescent="0.3">
      <c r="A1648" s="56"/>
      <c r="B1648" s="57"/>
      <c r="C1648" s="58"/>
      <c r="D1648" s="56"/>
      <c r="E1648" s="56"/>
      <c r="F1648" s="56"/>
      <c r="G1648" s="56"/>
      <c r="H1648" s="56"/>
      <c r="I1648" s="58"/>
      <c r="J1648" s="56"/>
    </row>
    <row r="1649" spans="1:10" x14ac:dyDescent="0.3">
      <c r="A1649" s="56"/>
      <c r="B1649" s="57"/>
      <c r="C1649" s="58"/>
      <c r="D1649" s="56"/>
      <c r="E1649" s="56"/>
      <c r="F1649" s="56"/>
      <c r="G1649" s="56"/>
      <c r="H1649" s="56"/>
      <c r="I1649" s="58"/>
      <c r="J1649" s="56"/>
    </row>
    <row r="1650" spans="1:10" x14ac:dyDescent="0.3">
      <c r="A1650" s="56"/>
      <c r="B1650" s="57"/>
      <c r="C1650" s="58"/>
      <c r="D1650" s="56"/>
      <c r="E1650" s="56"/>
      <c r="F1650" s="56"/>
      <c r="G1650" s="56"/>
      <c r="H1650" s="56"/>
      <c r="I1650" s="58"/>
      <c r="J1650" s="56"/>
    </row>
    <row r="1651" spans="1:10" x14ac:dyDescent="0.3">
      <c r="A1651" s="56"/>
      <c r="B1651" s="57"/>
      <c r="C1651" s="58"/>
      <c r="D1651" s="56"/>
      <c r="E1651" s="56"/>
      <c r="F1651" s="56"/>
      <c r="G1651" s="56"/>
      <c r="H1651" s="56"/>
      <c r="I1651" s="58"/>
      <c r="J1651" s="56"/>
    </row>
    <row r="1652" spans="1:10" x14ac:dyDescent="0.3">
      <c r="A1652" s="56"/>
      <c r="B1652" s="57"/>
      <c r="C1652" s="58"/>
      <c r="D1652" s="56"/>
      <c r="E1652" s="56"/>
      <c r="F1652" s="56"/>
      <c r="G1652" s="56"/>
      <c r="H1652" s="56"/>
      <c r="I1652" s="58"/>
      <c r="J1652" s="56"/>
    </row>
    <row r="1653" spans="1:10" x14ac:dyDescent="0.3">
      <c r="A1653" s="56"/>
      <c r="B1653" s="57"/>
      <c r="C1653" s="58"/>
      <c r="D1653" s="56"/>
      <c r="E1653" s="56"/>
      <c r="F1653" s="56"/>
      <c r="G1653" s="56"/>
      <c r="H1653" s="56"/>
      <c r="I1653" s="58"/>
      <c r="J1653" s="56"/>
    </row>
    <row r="1654" spans="1:10" x14ac:dyDescent="0.3">
      <c r="A1654" s="56"/>
      <c r="B1654" s="57"/>
      <c r="C1654" s="58"/>
      <c r="D1654" s="56"/>
      <c r="E1654" s="56"/>
      <c r="F1654" s="56"/>
      <c r="G1654" s="56"/>
      <c r="H1654" s="56"/>
      <c r="I1654" s="58"/>
      <c r="J1654" s="56"/>
    </row>
    <row r="1655" spans="1:10" x14ac:dyDescent="0.3">
      <c r="A1655" s="56"/>
      <c r="B1655" s="57"/>
      <c r="C1655" s="58"/>
      <c r="D1655" s="56"/>
      <c r="E1655" s="56"/>
      <c r="F1655" s="56"/>
      <c r="G1655" s="56"/>
      <c r="H1655" s="56"/>
      <c r="I1655" s="58"/>
      <c r="J1655" s="56"/>
    </row>
    <row r="1656" spans="1:10" x14ac:dyDescent="0.3">
      <c r="A1656" s="56"/>
      <c r="B1656" s="57"/>
      <c r="C1656" s="58"/>
      <c r="D1656" s="56"/>
      <c r="E1656" s="56"/>
      <c r="F1656" s="56"/>
      <c r="G1656" s="56"/>
      <c r="H1656" s="56"/>
      <c r="I1656" s="58"/>
      <c r="J1656" s="56"/>
    </row>
    <row r="1657" spans="1:10" x14ac:dyDescent="0.3">
      <c r="A1657" s="56"/>
      <c r="B1657" s="57"/>
      <c r="C1657" s="58"/>
      <c r="D1657" s="56"/>
      <c r="E1657" s="56"/>
      <c r="F1657" s="56"/>
      <c r="G1657" s="56"/>
      <c r="H1657" s="56"/>
      <c r="I1657" s="58"/>
      <c r="J1657" s="56"/>
    </row>
    <row r="1658" spans="1:10" x14ac:dyDescent="0.3">
      <c r="A1658" s="56"/>
      <c r="B1658" s="57"/>
      <c r="C1658" s="58"/>
      <c r="D1658" s="56"/>
      <c r="E1658" s="56"/>
      <c r="F1658" s="56"/>
      <c r="G1658" s="56"/>
      <c r="H1658" s="56"/>
      <c r="I1658" s="58"/>
      <c r="J1658" s="56"/>
    </row>
    <row r="1659" spans="1:10" x14ac:dyDescent="0.3">
      <c r="A1659" s="56"/>
      <c r="B1659" s="57"/>
      <c r="C1659" s="58"/>
      <c r="D1659" s="56"/>
      <c r="E1659" s="56"/>
      <c r="F1659" s="56"/>
      <c r="G1659" s="56"/>
      <c r="H1659" s="56"/>
      <c r="I1659" s="58"/>
      <c r="J1659" s="56"/>
    </row>
    <row r="1660" spans="1:10" x14ac:dyDescent="0.3">
      <c r="A1660" s="56"/>
      <c r="B1660" s="57"/>
      <c r="C1660" s="58"/>
      <c r="D1660" s="56"/>
      <c r="E1660" s="56"/>
      <c r="F1660" s="56"/>
      <c r="G1660" s="56"/>
      <c r="H1660" s="56"/>
      <c r="I1660" s="58"/>
      <c r="J1660" s="56"/>
    </row>
    <row r="1661" spans="1:10" x14ac:dyDescent="0.3">
      <c r="A1661" s="56"/>
      <c r="B1661" s="57"/>
      <c r="C1661" s="58"/>
      <c r="D1661" s="56"/>
      <c r="E1661" s="56"/>
      <c r="F1661" s="56"/>
      <c r="G1661" s="56"/>
      <c r="H1661" s="56"/>
      <c r="I1661" s="58"/>
      <c r="J1661" s="56"/>
    </row>
    <row r="1662" spans="1:10" x14ac:dyDescent="0.3">
      <c r="A1662" s="56"/>
      <c r="B1662" s="57"/>
      <c r="C1662" s="58"/>
      <c r="D1662" s="56"/>
      <c r="E1662" s="56"/>
      <c r="F1662" s="56"/>
      <c r="G1662" s="56"/>
      <c r="H1662" s="56"/>
      <c r="I1662" s="58"/>
      <c r="J1662" s="56"/>
    </row>
    <row r="1663" spans="1:10" x14ac:dyDescent="0.3">
      <c r="A1663" s="56"/>
      <c r="B1663" s="57"/>
      <c r="C1663" s="58"/>
      <c r="D1663" s="56"/>
      <c r="E1663" s="56"/>
      <c r="F1663" s="56"/>
      <c r="G1663" s="56"/>
      <c r="H1663" s="56"/>
      <c r="I1663" s="58"/>
      <c r="J1663" s="56"/>
    </row>
    <row r="1664" spans="1:10" x14ac:dyDescent="0.3">
      <c r="A1664" s="56"/>
      <c r="B1664" s="57"/>
      <c r="C1664" s="58"/>
      <c r="D1664" s="56"/>
      <c r="E1664" s="56"/>
      <c r="F1664" s="56"/>
      <c r="G1664" s="56"/>
      <c r="H1664" s="56"/>
      <c r="I1664" s="58"/>
      <c r="J1664" s="56"/>
    </row>
    <row r="1665" spans="1:10" x14ac:dyDescent="0.3">
      <c r="A1665" s="56"/>
      <c r="B1665" s="57"/>
      <c r="C1665" s="58"/>
      <c r="D1665" s="56"/>
      <c r="E1665" s="56"/>
      <c r="F1665" s="56"/>
      <c r="G1665" s="56"/>
      <c r="H1665" s="56"/>
      <c r="I1665" s="58"/>
      <c r="J1665" s="56"/>
    </row>
    <row r="1666" spans="1:10" x14ac:dyDescent="0.3">
      <c r="A1666" s="56"/>
      <c r="B1666" s="57"/>
      <c r="C1666" s="58"/>
      <c r="D1666" s="56"/>
      <c r="E1666" s="56"/>
      <c r="F1666" s="56"/>
      <c r="G1666" s="56"/>
      <c r="H1666" s="56"/>
      <c r="I1666" s="58"/>
      <c r="J1666" s="56"/>
    </row>
    <row r="1667" spans="1:10" x14ac:dyDescent="0.3">
      <c r="A1667" s="56"/>
      <c r="B1667" s="57"/>
      <c r="C1667" s="58"/>
      <c r="D1667" s="56"/>
      <c r="E1667" s="56"/>
      <c r="F1667" s="56"/>
      <c r="G1667" s="56"/>
      <c r="H1667" s="56"/>
      <c r="I1667" s="58"/>
      <c r="J1667" s="56"/>
    </row>
    <row r="1668" spans="1:10" x14ac:dyDescent="0.3">
      <c r="A1668" s="56"/>
      <c r="B1668" s="57"/>
      <c r="C1668" s="58"/>
      <c r="D1668" s="56"/>
      <c r="E1668" s="56"/>
      <c r="F1668" s="56"/>
      <c r="G1668" s="56"/>
      <c r="H1668" s="56"/>
      <c r="I1668" s="58"/>
      <c r="J1668" s="56"/>
    </row>
    <row r="1669" spans="1:10" x14ac:dyDescent="0.3">
      <c r="A1669" s="56"/>
      <c r="B1669" s="57"/>
      <c r="C1669" s="58"/>
      <c r="D1669" s="56"/>
      <c r="E1669" s="56"/>
      <c r="F1669" s="56"/>
      <c r="G1669" s="56"/>
      <c r="H1669" s="56"/>
      <c r="I1669" s="58"/>
      <c r="J1669" s="56"/>
    </row>
    <row r="1670" spans="1:10" x14ac:dyDescent="0.3">
      <c r="A1670" s="56"/>
      <c r="B1670" s="57"/>
      <c r="C1670" s="58"/>
      <c r="D1670" s="56"/>
      <c r="E1670" s="56"/>
      <c r="F1670" s="56"/>
      <c r="G1670" s="56"/>
      <c r="H1670" s="56"/>
      <c r="I1670" s="58"/>
      <c r="J1670" s="56"/>
    </row>
    <row r="1671" spans="1:10" x14ac:dyDescent="0.3">
      <c r="A1671" s="56"/>
      <c r="B1671" s="57"/>
      <c r="C1671" s="58"/>
      <c r="D1671" s="56"/>
      <c r="E1671" s="56"/>
      <c r="F1671" s="56"/>
      <c r="G1671" s="56"/>
      <c r="H1671" s="56"/>
      <c r="I1671" s="58"/>
      <c r="J1671" s="56"/>
    </row>
    <row r="1672" spans="1:10" x14ac:dyDescent="0.3">
      <c r="A1672" s="56"/>
      <c r="B1672" s="57"/>
      <c r="C1672" s="58"/>
      <c r="D1672" s="56"/>
      <c r="E1672" s="56"/>
      <c r="F1672" s="56"/>
      <c r="G1672" s="56"/>
      <c r="H1672" s="56"/>
      <c r="I1672" s="58"/>
      <c r="J1672" s="56"/>
    </row>
    <row r="1673" spans="1:10" x14ac:dyDescent="0.3">
      <c r="A1673" s="56"/>
      <c r="B1673" s="57"/>
      <c r="C1673" s="58"/>
      <c r="D1673" s="56"/>
      <c r="E1673" s="56"/>
      <c r="F1673" s="56"/>
      <c r="G1673" s="56"/>
      <c r="H1673" s="56"/>
      <c r="I1673" s="58"/>
      <c r="J1673" s="56"/>
    </row>
    <row r="1674" spans="1:10" x14ac:dyDescent="0.3">
      <c r="A1674" s="56"/>
      <c r="B1674" s="57"/>
      <c r="C1674" s="58"/>
      <c r="D1674" s="56"/>
      <c r="E1674" s="56"/>
      <c r="F1674" s="56"/>
      <c r="G1674" s="56"/>
      <c r="H1674" s="56"/>
      <c r="I1674" s="58"/>
      <c r="J1674" s="56"/>
    </row>
    <row r="1675" spans="1:10" x14ac:dyDescent="0.3">
      <c r="A1675" s="56"/>
      <c r="B1675" s="57"/>
      <c r="C1675" s="58"/>
      <c r="D1675" s="56"/>
      <c r="E1675" s="56"/>
      <c r="F1675" s="56"/>
      <c r="G1675" s="56"/>
      <c r="H1675" s="56"/>
      <c r="I1675" s="58"/>
      <c r="J1675" s="56"/>
    </row>
    <row r="1676" spans="1:10" x14ac:dyDescent="0.3">
      <c r="A1676" s="56"/>
      <c r="B1676" s="57"/>
      <c r="C1676" s="58"/>
      <c r="D1676" s="56"/>
      <c r="E1676" s="56"/>
      <c r="F1676" s="56"/>
      <c r="G1676" s="56"/>
      <c r="H1676" s="56"/>
      <c r="I1676" s="58"/>
      <c r="J1676" s="56"/>
    </row>
    <row r="1677" spans="1:10" x14ac:dyDescent="0.3">
      <c r="A1677" s="56"/>
      <c r="B1677" s="57"/>
      <c r="C1677" s="58"/>
      <c r="D1677" s="56"/>
      <c r="E1677" s="56"/>
      <c r="F1677" s="56"/>
      <c r="G1677" s="56"/>
      <c r="H1677" s="56"/>
      <c r="I1677" s="58"/>
      <c r="J1677" s="56"/>
    </row>
    <row r="1678" spans="1:10" x14ac:dyDescent="0.3">
      <c r="A1678" s="56"/>
      <c r="B1678" s="57"/>
      <c r="C1678" s="58"/>
      <c r="D1678" s="56"/>
      <c r="E1678" s="56"/>
      <c r="F1678" s="56"/>
      <c r="G1678" s="56"/>
      <c r="H1678" s="56"/>
      <c r="I1678" s="58"/>
      <c r="J1678" s="56"/>
    </row>
    <row r="1679" spans="1:10" x14ac:dyDescent="0.3">
      <c r="A1679" s="56"/>
      <c r="B1679" s="57"/>
      <c r="C1679" s="58"/>
      <c r="D1679" s="56"/>
      <c r="E1679" s="56"/>
      <c r="F1679" s="56"/>
      <c r="G1679" s="56"/>
      <c r="H1679" s="56"/>
      <c r="I1679" s="58"/>
      <c r="J1679" s="56"/>
    </row>
    <row r="1680" spans="1:10" x14ac:dyDescent="0.3">
      <c r="A1680" s="56"/>
      <c r="B1680" s="57"/>
      <c r="C1680" s="58"/>
      <c r="D1680" s="56"/>
      <c r="E1680" s="56"/>
      <c r="F1680" s="56"/>
      <c r="G1680" s="56"/>
      <c r="H1680" s="56"/>
      <c r="I1680" s="58"/>
      <c r="J1680" s="56"/>
    </row>
    <row r="1681" spans="1:10" x14ac:dyDescent="0.3">
      <c r="A1681" s="56"/>
      <c r="B1681" s="57"/>
      <c r="C1681" s="58"/>
      <c r="D1681" s="56"/>
      <c r="E1681" s="56"/>
      <c r="F1681" s="56"/>
      <c r="G1681" s="56"/>
      <c r="H1681" s="56"/>
      <c r="I1681" s="58"/>
      <c r="J1681" s="56"/>
    </row>
    <row r="1682" spans="1:10" x14ac:dyDescent="0.3">
      <c r="A1682" s="56"/>
      <c r="B1682" s="57"/>
      <c r="C1682" s="58"/>
      <c r="D1682" s="56"/>
      <c r="E1682" s="56"/>
      <c r="F1682" s="56"/>
      <c r="G1682" s="56"/>
      <c r="H1682" s="56"/>
      <c r="I1682" s="58"/>
      <c r="J1682" s="56"/>
    </row>
    <row r="1683" spans="1:10" x14ac:dyDescent="0.3">
      <c r="A1683" s="56"/>
      <c r="B1683" s="57"/>
      <c r="C1683" s="58"/>
      <c r="D1683" s="56"/>
      <c r="E1683" s="56"/>
      <c r="F1683" s="56"/>
      <c r="G1683" s="56"/>
      <c r="H1683" s="56"/>
      <c r="I1683" s="58"/>
      <c r="J1683" s="56"/>
    </row>
    <row r="1684" spans="1:10" x14ac:dyDescent="0.3">
      <c r="A1684" s="56"/>
      <c r="B1684" s="57"/>
      <c r="C1684" s="58"/>
      <c r="D1684" s="56"/>
      <c r="E1684" s="56"/>
      <c r="F1684" s="56"/>
      <c r="G1684" s="56"/>
      <c r="H1684" s="56"/>
      <c r="I1684" s="58"/>
      <c r="J1684" s="56"/>
    </row>
    <row r="1685" spans="1:10" x14ac:dyDescent="0.3">
      <c r="A1685" s="56"/>
      <c r="B1685" s="57"/>
      <c r="C1685" s="58"/>
      <c r="D1685" s="56"/>
      <c r="E1685" s="56"/>
      <c r="F1685" s="56"/>
      <c r="G1685" s="56"/>
      <c r="H1685" s="56"/>
      <c r="I1685" s="58"/>
      <c r="J1685" s="56"/>
    </row>
    <row r="1686" spans="1:10" x14ac:dyDescent="0.3">
      <c r="A1686" s="56"/>
      <c r="B1686" s="57"/>
      <c r="C1686" s="58"/>
      <c r="D1686" s="56"/>
      <c r="E1686" s="56"/>
      <c r="F1686" s="56"/>
      <c r="G1686" s="56"/>
      <c r="H1686" s="56"/>
      <c r="I1686" s="58"/>
      <c r="J1686" s="56"/>
    </row>
    <row r="1687" spans="1:10" x14ac:dyDescent="0.3">
      <c r="A1687" s="56"/>
      <c r="B1687" s="57"/>
      <c r="C1687" s="58"/>
      <c r="D1687" s="56"/>
      <c r="E1687" s="56"/>
      <c r="F1687" s="56"/>
      <c r="G1687" s="56"/>
      <c r="H1687" s="56"/>
      <c r="I1687" s="58"/>
      <c r="J1687" s="56"/>
    </row>
    <row r="1688" spans="1:10" x14ac:dyDescent="0.3">
      <c r="A1688" s="56"/>
      <c r="B1688" s="57"/>
      <c r="C1688" s="58"/>
      <c r="D1688" s="56"/>
      <c r="E1688" s="56"/>
      <c r="F1688" s="56"/>
      <c r="G1688" s="56"/>
      <c r="H1688" s="56"/>
      <c r="I1688" s="58"/>
      <c r="J1688" s="56"/>
    </row>
    <row r="1689" spans="1:10" x14ac:dyDescent="0.3">
      <c r="A1689" s="56"/>
      <c r="B1689" s="57"/>
      <c r="C1689" s="58"/>
      <c r="D1689" s="56"/>
      <c r="E1689" s="56"/>
      <c r="F1689" s="56"/>
      <c r="G1689" s="56"/>
      <c r="H1689" s="56"/>
      <c r="I1689" s="58"/>
      <c r="J1689" s="56"/>
    </row>
    <row r="1690" spans="1:10" x14ac:dyDescent="0.3">
      <c r="A1690" s="56"/>
      <c r="B1690" s="57"/>
      <c r="C1690" s="58"/>
      <c r="D1690" s="56"/>
      <c r="E1690" s="56"/>
      <c r="F1690" s="56"/>
      <c r="G1690" s="56"/>
      <c r="H1690" s="56"/>
      <c r="I1690" s="58"/>
      <c r="J1690" s="56"/>
    </row>
    <row r="1691" spans="1:10" x14ac:dyDescent="0.3">
      <c r="A1691" s="56"/>
      <c r="B1691" s="57"/>
      <c r="C1691" s="58"/>
      <c r="D1691" s="56"/>
      <c r="E1691" s="56"/>
      <c r="F1691" s="56"/>
      <c r="G1691" s="56"/>
      <c r="H1691" s="56"/>
      <c r="I1691" s="58"/>
      <c r="J1691" s="56"/>
    </row>
    <row r="1692" spans="1:10" x14ac:dyDescent="0.3">
      <c r="A1692" s="56"/>
      <c r="B1692" s="57"/>
      <c r="C1692" s="58"/>
      <c r="D1692" s="56"/>
      <c r="E1692" s="56"/>
      <c r="F1692" s="56"/>
      <c r="G1692" s="56"/>
      <c r="H1692" s="56"/>
      <c r="I1692" s="58"/>
      <c r="J1692" s="56"/>
    </row>
    <row r="1693" spans="1:10" x14ac:dyDescent="0.3">
      <c r="A1693" s="56"/>
      <c r="B1693" s="57"/>
      <c r="C1693" s="58"/>
      <c r="D1693" s="56"/>
      <c r="E1693" s="56"/>
      <c r="F1693" s="56"/>
      <c r="G1693" s="56"/>
      <c r="H1693" s="56"/>
      <c r="I1693" s="58"/>
      <c r="J1693" s="56"/>
    </row>
    <row r="1694" spans="1:10" x14ac:dyDescent="0.3">
      <c r="A1694" s="56"/>
      <c r="B1694" s="57"/>
      <c r="C1694" s="58"/>
      <c r="D1694" s="56"/>
      <c r="E1694" s="56"/>
      <c r="F1694" s="56"/>
      <c r="G1694" s="56"/>
      <c r="H1694" s="56"/>
      <c r="I1694" s="58"/>
      <c r="J1694" s="56"/>
    </row>
    <row r="1695" spans="1:10" x14ac:dyDescent="0.3">
      <c r="A1695" s="56"/>
      <c r="B1695" s="57"/>
      <c r="C1695" s="58"/>
      <c r="D1695" s="56"/>
      <c r="E1695" s="56"/>
      <c r="F1695" s="56"/>
      <c r="G1695" s="56"/>
      <c r="H1695" s="56"/>
      <c r="I1695" s="58"/>
      <c r="J1695" s="56"/>
    </row>
    <row r="1696" spans="1:10" x14ac:dyDescent="0.3">
      <c r="A1696" s="56"/>
      <c r="B1696" s="57"/>
      <c r="C1696" s="58"/>
      <c r="D1696" s="56"/>
      <c r="E1696" s="56"/>
      <c r="F1696" s="56"/>
      <c r="G1696" s="56"/>
      <c r="H1696" s="56"/>
      <c r="I1696" s="58"/>
      <c r="J1696" s="56"/>
    </row>
    <row r="1697" spans="1:10" x14ac:dyDescent="0.3">
      <c r="A1697" s="56"/>
      <c r="B1697" s="57"/>
      <c r="C1697" s="58"/>
      <c r="D1697" s="56"/>
      <c r="E1697" s="56"/>
      <c r="F1697" s="56"/>
      <c r="G1697" s="56"/>
      <c r="H1697" s="56"/>
      <c r="I1697" s="58"/>
      <c r="J1697" s="56"/>
    </row>
    <row r="1698" spans="1:10" x14ac:dyDescent="0.3">
      <c r="A1698" s="56"/>
      <c r="B1698" s="57"/>
      <c r="C1698" s="58"/>
      <c r="D1698" s="56"/>
      <c r="E1698" s="56"/>
      <c r="F1698" s="56"/>
      <c r="G1698" s="56"/>
      <c r="H1698" s="56"/>
      <c r="I1698" s="58"/>
      <c r="J1698" s="56"/>
    </row>
    <row r="1699" spans="1:10" x14ac:dyDescent="0.3">
      <c r="A1699" s="56"/>
      <c r="B1699" s="57"/>
      <c r="C1699" s="58"/>
      <c r="D1699" s="56"/>
      <c r="E1699" s="56"/>
      <c r="F1699" s="56"/>
      <c r="G1699" s="56"/>
      <c r="H1699" s="56"/>
      <c r="I1699" s="58"/>
      <c r="J1699" s="56"/>
    </row>
    <row r="1700" spans="1:10" x14ac:dyDescent="0.3">
      <c r="A1700" s="56"/>
      <c r="B1700" s="57"/>
      <c r="C1700" s="58"/>
      <c r="D1700" s="56"/>
      <c r="E1700" s="56"/>
      <c r="F1700" s="56"/>
      <c r="G1700" s="56"/>
      <c r="H1700" s="56"/>
      <c r="I1700" s="58"/>
      <c r="J1700" s="56"/>
    </row>
    <row r="1701" spans="1:10" x14ac:dyDescent="0.3">
      <c r="A1701" s="56"/>
      <c r="B1701" s="57"/>
      <c r="C1701" s="58"/>
      <c r="D1701" s="56"/>
      <c r="E1701" s="56"/>
      <c r="F1701" s="56"/>
      <c r="G1701" s="56"/>
      <c r="H1701" s="56"/>
      <c r="I1701" s="58"/>
      <c r="J1701" s="56"/>
    </row>
    <row r="1702" spans="1:10" x14ac:dyDescent="0.3">
      <c r="A1702" s="56"/>
      <c r="B1702" s="57"/>
      <c r="C1702" s="58"/>
      <c r="D1702" s="56"/>
      <c r="E1702" s="56"/>
      <c r="F1702" s="56"/>
      <c r="G1702" s="56"/>
      <c r="H1702" s="56"/>
      <c r="I1702" s="58"/>
      <c r="J1702" s="56"/>
    </row>
    <row r="1703" spans="1:10" x14ac:dyDescent="0.3">
      <c r="A1703" s="56"/>
      <c r="B1703" s="57"/>
      <c r="C1703" s="58"/>
      <c r="D1703" s="56"/>
      <c r="E1703" s="56"/>
      <c r="F1703" s="56"/>
      <c r="G1703" s="56"/>
      <c r="H1703" s="56"/>
      <c r="I1703" s="58"/>
      <c r="J1703" s="56"/>
    </row>
    <row r="1704" spans="1:10" x14ac:dyDescent="0.3">
      <c r="A1704" s="56"/>
      <c r="B1704" s="57"/>
      <c r="C1704" s="58"/>
      <c r="D1704" s="56"/>
      <c r="E1704" s="56"/>
      <c r="F1704" s="56"/>
      <c r="G1704" s="56"/>
      <c r="H1704" s="56"/>
      <c r="I1704" s="58"/>
      <c r="J1704" s="56"/>
    </row>
    <row r="1705" spans="1:10" x14ac:dyDescent="0.3">
      <c r="A1705" s="56"/>
      <c r="B1705" s="57"/>
      <c r="C1705" s="58"/>
      <c r="D1705" s="56"/>
      <c r="E1705" s="56"/>
      <c r="F1705" s="56"/>
      <c r="G1705" s="56"/>
      <c r="H1705" s="56"/>
      <c r="I1705" s="58"/>
      <c r="J1705" s="56"/>
    </row>
    <row r="1706" spans="1:10" x14ac:dyDescent="0.3">
      <c r="A1706" s="56"/>
      <c r="B1706" s="57"/>
      <c r="C1706" s="58"/>
      <c r="D1706" s="56"/>
      <c r="E1706" s="56"/>
      <c r="F1706" s="56"/>
      <c r="G1706" s="56"/>
      <c r="H1706" s="56"/>
      <c r="I1706" s="58"/>
      <c r="J1706" s="56"/>
    </row>
    <row r="1707" spans="1:10" x14ac:dyDescent="0.3">
      <c r="A1707" s="56"/>
      <c r="B1707" s="57"/>
      <c r="C1707" s="58"/>
      <c r="D1707" s="56"/>
      <c r="E1707" s="56"/>
      <c r="F1707" s="56"/>
      <c r="G1707" s="56"/>
      <c r="H1707" s="56"/>
      <c r="I1707" s="58"/>
      <c r="J1707" s="56"/>
    </row>
    <row r="1708" spans="1:10" x14ac:dyDescent="0.3">
      <c r="A1708" s="56"/>
      <c r="B1708" s="57"/>
      <c r="C1708" s="58"/>
      <c r="D1708" s="56"/>
      <c r="E1708" s="56"/>
      <c r="F1708" s="56"/>
      <c r="G1708" s="56"/>
      <c r="H1708" s="56"/>
      <c r="I1708" s="58"/>
      <c r="J1708" s="56"/>
    </row>
    <row r="1709" spans="1:10" x14ac:dyDescent="0.3">
      <c r="A1709" s="56"/>
      <c r="B1709" s="57"/>
      <c r="C1709" s="58"/>
      <c r="D1709" s="56"/>
      <c r="E1709" s="56"/>
      <c r="F1709" s="56"/>
      <c r="G1709" s="56"/>
      <c r="H1709" s="56"/>
      <c r="I1709" s="58"/>
      <c r="J1709" s="56"/>
    </row>
    <row r="1710" spans="1:10" x14ac:dyDescent="0.3">
      <c r="A1710" s="56"/>
      <c r="B1710" s="57"/>
      <c r="C1710" s="58"/>
      <c r="D1710" s="56"/>
      <c r="E1710" s="56"/>
      <c r="F1710" s="56"/>
      <c r="G1710" s="56"/>
      <c r="H1710" s="56"/>
      <c r="I1710" s="58"/>
      <c r="J1710" s="56"/>
    </row>
    <row r="1711" spans="1:10" x14ac:dyDescent="0.3">
      <c r="A1711" s="56"/>
      <c r="B1711" s="57"/>
      <c r="C1711" s="58"/>
      <c r="D1711" s="56"/>
      <c r="E1711" s="56"/>
      <c r="F1711" s="56"/>
      <c r="G1711" s="56"/>
      <c r="H1711" s="56"/>
      <c r="I1711" s="58"/>
      <c r="J1711" s="56"/>
    </row>
    <row r="1712" spans="1:10" x14ac:dyDescent="0.3">
      <c r="A1712" s="56"/>
      <c r="B1712" s="57"/>
      <c r="C1712" s="58"/>
      <c r="D1712" s="56"/>
      <c r="E1712" s="56"/>
      <c r="F1712" s="56"/>
      <c r="G1712" s="56"/>
      <c r="H1712" s="56"/>
      <c r="I1712" s="58"/>
      <c r="J1712" s="56"/>
    </row>
    <row r="1713" spans="1:10" x14ac:dyDescent="0.3">
      <c r="A1713" s="56"/>
      <c r="B1713" s="57"/>
      <c r="C1713" s="58"/>
      <c r="D1713" s="56"/>
      <c r="E1713" s="56"/>
      <c r="F1713" s="56"/>
      <c r="G1713" s="56"/>
      <c r="H1713" s="56"/>
      <c r="I1713" s="58"/>
      <c r="J1713" s="56"/>
    </row>
    <row r="1714" spans="1:10" x14ac:dyDescent="0.3">
      <c r="A1714" s="56"/>
      <c r="B1714" s="57"/>
      <c r="C1714" s="58"/>
      <c r="D1714" s="56"/>
      <c r="E1714" s="56"/>
      <c r="F1714" s="56"/>
      <c r="G1714" s="56"/>
      <c r="H1714" s="56"/>
      <c r="I1714" s="58"/>
      <c r="J1714" s="56"/>
    </row>
    <row r="1715" spans="1:10" x14ac:dyDescent="0.3">
      <c r="A1715" s="56"/>
      <c r="B1715" s="57"/>
      <c r="C1715" s="58"/>
      <c r="D1715" s="56"/>
      <c r="E1715" s="56"/>
      <c r="F1715" s="56"/>
      <c r="G1715" s="56"/>
      <c r="H1715" s="56"/>
      <c r="I1715" s="58"/>
      <c r="J1715" s="56"/>
    </row>
    <row r="1716" spans="1:10" x14ac:dyDescent="0.3">
      <c r="A1716" s="56"/>
      <c r="B1716" s="57"/>
      <c r="C1716" s="58"/>
      <c r="D1716" s="56"/>
      <c r="E1716" s="56"/>
      <c r="F1716" s="56"/>
      <c r="G1716" s="56"/>
      <c r="H1716" s="56"/>
      <c r="I1716" s="58"/>
      <c r="J1716" s="56"/>
    </row>
    <row r="1717" spans="1:10" x14ac:dyDescent="0.3">
      <c r="A1717" s="56"/>
      <c r="B1717" s="57"/>
      <c r="C1717" s="58"/>
      <c r="D1717" s="56"/>
      <c r="E1717" s="56"/>
      <c r="F1717" s="56"/>
      <c r="G1717" s="56"/>
      <c r="H1717" s="56"/>
      <c r="I1717" s="58"/>
      <c r="J1717" s="56"/>
    </row>
    <row r="1718" spans="1:10" x14ac:dyDescent="0.3">
      <c r="A1718" s="56"/>
      <c r="B1718" s="57"/>
      <c r="C1718" s="58"/>
      <c r="D1718" s="56"/>
      <c r="E1718" s="56"/>
      <c r="F1718" s="56"/>
      <c r="G1718" s="56"/>
      <c r="H1718" s="56"/>
      <c r="I1718" s="58"/>
      <c r="J1718" s="56"/>
    </row>
    <row r="1719" spans="1:10" x14ac:dyDescent="0.3">
      <c r="A1719" s="56"/>
      <c r="B1719" s="57"/>
      <c r="C1719" s="58"/>
      <c r="D1719" s="56"/>
      <c r="E1719" s="56"/>
      <c r="F1719" s="56"/>
      <c r="G1719" s="56"/>
      <c r="H1719" s="56"/>
      <c r="I1719" s="58"/>
      <c r="J1719" s="56"/>
    </row>
    <row r="1720" spans="1:10" x14ac:dyDescent="0.3">
      <c r="A1720" s="56"/>
      <c r="B1720" s="57"/>
      <c r="C1720" s="58"/>
      <c r="D1720" s="56"/>
      <c r="E1720" s="56"/>
      <c r="F1720" s="56"/>
      <c r="G1720" s="56"/>
      <c r="H1720" s="56"/>
      <c r="I1720" s="58"/>
      <c r="J1720" s="56"/>
    </row>
    <row r="1721" spans="1:10" x14ac:dyDescent="0.3">
      <c r="A1721" s="56"/>
      <c r="B1721" s="57"/>
      <c r="C1721" s="58"/>
      <c r="D1721" s="56"/>
      <c r="E1721" s="56"/>
      <c r="F1721" s="56"/>
      <c r="G1721" s="56"/>
      <c r="H1721" s="56"/>
      <c r="I1721" s="58"/>
      <c r="J1721" s="56"/>
    </row>
    <row r="1722" spans="1:10" x14ac:dyDescent="0.3">
      <c r="A1722" s="56"/>
      <c r="B1722" s="57"/>
      <c r="C1722" s="58"/>
      <c r="D1722" s="56"/>
      <c r="E1722" s="56"/>
      <c r="F1722" s="56"/>
      <c r="G1722" s="56"/>
      <c r="H1722" s="56"/>
      <c r="I1722" s="58"/>
      <c r="J1722" s="56"/>
    </row>
    <row r="1723" spans="1:10" x14ac:dyDescent="0.3">
      <c r="A1723" s="56"/>
      <c r="B1723" s="57"/>
      <c r="C1723" s="58"/>
      <c r="D1723" s="56"/>
      <c r="E1723" s="56"/>
      <c r="F1723" s="56"/>
      <c r="G1723" s="56"/>
      <c r="H1723" s="56"/>
      <c r="I1723" s="58"/>
      <c r="J1723" s="56"/>
    </row>
    <row r="1724" spans="1:10" x14ac:dyDescent="0.3">
      <c r="A1724" s="56"/>
      <c r="B1724" s="57"/>
      <c r="C1724" s="58"/>
      <c r="D1724" s="56"/>
      <c r="E1724" s="56"/>
      <c r="F1724" s="56"/>
      <c r="G1724" s="56"/>
      <c r="H1724" s="56"/>
      <c r="I1724" s="58"/>
      <c r="J1724" s="56"/>
    </row>
    <row r="1725" spans="1:10" x14ac:dyDescent="0.3">
      <c r="A1725" s="56"/>
      <c r="B1725" s="57"/>
      <c r="C1725" s="58"/>
      <c r="D1725" s="56"/>
      <c r="E1725" s="56"/>
      <c r="F1725" s="56"/>
      <c r="G1725" s="56"/>
      <c r="H1725" s="56"/>
      <c r="I1725" s="58"/>
      <c r="J1725" s="56"/>
    </row>
    <row r="1726" spans="1:10" x14ac:dyDescent="0.3">
      <c r="A1726" s="56"/>
      <c r="B1726" s="57"/>
      <c r="C1726" s="58"/>
      <c r="D1726" s="56"/>
      <c r="E1726" s="56"/>
      <c r="F1726" s="56"/>
      <c r="G1726" s="56"/>
      <c r="H1726" s="56"/>
      <c r="I1726" s="58"/>
      <c r="J1726" s="56"/>
    </row>
    <row r="1727" spans="1:10" x14ac:dyDescent="0.3">
      <c r="A1727" s="56"/>
      <c r="B1727" s="57"/>
      <c r="C1727" s="58"/>
      <c r="D1727" s="56"/>
      <c r="E1727" s="56"/>
      <c r="F1727" s="56"/>
      <c r="G1727" s="56"/>
      <c r="H1727" s="56"/>
      <c r="I1727" s="58"/>
      <c r="J1727" s="56"/>
    </row>
    <row r="1728" spans="1:10" x14ac:dyDescent="0.3">
      <c r="A1728" s="56"/>
      <c r="B1728" s="57"/>
      <c r="C1728" s="58"/>
      <c r="D1728" s="56"/>
      <c r="E1728" s="56"/>
      <c r="F1728" s="56"/>
      <c r="G1728" s="56"/>
      <c r="H1728" s="56"/>
      <c r="I1728" s="58"/>
      <c r="J1728" s="56"/>
    </row>
    <row r="1729" spans="1:10" x14ac:dyDescent="0.3">
      <c r="A1729" s="56"/>
      <c r="B1729" s="57"/>
      <c r="C1729" s="58"/>
      <c r="D1729" s="56"/>
      <c r="E1729" s="56"/>
      <c r="F1729" s="56"/>
      <c r="G1729" s="56"/>
      <c r="H1729" s="56"/>
      <c r="I1729" s="58"/>
      <c r="J1729" s="56"/>
    </row>
    <row r="1730" spans="1:10" x14ac:dyDescent="0.3">
      <c r="A1730" s="56"/>
      <c r="B1730" s="57"/>
      <c r="C1730" s="58"/>
      <c r="D1730" s="56"/>
      <c r="E1730" s="56"/>
      <c r="F1730" s="56"/>
      <c r="G1730" s="56"/>
      <c r="H1730" s="56"/>
      <c r="I1730" s="58"/>
      <c r="J1730" s="56"/>
    </row>
    <row r="1731" spans="1:10" x14ac:dyDescent="0.3">
      <c r="A1731" s="56"/>
      <c r="B1731" s="57"/>
      <c r="C1731" s="58"/>
      <c r="D1731" s="56"/>
      <c r="E1731" s="56"/>
      <c r="F1731" s="56"/>
      <c r="G1731" s="56"/>
      <c r="H1731" s="56"/>
      <c r="I1731" s="58"/>
      <c r="J1731" s="56"/>
    </row>
    <row r="1732" spans="1:10" x14ac:dyDescent="0.3">
      <c r="A1732" s="56"/>
      <c r="B1732" s="57"/>
      <c r="C1732" s="58"/>
      <c r="D1732" s="56"/>
      <c r="E1732" s="56"/>
      <c r="F1732" s="56"/>
      <c r="G1732" s="56"/>
      <c r="H1732" s="56"/>
      <c r="I1732" s="58"/>
      <c r="J1732" s="56"/>
    </row>
    <row r="1733" spans="1:10" x14ac:dyDescent="0.3">
      <c r="A1733" s="56"/>
      <c r="B1733" s="57"/>
      <c r="C1733" s="58"/>
      <c r="D1733" s="56"/>
      <c r="E1733" s="56"/>
      <c r="F1733" s="56"/>
      <c r="G1733" s="56"/>
      <c r="H1733" s="56"/>
      <c r="I1733" s="58"/>
      <c r="J1733" s="56"/>
    </row>
    <row r="1734" spans="1:10" x14ac:dyDescent="0.3">
      <c r="A1734" s="56"/>
      <c r="B1734" s="57"/>
      <c r="C1734" s="58"/>
      <c r="D1734" s="56"/>
      <c r="E1734" s="56"/>
      <c r="F1734" s="56"/>
      <c r="G1734" s="56"/>
      <c r="H1734" s="56"/>
      <c r="I1734" s="58"/>
      <c r="J1734" s="56"/>
    </row>
    <row r="1735" spans="1:10" x14ac:dyDescent="0.3">
      <c r="A1735" s="56"/>
      <c r="B1735" s="57"/>
      <c r="C1735" s="58"/>
      <c r="D1735" s="56"/>
      <c r="E1735" s="56"/>
      <c r="F1735" s="56"/>
      <c r="G1735" s="56"/>
      <c r="H1735" s="56"/>
      <c r="I1735" s="58"/>
      <c r="J1735" s="56"/>
    </row>
    <row r="1736" spans="1:10" x14ac:dyDescent="0.3">
      <c r="A1736" s="56"/>
      <c r="B1736" s="57"/>
      <c r="C1736" s="58"/>
      <c r="D1736" s="56"/>
      <c r="E1736" s="56"/>
      <c r="F1736" s="56"/>
      <c r="G1736" s="56"/>
      <c r="H1736" s="56"/>
      <c r="I1736" s="58"/>
      <c r="J1736" s="56"/>
    </row>
    <row r="1737" spans="1:10" x14ac:dyDescent="0.3">
      <c r="A1737" s="56"/>
      <c r="B1737" s="57"/>
      <c r="C1737" s="58"/>
      <c r="D1737" s="56"/>
      <c r="E1737" s="56"/>
      <c r="F1737" s="56"/>
      <c r="G1737" s="56"/>
      <c r="H1737" s="56"/>
      <c r="I1737" s="58"/>
      <c r="J1737" s="56"/>
    </row>
    <row r="1738" spans="1:10" x14ac:dyDescent="0.3">
      <c r="A1738" s="56"/>
      <c r="B1738" s="57"/>
      <c r="C1738" s="58"/>
      <c r="D1738" s="56"/>
      <c r="E1738" s="56"/>
      <c r="F1738" s="56"/>
      <c r="G1738" s="56"/>
      <c r="H1738" s="56"/>
      <c r="I1738" s="58"/>
      <c r="J1738" s="56"/>
    </row>
    <row r="1739" spans="1:10" x14ac:dyDescent="0.3">
      <c r="A1739" s="56"/>
      <c r="B1739" s="57"/>
      <c r="C1739" s="58"/>
      <c r="D1739" s="56"/>
      <c r="E1739" s="56"/>
      <c r="F1739" s="56"/>
      <c r="G1739" s="56"/>
      <c r="H1739" s="56"/>
      <c r="I1739" s="58"/>
      <c r="J1739" s="56"/>
    </row>
    <row r="1740" spans="1:10" x14ac:dyDescent="0.3">
      <c r="A1740" s="56"/>
      <c r="B1740" s="57"/>
      <c r="C1740" s="58"/>
      <c r="D1740" s="56"/>
      <c r="E1740" s="56"/>
      <c r="F1740" s="56"/>
      <c r="G1740" s="56"/>
      <c r="H1740" s="56"/>
      <c r="I1740" s="58"/>
      <c r="J1740" s="56"/>
    </row>
    <row r="1741" spans="1:10" x14ac:dyDescent="0.3">
      <c r="A1741" s="56"/>
      <c r="B1741" s="57"/>
      <c r="C1741" s="58"/>
      <c r="D1741" s="56"/>
      <c r="E1741" s="56"/>
      <c r="F1741" s="56"/>
      <c r="G1741" s="56"/>
      <c r="H1741" s="56"/>
      <c r="I1741" s="58"/>
      <c r="J1741" s="56"/>
    </row>
    <row r="1742" spans="1:10" x14ac:dyDescent="0.3">
      <c r="A1742" s="56"/>
      <c r="B1742" s="57"/>
      <c r="C1742" s="58"/>
      <c r="D1742" s="56"/>
      <c r="E1742" s="56"/>
      <c r="F1742" s="56"/>
      <c r="G1742" s="56"/>
      <c r="H1742" s="56"/>
      <c r="I1742" s="58"/>
      <c r="J1742" s="56"/>
    </row>
    <row r="1743" spans="1:10" x14ac:dyDescent="0.3">
      <c r="A1743" s="56"/>
      <c r="B1743" s="57"/>
      <c r="C1743" s="58"/>
      <c r="D1743" s="56"/>
      <c r="E1743" s="56"/>
      <c r="F1743" s="56"/>
      <c r="G1743" s="56"/>
      <c r="H1743" s="56"/>
      <c r="I1743" s="58"/>
      <c r="J1743" s="56"/>
    </row>
    <row r="1744" spans="1:10" x14ac:dyDescent="0.3">
      <c r="A1744" s="56"/>
      <c r="B1744" s="57"/>
      <c r="C1744" s="58"/>
      <c r="D1744" s="56"/>
      <c r="E1744" s="56"/>
      <c r="F1744" s="56"/>
      <c r="G1744" s="56"/>
      <c r="H1744" s="56"/>
      <c r="I1744" s="58"/>
      <c r="J1744" s="56"/>
    </row>
    <row r="1745" spans="1:10" x14ac:dyDescent="0.3">
      <c r="A1745" s="56"/>
      <c r="B1745" s="57"/>
      <c r="C1745" s="58"/>
      <c r="D1745" s="56"/>
      <c r="E1745" s="56"/>
      <c r="F1745" s="56"/>
      <c r="G1745" s="56"/>
      <c r="H1745" s="56"/>
      <c r="I1745" s="58"/>
      <c r="J1745" s="56"/>
    </row>
    <row r="1746" spans="1:10" x14ac:dyDescent="0.3">
      <c r="A1746" s="56"/>
      <c r="B1746" s="57"/>
      <c r="C1746" s="58"/>
      <c r="D1746" s="56"/>
      <c r="E1746" s="56"/>
      <c r="F1746" s="56"/>
      <c r="G1746" s="56"/>
      <c r="H1746" s="56"/>
      <c r="I1746" s="58"/>
      <c r="J1746" s="56"/>
    </row>
    <row r="1747" spans="1:10" x14ac:dyDescent="0.3">
      <c r="A1747" s="56"/>
      <c r="B1747" s="57"/>
      <c r="C1747" s="58"/>
      <c r="D1747" s="56"/>
      <c r="E1747" s="56"/>
      <c r="F1747" s="56"/>
      <c r="G1747" s="56"/>
      <c r="H1747" s="56"/>
      <c r="I1747" s="58"/>
      <c r="J1747" s="56"/>
    </row>
    <row r="1748" spans="1:10" x14ac:dyDescent="0.3">
      <c r="A1748" s="56"/>
      <c r="B1748" s="57"/>
      <c r="C1748" s="58"/>
      <c r="D1748" s="56"/>
      <c r="E1748" s="56"/>
      <c r="F1748" s="56"/>
      <c r="G1748" s="56"/>
      <c r="H1748" s="56"/>
      <c r="I1748" s="58"/>
      <c r="J1748" s="56"/>
    </row>
    <row r="1749" spans="1:10" x14ac:dyDescent="0.3">
      <c r="A1749" s="56"/>
      <c r="B1749" s="57"/>
      <c r="C1749" s="58"/>
      <c r="D1749" s="56"/>
      <c r="E1749" s="56"/>
      <c r="F1749" s="56"/>
      <c r="G1749" s="56"/>
      <c r="H1749" s="56"/>
      <c r="I1749" s="58"/>
      <c r="J1749" s="56"/>
    </row>
    <row r="1750" spans="1:10" x14ac:dyDescent="0.3">
      <c r="A1750" s="56"/>
      <c r="B1750" s="57"/>
      <c r="C1750" s="58"/>
      <c r="D1750" s="56"/>
      <c r="E1750" s="56"/>
      <c r="F1750" s="56"/>
      <c r="G1750" s="56"/>
      <c r="H1750" s="56"/>
      <c r="I1750" s="58"/>
      <c r="J1750" s="56"/>
    </row>
    <row r="1751" spans="1:10" x14ac:dyDescent="0.3">
      <c r="A1751" s="56"/>
      <c r="B1751" s="57"/>
      <c r="C1751" s="58"/>
      <c r="D1751" s="56"/>
      <c r="E1751" s="56"/>
      <c r="F1751" s="56"/>
      <c r="G1751" s="56"/>
      <c r="H1751" s="56"/>
      <c r="I1751" s="58"/>
      <c r="J1751" s="56"/>
    </row>
    <row r="1752" spans="1:10" x14ac:dyDescent="0.3">
      <c r="A1752" s="56"/>
      <c r="B1752" s="57"/>
      <c r="C1752" s="58"/>
      <c r="D1752" s="56"/>
      <c r="E1752" s="56"/>
      <c r="F1752" s="56"/>
      <c r="G1752" s="56"/>
      <c r="H1752" s="56"/>
      <c r="I1752" s="58"/>
      <c r="J1752" s="56"/>
    </row>
    <row r="1753" spans="1:10" x14ac:dyDescent="0.3">
      <c r="A1753" s="56"/>
      <c r="B1753" s="57"/>
      <c r="C1753" s="58"/>
      <c r="D1753" s="56"/>
      <c r="E1753" s="56"/>
      <c r="F1753" s="56"/>
      <c r="G1753" s="56"/>
      <c r="H1753" s="56"/>
      <c r="I1753" s="58"/>
      <c r="J1753" s="56"/>
    </row>
    <row r="1754" spans="1:10" x14ac:dyDescent="0.3">
      <c r="A1754" s="56"/>
      <c r="B1754" s="57"/>
      <c r="C1754" s="58"/>
      <c r="D1754" s="56"/>
      <c r="E1754" s="56"/>
      <c r="F1754" s="56"/>
      <c r="G1754" s="56"/>
      <c r="H1754" s="56"/>
      <c r="I1754" s="58"/>
      <c r="J1754" s="56"/>
    </row>
    <row r="1755" spans="1:10" x14ac:dyDescent="0.3">
      <c r="A1755" s="56"/>
      <c r="B1755" s="57"/>
      <c r="C1755" s="58"/>
      <c r="D1755" s="56"/>
      <c r="E1755" s="56"/>
      <c r="F1755" s="56"/>
      <c r="G1755" s="56"/>
      <c r="H1755" s="56"/>
      <c r="I1755" s="58"/>
      <c r="J1755" s="56"/>
    </row>
    <row r="1756" spans="1:10" x14ac:dyDescent="0.3">
      <c r="A1756" s="56"/>
      <c r="B1756" s="57"/>
      <c r="C1756" s="58"/>
      <c r="D1756" s="56"/>
      <c r="E1756" s="56"/>
      <c r="F1756" s="56"/>
      <c r="G1756" s="56"/>
      <c r="H1756" s="56"/>
      <c r="I1756" s="58"/>
      <c r="J1756" s="56"/>
    </row>
    <row r="1757" spans="1:10" x14ac:dyDescent="0.3">
      <c r="A1757" s="56"/>
      <c r="B1757" s="57"/>
      <c r="C1757" s="58"/>
      <c r="D1757" s="56"/>
      <c r="E1757" s="56"/>
      <c r="F1757" s="56"/>
      <c r="G1757" s="56"/>
      <c r="H1757" s="56"/>
      <c r="I1757" s="58"/>
      <c r="J1757" s="56"/>
    </row>
    <row r="1758" spans="1:10" x14ac:dyDescent="0.3">
      <c r="A1758" s="56"/>
      <c r="B1758" s="57"/>
      <c r="C1758" s="58"/>
      <c r="D1758" s="56"/>
      <c r="E1758" s="56"/>
      <c r="F1758" s="56"/>
      <c r="G1758" s="56"/>
      <c r="H1758" s="56"/>
      <c r="I1758" s="58"/>
      <c r="J1758" s="56"/>
    </row>
    <row r="1759" spans="1:10" x14ac:dyDescent="0.3">
      <c r="A1759" s="56"/>
      <c r="B1759" s="57"/>
      <c r="C1759" s="58"/>
      <c r="D1759" s="56"/>
      <c r="E1759" s="56"/>
      <c r="F1759" s="56"/>
      <c r="G1759" s="56"/>
      <c r="H1759" s="56"/>
      <c r="I1759" s="58"/>
      <c r="J1759" s="56"/>
    </row>
    <row r="1760" spans="1:10" x14ac:dyDescent="0.3">
      <c r="A1760" s="56"/>
      <c r="B1760" s="57"/>
      <c r="C1760" s="58"/>
      <c r="D1760" s="56"/>
      <c r="E1760" s="56"/>
      <c r="F1760" s="56"/>
      <c r="G1760" s="56"/>
      <c r="H1760" s="56"/>
      <c r="I1760" s="58"/>
      <c r="J1760" s="56"/>
    </row>
    <row r="1761" spans="1:10" x14ac:dyDescent="0.3">
      <c r="A1761" s="56"/>
      <c r="B1761" s="57"/>
      <c r="C1761" s="58"/>
      <c r="D1761" s="56"/>
      <c r="E1761" s="56"/>
      <c r="F1761" s="56"/>
      <c r="G1761" s="56"/>
      <c r="H1761" s="56"/>
      <c r="I1761" s="58"/>
      <c r="J1761" s="56"/>
    </row>
    <row r="1762" spans="1:10" x14ac:dyDescent="0.3">
      <c r="A1762" s="56"/>
      <c r="B1762" s="57"/>
      <c r="C1762" s="58"/>
      <c r="D1762" s="56"/>
      <c r="E1762" s="56"/>
      <c r="F1762" s="56"/>
      <c r="G1762" s="56"/>
      <c r="H1762" s="56"/>
      <c r="I1762" s="58"/>
      <c r="J1762" s="56"/>
    </row>
    <row r="1763" spans="1:10" x14ac:dyDescent="0.3">
      <c r="A1763" s="56"/>
      <c r="B1763" s="57"/>
      <c r="C1763" s="58"/>
      <c r="D1763" s="56"/>
      <c r="E1763" s="56"/>
      <c r="F1763" s="56"/>
      <c r="G1763" s="56"/>
      <c r="H1763" s="56"/>
      <c r="I1763" s="58"/>
      <c r="J1763" s="56"/>
    </row>
    <row r="1764" spans="1:10" x14ac:dyDescent="0.3">
      <c r="A1764" s="56"/>
      <c r="B1764" s="57"/>
      <c r="C1764" s="58"/>
      <c r="D1764" s="56"/>
      <c r="E1764" s="56"/>
      <c r="F1764" s="56"/>
      <c r="G1764" s="56"/>
      <c r="H1764" s="56"/>
      <c r="I1764" s="58"/>
      <c r="J1764" s="56"/>
    </row>
    <row r="1765" spans="1:10" x14ac:dyDescent="0.3">
      <c r="A1765" s="56"/>
      <c r="B1765" s="57"/>
      <c r="C1765" s="58"/>
      <c r="D1765" s="56"/>
      <c r="E1765" s="56"/>
      <c r="F1765" s="56"/>
      <c r="G1765" s="56"/>
      <c r="H1765" s="56"/>
      <c r="I1765" s="58"/>
      <c r="J1765" s="56"/>
    </row>
    <row r="1766" spans="1:10" x14ac:dyDescent="0.3">
      <c r="A1766" s="56"/>
      <c r="B1766" s="57"/>
      <c r="C1766" s="58"/>
      <c r="D1766" s="56"/>
      <c r="E1766" s="56"/>
      <c r="F1766" s="56"/>
      <c r="G1766" s="56"/>
      <c r="H1766" s="56"/>
      <c r="I1766" s="58"/>
      <c r="J1766" s="56"/>
    </row>
    <row r="1767" spans="1:10" x14ac:dyDescent="0.3">
      <c r="A1767" s="56"/>
      <c r="B1767" s="57"/>
      <c r="C1767" s="58"/>
      <c r="D1767" s="56"/>
      <c r="E1767" s="56"/>
      <c r="F1767" s="56"/>
      <c r="G1767" s="56"/>
      <c r="H1767" s="56"/>
      <c r="I1767" s="58"/>
      <c r="J1767" s="56"/>
    </row>
    <row r="1768" spans="1:10" x14ac:dyDescent="0.3">
      <c r="A1768" s="56"/>
      <c r="B1768" s="57"/>
      <c r="C1768" s="58"/>
      <c r="D1768" s="56"/>
      <c r="E1768" s="56"/>
      <c r="F1768" s="56"/>
      <c r="G1768" s="56"/>
      <c r="H1768" s="56"/>
      <c r="I1768" s="58"/>
      <c r="J1768" s="56"/>
    </row>
    <row r="1769" spans="1:10" x14ac:dyDescent="0.3">
      <c r="A1769" s="56"/>
      <c r="B1769" s="57"/>
      <c r="C1769" s="58"/>
      <c r="D1769" s="56"/>
      <c r="E1769" s="56"/>
      <c r="F1769" s="56"/>
      <c r="G1769" s="56"/>
      <c r="H1769" s="56"/>
      <c r="I1769" s="58"/>
      <c r="J1769" s="56"/>
    </row>
    <row r="1770" spans="1:10" x14ac:dyDescent="0.3">
      <c r="A1770" s="56"/>
      <c r="B1770" s="57"/>
      <c r="C1770" s="58"/>
      <c r="D1770" s="56"/>
      <c r="E1770" s="56"/>
      <c r="F1770" s="56"/>
      <c r="G1770" s="56"/>
      <c r="H1770" s="56"/>
      <c r="I1770" s="58"/>
      <c r="J1770" s="56"/>
    </row>
    <row r="1771" spans="1:10" x14ac:dyDescent="0.3">
      <c r="A1771" s="56"/>
      <c r="B1771" s="57"/>
      <c r="C1771" s="58"/>
      <c r="D1771" s="56"/>
      <c r="E1771" s="56"/>
      <c r="F1771" s="56"/>
      <c r="G1771" s="56"/>
      <c r="H1771" s="56"/>
      <c r="I1771" s="58"/>
      <c r="J1771" s="56"/>
    </row>
    <row r="1772" spans="1:10" x14ac:dyDescent="0.3">
      <c r="A1772" s="56"/>
      <c r="B1772" s="57"/>
      <c r="C1772" s="58"/>
      <c r="D1772" s="56"/>
      <c r="E1772" s="56"/>
      <c r="F1772" s="56"/>
      <c r="G1772" s="56"/>
      <c r="H1772" s="56"/>
      <c r="I1772" s="58"/>
      <c r="J1772" s="56"/>
    </row>
    <row r="1773" spans="1:10" x14ac:dyDescent="0.3">
      <c r="A1773" s="56"/>
      <c r="B1773" s="57"/>
      <c r="C1773" s="58"/>
      <c r="D1773" s="56"/>
      <c r="E1773" s="56"/>
      <c r="F1773" s="56"/>
      <c r="G1773" s="56"/>
      <c r="H1773" s="56"/>
      <c r="I1773" s="58"/>
      <c r="J1773" s="56"/>
    </row>
    <row r="1774" spans="1:10" x14ac:dyDescent="0.3">
      <c r="A1774" s="56"/>
      <c r="B1774" s="57"/>
      <c r="C1774" s="58"/>
      <c r="D1774" s="56"/>
      <c r="E1774" s="56"/>
      <c r="F1774" s="56"/>
      <c r="G1774" s="56"/>
      <c r="H1774" s="56"/>
      <c r="I1774" s="58"/>
      <c r="J1774" s="56"/>
    </row>
    <row r="1775" spans="1:10" x14ac:dyDescent="0.3">
      <c r="A1775" s="56"/>
      <c r="B1775" s="57"/>
      <c r="C1775" s="58"/>
      <c r="D1775" s="56"/>
      <c r="E1775" s="56"/>
      <c r="F1775" s="56"/>
      <c r="G1775" s="56"/>
      <c r="H1775" s="56"/>
      <c r="I1775" s="58"/>
      <c r="J1775" s="56"/>
    </row>
    <row r="1776" spans="1:10" x14ac:dyDescent="0.3">
      <c r="A1776" s="56"/>
      <c r="B1776" s="57"/>
      <c r="C1776" s="58"/>
      <c r="D1776" s="56"/>
      <c r="E1776" s="56"/>
      <c r="F1776" s="56"/>
      <c r="G1776" s="56"/>
      <c r="H1776" s="56"/>
      <c r="I1776" s="58"/>
      <c r="J1776" s="56"/>
    </row>
    <row r="1777" spans="1:10" x14ac:dyDescent="0.3">
      <c r="A1777" s="56"/>
      <c r="B1777" s="57"/>
      <c r="C1777" s="58"/>
      <c r="D1777" s="56"/>
      <c r="E1777" s="56"/>
      <c r="F1777" s="56"/>
      <c r="G1777" s="56"/>
      <c r="H1777" s="56"/>
      <c r="I1777" s="58"/>
      <c r="J1777" s="56"/>
    </row>
    <row r="1778" spans="1:10" x14ac:dyDescent="0.3">
      <c r="A1778" s="56"/>
      <c r="B1778" s="57"/>
      <c r="C1778" s="58"/>
      <c r="D1778" s="56"/>
      <c r="E1778" s="56"/>
      <c r="F1778" s="56"/>
      <c r="G1778" s="56"/>
      <c r="H1778" s="56"/>
      <c r="I1778" s="58"/>
      <c r="J1778" s="56"/>
    </row>
    <row r="1779" spans="1:10" x14ac:dyDescent="0.3">
      <c r="A1779" s="56"/>
      <c r="B1779" s="57"/>
      <c r="C1779" s="58"/>
      <c r="D1779" s="56"/>
      <c r="E1779" s="56"/>
      <c r="F1779" s="56"/>
      <c r="G1779" s="56"/>
      <c r="H1779" s="56"/>
      <c r="I1779" s="58"/>
      <c r="J1779" s="56"/>
    </row>
    <row r="1780" spans="1:10" x14ac:dyDescent="0.3">
      <c r="A1780" s="56"/>
      <c r="B1780" s="57"/>
      <c r="C1780" s="58"/>
      <c r="D1780" s="56"/>
      <c r="E1780" s="56"/>
      <c r="F1780" s="56"/>
      <c r="G1780" s="56"/>
      <c r="H1780" s="56"/>
      <c r="I1780" s="58"/>
      <c r="J1780" s="56"/>
    </row>
    <row r="1781" spans="1:10" x14ac:dyDescent="0.3">
      <c r="A1781" s="56"/>
      <c r="B1781" s="57"/>
      <c r="C1781" s="58"/>
      <c r="D1781" s="56"/>
      <c r="E1781" s="56"/>
      <c r="F1781" s="56"/>
      <c r="G1781" s="56"/>
      <c r="H1781" s="56"/>
      <c r="I1781" s="58"/>
      <c r="J1781" s="56"/>
    </row>
    <row r="1782" spans="1:10" x14ac:dyDescent="0.3">
      <c r="A1782" s="56"/>
      <c r="B1782" s="57"/>
      <c r="C1782" s="58"/>
      <c r="D1782" s="56"/>
      <c r="E1782" s="56"/>
      <c r="F1782" s="56"/>
      <c r="G1782" s="56"/>
      <c r="H1782" s="56"/>
      <c r="I1782" s="58"/>
      <c r="J1782" s="56"/>
    </row>
    <row r="1783" spans="1:10" x14ac:dyDescent="0.3">
      <c r="A1783" s="56"/>
      <c r="B1783" s="57"/>
      <c r="C1783" s="58"/>
      <c r="D1783" s="56"/>
      <c r="E1783" s="56"/>
      <c r="F1783" s="56"/>
      <c r="G1783" s="56"/>
      <c r="H1783" s="56"/>
      <c r="I1783" s="58"/>
      <c r="J1783" s="56"/>
    </row>
    <row r="1784" spans="1:10" x14ac:dyDescent="0.3">
      <c r="A1784" s="56"/>
      <c r="B1784" s="57"/>
      <c r="C1784" s="58"/>
      <c r="D1784" s="56"/>
      <c r="E1784" s="56"/>
      <c r="F1784" s="56"/>
      <c r="G1784" s="56"/>
      <c r="H1784" s="56"/>
      <c r="I1784" s="58"/>
      <c r="J1784" s="56"/>
    </row>
    <row r="1785" spans="1:10" x14ac:dyDescent="0.3">
      <c r="A1785" s="56"/>
      <c r="B1785" s="57"/>
      <c r="C1785" s="58"/>
      <c r="D1785" s="56"/>
      <c r="E1785" s="56"/>
      <c r="F1785" s="56"/>
      <c r="G1785" s="56"/>
      <c r="H1785" s="56"/>
      <c r="I1785" s="58"/>
      <c r="J1785" s="56"/>
    </row>
    <row r="1786" spans="1:10" x14ac:dyDescent="0.3">
      <c r="A1786" s="56"/>
      <c r="B1786" s="57"/>
      <c r="C1786" s="58"/>
      <c r="D1786" s="56"/>
      <c r="E1786" s="56"/>
      <c r="F1786" s="56"/>
      <c r="G1786" s="56"/>
      <c r="H1786" s="56"/>
      <c r="I1786" s="58"/>
      <c r="J1786" s="56"/>
    </row>
    <row r="1787" spans="1:10" x14ac:dyDescent="0.3">
      <c r="A1787" s="56"/>
      <c r="B1787" s="57"/>
      <c r="C1787" s="58"/>
      <c r="D1787" s="56"/>
      <c r="E1787" s="56"/>
      <c r="F1787" s="56"/>
      <c r="G1787" s="56"/>
      <c r="H1787" s="56"/>
      <c r="I1787" s="58"/>
      <c r="J1787" s="56"/>
    </row>
    <row r="1788" spans="1:10" x14ac:dyDescent="0.3">
      <c r="A1788" s="56"/>
      <c r="B1788" s="57"/>
      <c r="C1788" s="58"/>
      <c r="D1788" s="56"/>
      <c r="E1788" s="56"/>
      <c r="F1788" s="56"/>
      <c r="G1788" s="56"/>
      <c r="H1788" s="56"/>
      <c r="I1788" s="58"/>
      <c r="J1788" s="56"/>
    </row>
    <row r="1789" spans="1:10" x14ac:dyDescent="0.3">
      <c r="A1789" s="56"/>
      <c r="B1789" s="57"/>
      <c r="C1789" s="58"/>
      <c r="D1789" s="56"/>
      <c r="E1789" s="56"/>
      <c r="F1789" s="56"/>
      <c r="G1789" s="56"/>
      <c r="H1789" s="56"/>
      <c r="I1789" s="58"/>
      <c r="J1789" s="56"/>
    </row>
    <row r="1790" spans="1:10" x14ac:dyDescent="0.3">
      <c r="A1790" s="56"/>
      <c r="B1790" s="57"/>
      <c r="C1790" s="58"/>
      <c r="D1790" s="56"/>
      <c r="E1790" s="56"/>
      <c r="F1790" s="56"/>
      <c r="G1790" s="56"/>
      <c r="H1790" s="56"/>
      <c r="I1790" s="58"/>
      <c r="J1790" s="56"/>
    </row>
    <row r="1791" spans="1:10" x14ac:dyDescent="0.3">
      <c r="A1791" s="56"/>
      <c r="B1791" s="57"/>
      <c r="C1791" s="58"/>
      <c r="D1791" s="56"/>
      <c r="E1791" s="56"/>
      <c r="F1791" s="56"/>
      <c r="G1791" s="56"/>
      <c r="H1791" s="56"/>
      <c r="I1791" s="58"/>
      <c r="J1791" s="56"/>
    </row>
    <row r="1792" spans="1:10" x14ac:dyDescent="0.3">
      <c r="A1792" s="56"/>
      <c r="B1792" s="57"/>
      <c r="C1792" s="58"/>
      <c r="D1792" s="56"/>
      <c r="E1792" s="56"/>
      <c r="F1792" s="56"/>
      <c r="G1792" s="56"/>
      <c r="H1792" s="56"/>
      <c r="I1792" s="58"/>
      <c r="J1792" s="56"/>
    </row>
    <row r="1793" spans="1:10" x14ac:dyDescent="0.3">
      <c r="A1793" s="56"/>
      <c r="B1793" s="57"/>
      <c r="C1793" s="58"/>
      <c r="D1793" s="56"/>
      <c r="E1793" s="56"/>
      <c r="F1793" s="56"/>
      <c r="G1793" s="56"/>
      <c r="H1793" s="56"/>
      <c r="I1793" s="58"/>
      <c r="J1793" s="56"/>
    </row>
    <row r="1794" spans="1:10" x14ac:dyDescent="0.3">
      <c r="A1794" s="56"/>
      <c r="B1794" s="57"/>
      <c r="C1794" s="58"/>
      <c r="D1794" s="56"/>
      <c r="E1794" s="56"/>
      <c r="F1794" s="56"/>
      <c r="G1794" s="56"/>
      <c r="H1794" s="56"/>
      <c r="I1794" s="58"/>
      <c r="J1794" s="56"/>
    </row>
    <row r="1795" spans="1:10" x14ac:dyDescent="0.3">
      <c r="A1795" s="56"/>
      <c r="B1795" s="57"/>
      <c r="C1795" s="58"/>
      <c r="D1795" s="56"/>
      <c r="E1795" s="56"/>
      <c r="F1795" s="56"/>
      <c r="G1795" s="56"/>
      <c r="H1795" s="56"/>
      <c r="I1795" s="58"/>
      <c r="J1795" s="56"/>
    </row>
    <row r="1796" spans="1:10" x14ac:dyDescent="0.3">
      <c r="A1796" s="56"/>
      <c r="B1796" s="57"/>
      <c r="C1796" s="58"/>
      <c r="D1796" s="56"/>
      <c r="E1796" s="56"/>
      <c r="F1796" s="56"/>
      <c r="G1796" s="56"/>
      <c r="H1796" s="56"/>
      <c r="I1796" s="58"/>
      <c r="J1796" s="56"/>
    </row>
    <row r="1797" spans="1:10" x14ac:dyDescent="0.3">
      <c r="A1797" s="56"/>
      <c r="B1797" s="57"/>
      <c r="C1797" s="58"/>
      <c r="D1797" s="56"/>
      <c r="E1797" s="56"/>
      <c r="F1797" s="56"/>
      <c r="G1797" s="56"/>
      <c r="H1797" s="56"/>
      <c r="I1797" s="58"/>
      <c r="J1797" s="56"/>
    </row>
    <row r="1798" spans="1:10" x14ac:dyDescent="0.3">
      <c r="A1798" s="56"/>
      <c r="B1798" s="57"/>
      <c r="C1798" s="58"/>
      <c r="D1798" s="56"/>
      <c r="E1798" s="56"/>
      <c r="F1798" s="56"/>
      <c r="G1798" s="56"/>
      <c r="H1798" s="56"/>
      <c r="I1798" s="58"/>
      <c r="J1798" s="56"/>
    </row>
    <row r="1799" spans="1:10" x14ac:dyDescent="0.3">
      <c r="A1799" s="56"/>
      <c r="B1799" s="57"/>
      <c r="C1799" s="58"/>
      <c r="D1799" s="56"/>
      <c r="E1799" s="56"/>
      <c r="F1799" s="56"/>
      <c r="G1799" s="56"/>
      <c r="H1799" s="56"/>
      <c r="I1799" s="58"/>
      <c r="J1799" s="56"/>
    </row>
    <row r="1800" spans="1:10" x14ac:dyDescent="0.3">
      <c r="A1800" s="56"/>
      <c r="B1800" s="57"/>
      <c r="C1800" s="58"/>
      <c r="D1800" s="56"/>
      <c r="E1800" s="56"/>
      <c r="F1800" s="56"/>
      <c r="G1800" s="56"/>
      <c r="H1800" s="56"/>
      <c r="I1800" s="58"/>
      <c r="J1800" s="56"/>
    </row>
    <row r="1801" spans="1:10" x14ac:dyDescent="0.3">
      <c r="A1801" s="56"/>
      <c r="B1801" s="57"/>
      <c r="C1801" s="58"/>
      <c r="D1801" s="56"/>
      <c r="E1801" s="56"/>
      <c r="F1801" s="56"/>
      <c r="G1801" s="56"/>
      <c r="H1801" s="56"/>
      <c r="I1801" s="58"/>
      <c r="J1801" s="56"/>
    </row>
    <row r="1802" spans="1:10" x14ac:dyDescent="0.3">
      <c r="A1802" s="56"/>
      <c r="B1802" s="57"/>
      <c r="C1802" s="58"/>
      <c r="D1802" s="56"/>
      <c r="E1802" s="56"/>
      <c r="F1802" s="56"/>
      <c r="G1802" s="56"/>
      <c r="H1802" s="56"/>
      <c r="I1802" s="58"/>
      <c r="J1802" s="56"/>
    </row>
    <row r="1803" spans="1:10" x14ac:dyDescent="0.3">
      <c r="A1803" s="56"/>
      <c r="B1803" s="57"/>
      <c r="C1803" s="58"/>
      <c r="D1803" s="56"/>
      <c r="E1803" s="56"/>
      <c r="F1803" s="56"/>
      <c r="G1803" s="56"/>
      <c r="H1803" s="56"/>
      <c r="I1803" s="58"/>
      <c r="J1803" s="56"/>
    </row>
    <row r="1804" spans="1:10" x14ac:dyDescent="0.3">
      <c r="A1804" s="56"/>
      <c r="B1804" s="57"/>
      <c r="C1804" s="58"/>
      <c r="D1804" s="56"/>
      <c r="E1804" s="56"/>
      <c r="F1804" s="56"/>
      <c r="G1804" s="56"/>
      <c r="H1804" s="56"/>
      <c r="I1804" s="58"/>
      <c r="J1804" s="56"/>
    </row>
    <row r="1805" spans="1:10" x14ac:dyDescent="0.3">
      <c r="A1805" s="56"/>
      <c r="B1805" s="57"/>
      <c r="C1805" s="58"/>
      <c r="D1805" s="56"/>
      <c r="E1805" s="56"/>
      <c r="F1805" s="56"/>
      <c r="G1805" s="56"/>
      <c r="H1805" s="56"/>
      <c r="I1805" s="58"/>
      <c r="J1805" s="56"/>
    </row>
    <row r="1806" spans="1:10" x14ac:dyDescent="0.3">
      <c r="A1806" s="56"/>
      <c r="B1806" s="57"/>
      <c r="C1806" s="58"/>
      <c r="D1806" s="56"/>
      <c r="E1806" s="56"/>
      <c r="F1806" s="56"/>
      <c r="G1806" s="56"/>
      <c r="H1806" s="56"/>
      <c r="I1806" s="58"/>
      <c r="J1806" s="56"/>
    </row>
    <row r="1807" spans="1:10" x14ac:dyDescent="0.3">
      <c r="A1807" s="56"/>
      <c r="B1807" s="57"/>
      <c r="C1807" s="58"/>
      <c r="D1807" s="56"/>
      <c r="E1807" s="56"/>
      <c r="F1807" s="56"/>
      <c r="G1807" s="56"/>
      <c r="H1807" s="56"/>
      <c r="I1807" s="58"/>
      <c r="J1807" s="56"/>
    </row>
    <row r="1808" spans="1:10" x14ac:dyDescent="0.3">
      <c r="A1808" s="56"/>
      <c r="B1808" s="57"/>
      <c r="C1808" s="58"/>
      <c r="D1808" s="56"/>
      <c r="E1808" s="56"/>
      <c r="F1808" s="56"/>
      <c r="G1808" s="56"/>
      <c r="H1808" s="56"/>
      <c r="I1808" s="58"/>
      <c r="J1808" s="56"/>
    </row>
    <row r="1809" spans="1:10" x14ac:dyDescent="0.3">
      <c r="A1809" s="56"/>
      <c r="B1809" s="57"/>
      <c r="C1809" s="58"/>
      <c r="D1809" s="56"/>
      <c r="E1809" s="56"/>
      <c r="F1809" s="56"/>
      <c r="G1809" s="56"/>
      <c r="H1809" s="56"/>
      <c r="I1809" s="58"/>
      <c r="J1809" s="56"/>
    </row>
    <row r="1810" spans="1:10" x14ac:dyDescent="0.3">
      <c r="A1810" s="56"/>
      <c r="B1810" s="57"/>
      <c r="C1810" s="58"/>
      <c r="D1810" s="56"/>
      <c r="E1810" s="56"/>
      <c r="F1810" s="56"/>
      <c r="G1810" s="56"/>
      <c r="H1810" s="56"/>
      <c r="I1810" s="58"/>
      <c r="J1810" s="56"/>
    </row>
    <row r="1811" spans="1:10" x14ac:dyDescent="0.3">
      <c r="A1811" s="56"/>
      <c r="B1811" s="57"/>
      <c r="C1811" s="58"/>
      <c r="D1811" s="56"/>
      <c r="E1811" s="56"/>
      <c r="F1811" s="56"/>
      <c r="G1811" s="56"/>
      <c r="H1811" s="56"/>
      <c r="I1811" s="58"/>
      <c r="J1811" s="56"/>
    </row>
    <row r="1812" spans="1:10" x14ac:dyDescent="0.3">
      <c r="A1812" s="56"/>
      <c r="B1812" s="57"/>
      <c r="C1812" s="58"/>
      <c r="D1812" s="56"/>
      <c r="E1812" s="56"/>
      <c r="F1812" s="56"/>
      <c r="G1812" s="56"/>
      <c r="H1812" s="56"/>
      <c r="I1812" s="58"/>
      <c r="J1812" s="56"/>
    </row>
    <row r="1813" spans="1:10" x14ac:dyDescent="0.3">
      <c r="A1813" s="56"/>
      <c r="B1813" s="57"/>
      <c r="C1813" s="58"/>
      <c r="D1813" s="56"/>
      <c r="E1813" s="56"/>
      <c r="F1813" s="56"/>
      <c r="G1813" s="56"/>
      <c r="H1813" s="56"/>
      <c r="I1813" s="58"/>
      <c r="J1813" s="56"/>
    </row>
    <row r="1814" spans="1:10" x14ac:dyDescent="0.3">
      <c r="A1814" s="56"/>
      <c r="B1814" s="57"/>
      <c r="C1814" s="58"/>
      <c r="D1814" s="56"/>
      <c r="E1814" s="56"/>
      <c r="F1814" s="56"/>
      <c r="G1814" s="56"/>
      <c r="H1814" s="56"/>
      <c r="I1814" s="58"/>
      <c r="J1814" s="56"/>
    </row>
    <row r="1815" spans="1:10" x14ac:dyDescent="0.3">
      <c r="A1815" s="56"/>
      <c r="B1815" s="57"/>
      <c r="C1815" s="58"/>
      <c r="D1815" s="56"/>
      <c r="E1815" s="56"/>
      <c r="F1815" s="56"/>
      <c r="G1815" s="56"/>
      <c r="H1815" s="56"/>
      <c r="I1815" s="58"/>
      <c r="J1815" s="56"/>
    </row>
    <row r="1816" spans="1:10" x14ac:dyDescent="0.3">
      <c r="A1816" s="56"/>
      <c r="B1816" s="57"/>
      <c r="C1816" s="58"/>
      <c r="D1816" s="56"/>
      <c r="E1816" s="56"/>
      <c r="F1816" s="56"/>
      <c r="G1816" s="56"/>
      <c r="H1816" s="56"/>
      <c r="I1816" s="58"/>
      <c r="J1816" s="56"/>
    </row>
    <row r="1817" spans="1:10" x14ac:dyDescent="0.3">
      <c r="A1817" s="56"/>
      <c r="B1817" s="57"/>
      <c r="C1817" s="58"/>
      <c r="D1817" s="56"/>
      <c r="E1817" s="56"/>
      <c r="F1817" s="56"/>
      <c r="G1817" s="56"/>
      <c r="H1817" s="56"/>
      <c r="I1817" s="58"/>
      <c r="J1817" s="56"/>
    </row>
    <row r="1818" spans="1:10" x14ac:dyDescent="0.3">
      <c r="A1818" s="56"/>
      <c r="B1818" s="57"/>
      <c r="C1818" s="58"/>
      <c r="D1818" s="56"/>
      <c r="E1818" s="56"/>
      <c r="F1818" s="56"/>
      <c r="G1818" s="56"/>
      <c r="H1818" s="56"/>
      <c r="I1818" s="58"/>
      <c r="J1818" s="56"/>
    </row>
    <row r="1819" spans="1:10" x14ac:dyDescent="0.3">
      <c r="A1819" s="56"/>
      <c r="B1819" s="57"/>
      <c r="C1819" s="58"/>
      <c r="D1819" s="56"/>
      <c r="E1819" s="56"/>
      <c r="F1819" s="56"/>
      <c r="G1819" s="56"/>
      <c r="H1819" s="56"/>
      <c r="I1819" s="58"/>
      <c r="J1819" s="56"/>
    </row>
    <row r="1820" spans="1:10" x14ac:dyDescent="0.3">
      <c r="A1820" s="56"/>
      <c r="B1820" s="57"/>
      <c r="C1820" s="58"/>
      <c r="D1820" s="56"/>
      <c r="E1820" s="56"/>
      <c r="F1820" s="56"/>
      <c r="G1820" s="56"/>
      <c r="H1820" s="56"/>
      <c r="I1820" s="58"/>
      <c r="J1820" s="56"/>
    </row>
    <row r="1821" spans="1:10" x14ac:dyDescent="0.3">
      <c r="A1821" s="56"/>
      <c r="B1821" s="57"/>
      <c r="C1821" s="58"/>
      <c r="D1821" s="56"/>
      <c r="E1821" s="56"/>
      <c r="F1821" s="56"/>
      <c r="G1821" s="56"/>
      <c r="H1821" s="56"/>
      <c r="I1821" s="58"/>
      <c r="J1821" s="56"/>
    </row>
    <row r="1822" spans="1:10" x14ac:dyDescent="0.3">
      <c r="A1822" s="56"/>
      <c r="B1822" s="57"/>
      <c r="C1822" s="58"/>
      <c r="D1822" s="56"/>
      <c r="E1822" s="56"/>
      <c r="F1822" s="56"/>
      <c r="G1822" s="56"/>
      <c r="H1822" s="56"/>
      <c r="I1822" s="58"/>
      <c r="J1822" s="56"/>
    </row>
    <row r="1823" spans="1:10" x14ac:dyDescent="0.3">
      <c r="A1823" s="56"/>
      <c r="B1823" s="57"/>
      <c r="C1823" s="58"/>
      <c r="D1823" s="56"/>
      <c r="E1823" s="56"/>
      <c r="F1823" s="56"/>
      <c r="G1823" s="56"/>
      <c r="H1823" s="56"/>
      <c r="I1823" s="58"/>
      <c r="J1823" s="56"/>
    </row>
    <row r="1824" spans="1:10" x14ac:dyDescent="0.3">
      <c r="A1824" s="56"/>
      <c r="B1824" s="57"/>
      <c r="C1824" s="58"/>
      <c r="D1824" s="56"/>
      <c r="E1824" s="56"/>
      <c r="F1824" s="56"/>
      <c r="G1824" s="56"/>
      <c r="H1824" s="56"/>
      <c r="I1824" s="58"/>
      <c r="J1824" s="56"/>
    </row>
    <row r="1825" spans="1:10" x14ac:dyDescent="0.3">
      <c r="A1825" s="56"/>
      <c r="B1825" s="57"/>
      <c r="C1825" s="58"/>
      <c r="D1825" s="56"/>
      <c r="E1825" s="56"/>
      <c r="F1825" s="56"/>
      <c r="G1825" s="56"/>
      <c r="H1825" s="56"/>
      <c r="I1825" s="58"/>
      <c r="J1825" s="56"/>
    </row>
    <row r="1826" spans="1:10" x14ac:dyDescent="0.3">
      <c r="A1826" s="56"/>
      <c r="B1826" s="57"/>
      <c r="C1826" s="58"/>
      <c r="D1826" s="56"/>
      <c r="E1826" s="56"/>
      <c r="F1826" s="56"/>
      <c r="G1826" s="56"/>
      <c r="H1826" s="56"/>
      <c r="I1826" s="58"/>
      <c r="J1826" s="56"/>
    </row>
    <row r="1827" spans="1:10" x14ac:dyDescent="0.3">
      <c r="A1827" s="56"/>
      <c r="B1827" s="57"/>
      <c r="C1827" s="58"/>
      <c r="D1827" s="56"/>
      <c r="E1827" s="56"/>
      <c r="F1827" s="56"/>
      <c r="G1827" s="56"/>
      <c r="H1827" s="56"/>
      <c r="I1827" s="58"/>
      <c r="J1827" s="56"/>
    </row>
    <row r="1828" spans="1:10" x14ac:dyDescent="0.3">
      <c r="A1828" s="56"/>
      <c r="B1828" s="57"/>
      <c r="C1828" s="58"/>
      <c r="D1828" s="56"/>
      <c r="E1828" s="56"/>
      <c r="F1828" s="56"/>
      <c r="G1828" s="56"/>
      <c r="H1828" s="56"/>
      <c r="I1828" s="58"/>
      <c r="J1828" s="56"/>
    </row>
    <row r="1829" spans="1:10" x14ac:dyDescent="0.3">
      <c r="A1829" s="56"/>
      <c r="B1829" s="57"/>
      <c r="C1829" s="58"/>
      <c r="D1829" s="56"/>
      <c r="E1829" s="56"/>
      <c r="F1829" s="56"/>
      <c r="G1829" s="56"/>
      <c r="H1829" s="56"/>
      <c r="I1829" s="58"/>
      <c r="J1829" s="56"/>
    </row>
    <row r="1830" spans="1:10" x14ac:dyDescent="0.3">
      <c r="A1830" s="56"/>
      <c r="B1830" s="57"/>
      <c r="C1830" s="58"/>
      <c r="D1830" s="56"/>
      <c r="E1830" s="56"/>
      <c r="F1830" s="56"/>
      <c r="G1830" s="56"/>
      <c r="H1830" s="56"/>
      <c r="I1830" s="58"/>
      <c r="J1830" s="56"/>
    </row>
    <row r="1831" spans="1:10" x14ac:dyDescent="0.3">
      <c r="A1831" s="56"/>
      <c r="B1831" s="57"/>
      <c r="C1831" s="58"/>
      <c r="D1831" s="56"/>
      <c r="E1831" s="56"/>
      <c r="F1831" s="56"/>
      <c r="G1831" s="56"/>
      <c r="H1831" s="56"/>
      <c r="I1831" s="58"/>
      <c r="J1831" s="56"/>
    </row>
    <row r="1832" spans="1:10" x14ac:dyDescent="0.3">
      <c r="A1832" s="56"/>
      <c r="B1832" s="57"/>
      <c r="C1832" s="58"/>
      <c r="D1832" s="56"/>
      <c r="E1832" s="56"/>
      <c r="F1832" s="56"/>
      <c r="G1832" s="56"/>
      <c r="H1832" s="56"/>
      <c r="I1832" s="58"/>
      <c r="J1832" s="56"/>
    </row>
    <row r="1833" spans="1:10" x14ac:dyDescent="0.3">
      <c r="A1833" s="56"/>
      <c r="B1833" s="57"/>
      <c r="C1833" s="58"/>
      <c r="D1833" s="56"/>
      <c r="E1833" s="56"/>
      <c r="F1833" s="56"/>
      <c r="G1833" s="56"/>
      <c r="H1833" s="56"/>
      <c r="I1833" s="58"/>
      <c r="J1833" s="56"/>
    </row>
    <row r="1834" spans="1:10" x14ac:dyDescent="0.3">
      <c r="A1834" s="56"/>
      <c r="B1834" s="57"/>
      <c r="C1834" s="58"/>
      <c r="D1834" s="56"/>
      <c r="E1834" s="56"/>
      <c r="F1834" s="56"/>
      <c r="G1834" s="56"/>
      <c r="H1834" s="56"/>
      <c r="I1834" s="58"/>
      <c r="J1834" s="56"/>
    </row>
    <row r="1835" spans="1:10" x14ac:dyDescent="0.3">
      <c r="A1835" s="56"/>
      <c r="B1835" s="57"/>
      <c r="C1835" s="58"/>
      <c r="D1835" s="56"/>
      <c r="E1835" s="56"/>
      <c r="F1835" s="56"/>
      <c r="G1835" s="56"/>
      <c r="H1835" s="56"/>
      <c r="I1835" s="58"/>
      <c r="J1835" s="56"/>
    </row>
    <row r="1836" spans="1:10" x14ac:dyDescent="0.3">
      <c r="A1836" s="56"/>
      <c r="B1836" s="57"/>
      <c r="C1836" s="58"/>
      <c r="D1836" s="56"/>
      <c r="E1836" s="56"/>
      <c r="F1836" s="56"/>
      <c r="G1836" s="56"/>
      <c r="H1836" s="56"/>
      <c r="I1836" s="58"/>
      <c r="J1836" s="56"/>
    </row>
    <row r="1837" spans="1:10" x14ac:dyDescent="0.3">
      <c r="A1837" s="56"/>
      <c r="B1837" s="57"/>
      <c r="C1837" s="58"/>
      <c r="D1837" s="56"/>
      <c r="E1837" s="56"/>
      <c r="F1837" s="56"/>
      <c r="G1837" s="56"/>
      <c r="H1837" s="56"/>
      <c r="I1837" s="58"/>
      <c r="J1837" s="56"/>
    </row>
    <row r="1838" spans="1:10" x14ac:dyDescent="0.3">
      <c r="A1838" s="56"/>
      <c r="B1838" s="57"/>
      <c r="C1838" s="58"/>
      <c r="D1838" s="56"/>
      <c r="E1838" s="56"/>
      <c r="F1838" s="56"/>
      <c r="G1838" s="56"/>
      <c r="H1838" s="56"/>
      <c r="I1838" s="58"/>
      <c r="J1838" s="56"/>
    </row>
    <row r="1839" spans="1:10" x14ac:dyDescent="0.3">
      <c r="A1839" s="56"/>
      <c r="B1839" s="57"/>
      <c r="C1839" s="58"/>
      <c r="D1839" s="56"/>
      <c r="E1839" s="56"/>
      <c r="F1839" s="56"/>
      <c r="G1839" s="56"/>
      <c r="H1839" s="56"/>
      <c r="I1839" s="58"/>
      <c r="J1839" s="56"/>
    </row>
    <row r="1840" spans="1:10" x14ac:dyDescent="0.3">
      <c r="A1840" s="56"/>
      <c r="B1840" s="57"/>
      <c r="C1840" s="58"/>
      <c r="D1840" s="56"/>
      <c r="E1840" s="56"/>
      <c r="F1840" s="56"/>
      <c r="G1840" s="56"/>
      <c r="H1840" s="56"/>
      <c r="I1840" s="58"/>
      <c r="J1840" s="56"/>
    </row>
    <row r="1841" spans="1:10" x14ac:dyDescent="0.3">
      <c r="A1841" s="56"/>
      <c r="B1841" s="57"/>
      <c r="C1841" s="58"/>
      <c r="D1841" s="56"/>
      <c r="E1841" s="56"/>
      <c r="F1841" s="56"/>
      <c r="G1841" s="56"/>
      <c r="H1841" s="56"/>
      <c r="I1841" s="58"/>
      <c r="J1841" s="56"/>
    </row>
    <row r="1842" spans="1:10" x14ac:dyDescent="0.3">
      <c r="A1842" s="56"/>
      <c r="B1842" s="57"/>
      <c r="C1842" s="58"/>
      <c r="D1842" s="56"/>
      <c r="E1842" s="56"/>
      <c r="F1842" s="56"/>
      <c r="G1842" s="56"/>
      <c r="H1842" s="56"/>
      <c r="I1842" s="58"/>
      <c r="J1842" s="56"/>
    </row>
    <row r="1843" spans="1:10" x14ac:dyDescent="0.3">
      <c r="A1843" s="56"/>
      <c r="B1843" s="57"/>
      <c r="C1843" s="58"/>
      <c r="D1843" s="56"/>
      <c r="E1843" s="56"/>
      <c r="F1843" s="56"/>
      <c r="G1843" s="56"/>
      <c r="H1843" s="56"/>
      <c r="I1843" s="58"/>
      <c r="J1843" s="56"/>
    </row>
    <row r="1844" spans="1:10" x14ac:dyDescent="0.3">
      <c r="A1844" s="56"/>
      <c r="B1844" s="57"/>
      <c r="C1844" s="58"/>
      <c r="D1844" s="56"/>
      <c r="E1844" s="56"/>
      <c r="F1844" s="56"/>
      <c r="G1844" s="56"/>
      <c r="H1844" s="56"/>
      <c r="I1844" s="58"/>
      <c r="J1844" s="56"/>
    </row>
    <row r="1845" spans="1:10" x14ac:dyDescent="0.3">
      <c r="A1845" s="56"/>
      <c r="B1845" s="57"/>
      <c r="C1845" s="58"/>
      <c r="D1845" s="56"/>
      <c r="E1845" s="56"/>
      <c r="F1845" s="56"/>
      <c r="G1845" s="56"/>
      <c r="H1845" s="56"/>
      <c r="I1845" s="58"/>
      <c r="J1845" s="56"/>
    </row>
    <row r="1846" spans="1:10" x14ac:dyDescent="0.3">
      <c r="A1846" s="56"/>
      <c r="B1846" s="57"/>
      <c r="C1846" s="58"/>
      <c r="D1846" s="56"/>
      <c r="E1846" s="56"/>
      <c r="F1846" s="56"/>
      <c r="G1846" s="56"/>
      <c r="H1846" s="56"/>
      <c r="I1846" s="58"/>
      <c r="J1846" s="56"/>
    </row>
    <row r="1847" spans="1:10" x14ac:dyDescent="0.3">
      <c r="A1847" s="56"/>
      <c r="B1847" s="57"/>
      <c r="C1847" s="58"/>
      <c r="D1847" s="56"/>
      <c r="E1847" s="56"/>
      <c r="F1847" s="56"/>
      <c r="G1847" s="56"/>
      <c r="H1847" s="56"/>
      <c r="I1847" s="58"/>
      <c r="J1847" s="56"/>
    </row>
    <row r="1848" spans="1:10" x14ac:dyDescent="0.3">
      <c r="A1848" s="56"/>
      <c r="B1848" s="57"/>
      <c r="C1848" s="58"/>
      <c r="D1848" s="56"/>
      <c r="E1848" s="56"/>
      <c r="F1848" s="56"/>
      <c r="G1848" s="56"/>
      <c r="H1848" s="56"/>
      <c r="I1848" s="58"/>
      <c r="J1848" s="56"/>
    </row>
    <row r="1849" spans="1:10" x14ac:dyDescent="0.3">
      <c r="A1849" s="56"/>
      <c r="B1849" s="57"/>
      <c r="C1849" s="58"/>
      <c r="D1849" s="56"/>
      <c r="E1849" s="56"/>
      <c r="F1849" s="56"/>
      <c r="G1849" s="56"/>
      <c r="H1849" s="56"/>
      <c r="I1849" s="58"/>
      <c r="J1849" s="56"/>
    </row>
    <row r="1850" spans="1:10" x14ac:dyDescent="0.3">
      <c r="A1850" s="56"/>
      <c r="B1850" s="57"/>
      <c r="C1850" s="58"/>
      <c r="D1850" s="56"/>
      <c r="E1850" s="56"/>
      <c r="F1850" s="56"/>
      <c r="G1850" s="56"/>
      <c r="H1850" s="56"/>
      <c r="I1850" s="58"/>
      <c r="J1850" s="56"/>
    </row>
    <row r="1851" spans="1:10" x14ac:dyDescent="0.3">
      <c r="A1851" s="56"/>
      <c r="B1851" s="57"/>
      <c r="C1851" s="58"/>
      <c r="D1851" s="56"/>
      <c r="E1851" s="56"/>
      <c r="F1851" s="56"/>
      <c r="G1851" s="56"/>
      <c r="H1851" s="56"/>
      <c r="I1851" s="58"/>
      <c r="J1851" s="56"/>
    </row>
    <row r="1852" spans="1:10" x14ac:dyDescent="0.3">
      <c r="A1852" s="56"/>
      <c r="B1852" s="57"/>
      <c r="C1852" s="58"/>
      <c r="D1852" s="56"/>
      <c r="E1852" s="56"/>
      <c r="F1852" s="56"/>
      <c r="G1852" s="56"/>
      <c r="H1852" s="56"/>
      <c r="I1852" s="58"/>
      <c r="J1852" s="56"/>
    </row>
    <row r="1853" spans="1:10" x14ac:dyDescent="0.3">
      <c r="A1853" s="56"/>
      <c r="B1853" s="57"/>
      <c r="C1853" s="58"/>
      <c r="D1853" s="56"/>
      <c r="E1853" s="56"/>
      <c r="F1853" s="56"/>
      <c r="G1853" s="56"/>
      <c r="H1853" s="56"/>
      <c r="I1853" s="58"/>
      <c r="J1853" s="56"/>
    </row>
    <row r="1854" spans="1:10" x14ac:dyDescent="0.3">
      <c r="A1854" s="56"/>
      <c r="B1854" s="57"/>
      <c r="C1854" s="58"/>
      <c r="D1854" s="56"/>
      <c r="E1854" s="56"/>
      <c r="F1854" s="56"/>
      <c r="G1854" s="56"/>
      <c r="H1854" s="56"/>
      <c r="I1854" s="58"/>
      <c r="J1854" s="56"/>
    </row>
    <row r="1855" spans="1:10" x14ac:dyDescent="0.3">
      <c r="A1855" s="56"/>
      <c r="B1855" s="57"/>
      <c r="C1855" s="58"/>
      <c r="D1855" s="56"/>
      <c r="E1855" s="56"/>
      <c r="F1855" s="56"/>
      <c r="G1855" s="56"/>
      <c r="H1855" s="56"/>
      <c r="I1855" s="58"/>
      <c r="J1855" s="56"/>
    </row>
    <row r="1856" spans="1:10" x14ac:dyDescent="0.3">
      <c r="A1856" s="56"/>
      <c r="B1856" s="57"/>
      <c r="C1856" s="58"/>
      <c r="D1856" s="56"/>
      <c r="E1856" s="56"/>
      <c r="F1856" s="56"/>
      <c r="G1856" s="56"/>
      <c r="H1856" s="56"/>
      <c r="I1856" s="58"/>
      <c r="J1856" s="56"/>
    </row>
    <row r="1857" spans="1:10" x14ac:dyDescent="0.3">
      <c r="A1857" s="56"/>
      <c r="B1857" s="57"/>
      <c r="C1857" s="58"/>
      <c r="D1857" s="56"/>
      <c r="E1857" s="56"/>
      <c r="F1857" s="56"/>
      <c r="G1857" s="56"/>
      <c r="H1857" s="56"/>
      <c r="I1857" s="58"/>
      <c r="J1857" s="56"/>
    </row>
    <row r="1858" spans="1:10" x14ac:dyDescent="0.3">
      <c r="A1858" s="56"/>
      <c r="B1858" s="57"/>
      <c r="C1858" s="58"/>
      <c r="D1858" s="56"/>
      <c r="E1858" s="56"/>
      <c r="F1858" s="56"/>
      <c r="G1858" s="56"/>
      <c r="H1858" s="56"/>
      <c r="I1858" s="58"/>
      <c r="J1858" s="56"/>
    </row>
    <row r="1859" spans="1:10" x14ac:dyDescent="0.3">
      <c r="A1859" s="56"/>
      <c r="B1859" s="57"/>
      <c r="C1859" s="58"/>
      <c r="D1859" s="56"/>
      <c r="E1859" s="56"/>
      <c r="F1859" s="56"/>
      <c r="G1859" s="56"/>
      <c r="H1859" s="56"/>
      <c r="I1859" s="58"/>
      <c r="J1859" s="56"/>
    </row>
    <row r="1860" spans="1:10" x14ac:dyDescent="0.3">
      <c r="A1860" s="56"/>
      <c r="B1860" s="57"/>
      <c r="C1860" s="58"/>
      <c r="D1860" s="56"/>
      <c r="E1860" s="56"/>
      <c r="F1860" s="56"/>
      <c r="G1860" s="56"/>
      <c r="H1860" s="56"/>
      <c r="I1860" s="58"/>
      <c r="J1860" s="56"/>
    </row>
    <row r="1861" spans="1:10" x14ac:dyDescent="0.3">
      <c r="A1861" s="56"/>
      <c r="B1861" s="57"/>
      <c r="C1861" s="58"/>
      <c r="D1861" s="56"/>
      <c r="E1861" s="56"/>
      <c r="F1861" s="56"/>
      <c r="G1861" s="56"/>
      <c r="H1861" s="56"/>
      <c r="I1861" s="58"/>
      <c r="J1861" s="56"/>
    </row>
    <row r="1862" spans="1:10" x14ac:dyDescent="0.3">
      <c r="A1862" s="56"/>
      <c r="B1862" s="57"/>
      <c r="C1862" s="58"/>
      <c r="D1862" s="56"/>
      <c r="E1862" s="56"/>
      <c r="F1862" s="56"/>
      <c r="G1862" s="56"/>
      <c r="H1862" s="56"/>
      <c r="I1862" s="58"/>
      <c r="J1862" s="56"/>
    </row>
    <row r="1863" spans="1:10" x14ac:dyDescent="0.3">
      <c r="A1863" s="56"/>
      <c r="B1863" s="57"/>
      <c r="C1863" s="58"/>
      <c r="D1863" s="56"/>
      <c r="E1863" s="56"/>
      <c r="F1863" s="56"/>
      <c r="G1863" s="56"/>
      <c r="H1863" s="56"/>
      <c r="I1863" s="58"/>
      <c r="J1863" s="56"/>
    </row>
    <row r="1864" spans="1:10" x14ac:dyDescent="0.3">
      <c r="A1864" s="56"/>
      <c r="B1864" s="57"/>
      <c r="C1864" s="58"/>
      <c r="D1864" s="56"/>
      <c r="E1864" s="56"/>
      <c r="F1864" s="56"/>
      <c r="G1864" s="56"/>
      <c r="H1864" s="56"/>
      <c r="I1864" s="58"/>
      <c r="J1864" s="56"/>
    </row>
    <row r="1865" spans="1:10" x14ac:dyDescent="0.3">
      <c r="A1865" s="56"/>
      <c r="B1865" s="57"/>
      <c r="C1865" s="58"/>
      <c r="D1865" s="56"/>
      <c r="E1865" s="56"/>
      <c r="F1865" s="56"/>
      <c r="G1865" s="56"/>
      <c r="H1865" s="56"/>
      <c r="I1865" s="58"/>
      <c r="J1865" s="56"/>
    </row>
    <row r="1866" spans="1:10" x14ac:dyDescent="0.3">
      <c r="A1866" s="56"/>
      <c r="B1866" s="57"/>
      <c r="C1866" s="58"/>
      <c r="D1866" s="56"/>
      <c r="E1866" s="56"/>
      <c r="F1866" s="56"/>
      <c r="G1866" s="56"/>
      <c r="H1866" s="56"/>
      <c r="I1866" s="58"/>
      <c r="J1866" s="56"/>
    </row>
    <row r="1867" spans="1:10" x14ac:dyDescent="0.3">
      <c r="A1867" s="56"/>
      <c r="B1867" s="57"/>
      <c r="C1867" s="58"/>
      <c r="D1867" s="56"/>
      <c r="E1867" s="56"/>
      <c r="F1867" s="56"/>
      <c r="G1867" s="56"/>
      <c r="H1867" s="56"/>
      <c r="I1867" s="58"/>
      <c r="J1867" s="56"/>
    </row>
    <row r="1868" spans="1:10" x14ac:dyDescent="0.3">
      <c r="A1868" s="56"/>
      <c r="B1868" s="57"/>
      <c r="C1868" s="58"/>
      <c r="D1868" s="56"/>
      <c r="E1868" s="56"/>
      <c r="F1868" s="56"/>
      <c r="G1868" s="56"/>
      <c r="H1868" s="56"/>
      <c r="I1868" s="58"/>
      <c r="J1868" s="56"/>
    </row>
    <row r="1869" spans="1:10" x14ac:dyDescent="0.3">
      <c r="A1869" s="56"/>
      <c r="B1869" s="57"/>
      <c r="C1869" s="58"/>
      <c r="D1869" s="56"/>
      <c r="E1869" s="56"/>
      <c r="F1869" s="56"/>
      <c r="G1869" s="56"/>
      <c r="H1869" s="56"/>
      <c r="I1869" s="58"/>
      <c r="J1869" s="56"/>
    </row>
    <row r="1870" spans="1:10" x14ac:dyDescent="0.3">
      <c r="A1870" s="56"/>
      <c r="B1870" s="57"/>
      <c r="C1870" s="58"/>
      <c r="D1870" s="56"/>
      <c r="E1870" s="56"/>
      <c r="F1870" s="56"/>
      <c r="G1870" s="56"/>
      <c r="H1870" s="56"/>
      <c r="I1870" s="58"/>
      <c r="J1870" s="56"/>
    </row>
    <row r="1871" spans="1:10" x14ac:dyDescent="0.3">
      <c r="A1871" s="56"/>
      <c r="B1871" s="57"/>
      <c r="C1871" s="58"/>
      <c r="D1871" s="56"/>
      <c r="E1871" s="56"/>
      <c r="F1871" s="56"/>
      <c r="G1871" s="56"/>
      <c r="H1871" s="56"/>
      <c r="I1871" s="58"/>
      <c r="J1871" s="56"/>
    </row>
    <row r="1872" spans="1:10" x14ac:dyDescent="0.3">
      <c r="A1872" s="56"/>
      <c r="B1872" s="57"/>
      <c r="C1872" s="58"/>
      <c r="D1872" s="56"/>
      <c r="E1872" s="56"/>
      <c r="F1872" s="56"/>
      <c r="G1872" s="56"/>
      <c r="H1872" s="56"/>
      <c r="I1872" s="58"/>
      <c r="J1872" s="56"/>
    </row>
    <row r="1873" spans="1:10" x14ac:dyDescent="0.3">
      <c r="A1873" s="56"/>
      <c r="B1873" s="57"/>
      <c r="C1873" s="58"/>
      <c r="D1873" s="56"/>
      <c r="E1873" s="56"/>
      <c r="F1873" s="56"/>
      <c r="G1873" s="56"/>
      <c r="H1873" s="56"/>
      <c r="I1873" s="58"/>
      <c r="J1873" s="56"/>
    </row>
    <row r="1874" spans="1:10" x14ac:dyDescent="0.3">
      <c r="A1874" s="56"/>
      <c r="B1874" s="57"/>
      <c r="C1874" s="58"/>
      <c r="D1874" s="56"/>
      <c r="E1874" s="56"/>
      <c r="F1874" s="56"/>
      <c r="G1874" s="56"/>
      <c r="H1874" s="56"/>
      <c r="I1874" s="58"/>
      <c r="J1874" s="56"/>
    </row>
    <row r="1875" spans="1:10" x14ac:dyDescent="0.3">
      <c r="A1875" s="56"/>
      <c r="B1875" s="57"/>
      <c r="C1875" s="58"/>
      <c r="D1875" s="56"/>
      <c r="E1875" s="56"/>
      <c r="F1875" s="56"/>
      <c r="G1875" s="56"/>
      <c r="H1875" s="56"/>
      <c r="I1875" s="58"/>
      <c r="J1875" s="56"/>
    </row>
    <row r="1876" spans="1:10" x14ac:dyDescent="0.3">
      <c r="A1876" s="56"/>
      <c r="B1876" s="57"/>
      <c r="C1876" s="58"/>
      <c r="D1876" s="56"/>
      <c r="E1876" s="56"/>
      <c r="F1876" s="56"/>
      <c r="G1876" s="56"/>
      <c r="H1876" s="56"/>
      <c r="I1876" s="58"/>
      <c r="J1876" s="56"/>
    </row>
    <row r="1877" spans="1:10" x14ac:dyDescent="0.3">
      <c r="A1877" s="56"/>
      <c r="B1877" s="57"/>
      <c r="C1877" s="58"/>
      <c r="D1877" s="56"/>
      <c r="E1877" s="56"/>
      <c r="F1877" s="56"/>
      <c r="G1877" s="56"/>
      <c r="H1877" s="56"/>
      <c r="I1877" s="58"/>
      <c r="J1877" s="56"/>
    </row>
    <row r="1878" spans="1:10" x14ac:dyDescent="0.3">
      <c r="A1878" s="56"/>
      <c r="B1878" s="57"/>
      <c r="C1878" s="58"/>
      <c r="D1878" s="56"/>
      <c r="E1878" s="56"/>
      <c r="F1878" s="56"/>
      <c r="G1878" s="56"/>
      <c r="H1878" s="56"/>
      <c r="I1878" s="58"/>
      <c r="J1878" s="56"/>
    </row>
    <row r="1879" spans="1:10" x14ac:dyDescent="0.3">
      <c r="A1879" s="56"/>
      <c r="B1879" s="57"/>
      <c r="C1879" s="58"/>
      <c r="D1879" s="56"/>
      <c r="E1879" s="56"/>
      <c r="F1879" s="56"/>
      <c r="G1879" s="56"/>
      <c r="H1879" s="56"/>
      <c r="I1879" s="58"/>
      <c r="J1879" s="56"/>
    </row>
    <row r="1880" spans="1:10" x14ac:dyDescent="0.3">
      <c r="A1880" s="56"/>
      <c r="B1880" s="57"/>
      <c r="C1880" s="58"/>
      <c r="D1880" s="56"/>
      <c r="E1880" s="56"/>
      <c r="F1880" s="56"/>
      <c r="G1880" s="56"/>
      <c r="H1880" s="56"/>
      <c r="I1880" s="58"/>
      <c r="J1880" s="56"/>
    </row>
    <row r="1881" spans="1:10" x14ac:dyDescent="0.3">
      <c r="A1881" s="56"/>
      <c r="B1881" s="57"/>
      <c r="C1881" s="58"/>
      <c r="D1881" s="56"/>
      <c r="E1881" s="56"/>
      <c r="F1881" s="56"/>
      <c r="G1881" s="56"/>
      <c r="H1881" s="56"/>
      <c r="I1881" s="58"/>
      <c r="J1881" s="56"/>
    </row>
    <row r="1882" spans="1:10" x14ac:dyDescent="0.3">
      <c r="A1882" s="56"/>
      <c r="B1882" s="57"/>
      <c r="C1882" s="58"/>
      <c r="D1882" s="56"/>
      <c r="E1882" s="56"/>
      <c r="F1882" s="56"/>
      <c r="G1882" s="56"/>
      <c r="H1882" s="56"/>
      <c r="I1882" s="58"/>
      <c r="J1882" s="56"/>
    </row>
    <row r="1883" spans="1:10" x14ac:dyDescent="0.3">
      <c r="A1883" s="56"/>
      <c r="B1883" s="57"/>
      <c r="C1883" s="58"/>
      <c r="D1883" s="56"/>
      <c r="E1883" s="56"/>
      <c r="F1883" s="56"/>
      <c r="G1883" s="56"/>
      <c r="H1883" s="56"/>
      <c r="I1883" s="58"/>
      <c r="J1883" s="56"/>
    </row>
    <row r="1884" spans="1:10" x14ac:dyDescent="0.3">
      <c r="A1884" s="56"/>
      <c r="B1884" s="57"/>
      <c r="C1884" s="58"/>
      <c r="D1884" s="56"/>
      <c r="E1884" s="56"/>
      <c r="F1884" s="56"/>
      <c r="G1884" s="56"/>
      <c r="H1884" s="56"/>
      <c r="I1884" s="58"/>
      <c r="J1884" s="56"/>
    </row>
    <row r="1885" spans="1:10" x14ac:dyDescent="0.3">
      <c r="A1885" s="56"/>
      <c r="B1885" s="57"/>
      <c r="C1885" s="58"/>
      <c r="D1885" s="56"/>
      <c r="E1885" s="56"/>
      <c r="F1885" s="56"/>
      <c r="G1885" s="56"/>
      <c r="H1885" s="56"/>
      <c r="I1885" s="58"/>
      <c r="J1885" s="56"/>
    </row>
    <row r="1886" spans="1:10" x14ac:dyDescent="0.3">
      <c r="A1886" s="56"/>
      <c r="B1886" s="57"/>
      <c r="C1886" s="58"/>
      <c r="D1886" s="56"/>
      <c r="E1886" s="56"/>
      <c r="F1886" s="56"/>
      <c r="G1886" s="56"/>
      <c r="H1886" s="56"/>
      <c r="I1886" s="58"/>
      <c r="J1886" s="56"/>
    </row>
    <row r="1887" spans="1:10" x14ac:dyDescent="0.3">
      <c r="A1887" s="56"/>
      <c r="B1887" s="57"/>
      <c r="C1887" s="58"/>
      <c r="D1887" s="56"/>
      <c r="E1887" s="56"/>
      <c r="F1887" s="56"/>
      <c r="G1887" s="56"/>
      <c r="H1887" s="56"/>
      <c r="I1887" s="58"/>
      <c r="J1887" s="56"/>
    </row>
    <row r="1888" spans="1:10" x14ac:dyDescent="0.3">
      <c r="A1888" s="56"/>
      <c r="B1888" s="57"/>
      <c r="C1888" s="58"/>
      <c r="D1888" s="56"/>
      <c r="E1888" s="56"/>
      <c r="F1888" s="56"/>
      <c r="G1888" s="56"/>
      <c r="H1888" s="56"/>
      <c r="I1888" s="58"/>
      <c r="J1888" s="56"/>
    </row>
    <row r="1889" spans="1:10" x14ac:dyDescent="0.3">
      <c r="A1889" s="56"/>
      <c r="B1889" s="57"/>
      <c r="C1889" s="58"/>
      <c r="D1889" s="56"/>
      <c r="E1889" s="56"/>
      <c r="F1889" s="56"/>
      <c r="G1889" s="56"/>
      <c r="H1889" s="56"/>
      <c r="I1889" s="58"/>
      <c r="J1889" s="56"/>
    </row>
    <row r="1890" spans="1:10" x14ac:dyDescent="0.3">
      <c r="A1890" s="56"/>
      <c r="B1890" s="57"/>
      <c r="C1890" s="58"/>
      <c r="D1890" s="56"/>
      <c r="E1890" s="56"/>
      <c r="F1890" s="56"/>
      <c r="G1890" s="56"/>
      <c r="H1890" s="56"/>
      <c r="I1890" s="58"/>
      <c r="J1890" s="56"/>
    </row>
    <row r="1891" spans="1:10" x14ac:dyDescent="0.3">
      <c r="A1891" s="56"/>
      <c r="B1891" s="57"/>
      <c r="C1891" s="58"/>
      <c r="D1891" s="56"/>
      <c r="E1891" s="56"/>
      <c r="F1891" s="56"/>
      <c r="G1891" s="56"/>
      <c r="H1891" s="56"/>
      <c r="I1891" s="58"/>
      <c r="J1891" s="56"/>
    </row>
    <row r="1892" spans="1:10" x14ac:dyDescent="0.3">
      <c r="A1892" s="56"/>
      <c r="B1892" s="57"/>
      <c r="C1892" s="58"/>
      <c r="D1892" s="56"/>
      <c r="E1892" s="56"/>
      <c r="F1892" s="56"/>
      <c r="G1892" s="56"/>
      <c r="H1892" s="56"/>
      <c r="I1892" s="58"/>
      <c r="J1892" s="56"/>
    </row>
    <row r="1893" spans="1:10" x14ac:dyDescent="0.3">
      <c r="A1893" s="56"/>
      <c r="B1893" s="57"/>
      <c r="C1893" s="58"/>
      <c r="D1893" s="56"/>
      <c r="E1893" s="56"/>
      <c r="F1893" s="56"/>
      <c r="G1893" s="56"/>
      <c r="H1893" s="56"/>
      <c r="I1893" s="58"/>
      <c r="J1893" s="56"/>
    </row>
    <row r="1894" spans="1:10" x14ac:dyDescent="0.3">
      <c r="A1894" s="56"/>
      <c r="B1894" s="57"/>
      <c r="C1894" s="58"/>
      <c r="D1894" s="56"/>
      <c r="E1894" s="56"/>
      <c r="F1894" s="56"/>
      <c r="G1894" s="56"/>
      <c r="H1894" s="56"/>
      <c r="I1894" s="58"/>
      <c r="J1894" s="56"/>
    </row>
    <row r="1895" spans="1:10" x14ac:dyDescent="0.3">
      <c r="A1895" s="56"/>
      <c r="B1895" s="57"/>
      <c r="C1895" s="58"/>
      <c r="D1895" s="56"/>
      <c r="E1895" s="56"/>
      <c r="F1895" s="56"/>
      <c r="G1895" s="56"/>
      <c r="H1895" s="56"/>
      <c r="I1895" s="58"/>
      <c r="J1895" s="56"/>
    </row>
    <row r="1896" spans="1:10" x14ac:dyDescent="0.3">
      <c r="A1896" s="56"/>
      <c r="B1896" s="57"/>
      <c r="C1896" s="58"/>
      <c r="D1896" s="56"/>
      <c r="E1896" s="56"/>
      <c r="F1896" s="56"/>
      <c r="G1896" s="56"/>
      <c r="H1896" s="56"/>
      <c r="I1896" s="58"/>
      <c r="J1896" s="56"/>
    </row>
    <row r="1897" spans="1:10" x14ac:dyDescent="0.3">
      <c r="A1897" s="56"/>
      <c r="B1897" s="57"/>
      <c r="C1897" s="58"/>
      <c r="D1897" s="56"/>
      <c r="E1897" s="56"/>
      <c r="F1897" s="56"/>
      <c r="G1897" s="56"/>
      <c r="H1897" s="56"/>
      <c r="I1897" s="58"/>
      <c r="J1897" s="56"/>
    </row>
    <row r="1898" spans="1:10" x14ac:dyDescent="0.3">
      <c r="A1898" s="56"/>
      <c r="B1898" s="57"/>
      <c r="C1898" s="58"/>
      <c r="D1898" s="56"/>
      <c r="E1898" s="56"/>
      <c r="F1898" s="56"/>
      <c r="G1898" s="56"/>
      <c r="H1898" s="56"/>
      <c r="I1898" s="58"/>
      <c r="J1898" s="56"/>
    </row>
    <row r="1899" spans="1:10" x14ac:dyDescent="0.3">
      <c r="A1899" s="56"/>
      <c r="B1899" s="57"/>
      <c r="C1899" s="58"/>
      <c r="D1899" s="56"/>
      <c r="E1899" s="56"/>
      <c r="F1899" s="56"/>
      <c r="G1899" s="56"/>
      <c r="H1899" s="56"/>
      <c r="I1899" s="58"/>
      <c r="J1899" s="56"/>
    </row>
    <row r="1900" spans="1:10" x14ac:dyDescent="0.3">
      <c r="A1900" s="56"/>
      <c r="B1900" s="57"/>
      <c r="C1900" s="58"/>
      <c r="D1900" s="56"/>
      <c r="E1900" s="56"/>
      <c r="F1900" s="56"/>
      <c r="G1900" s="56"/>
      <c r="H1900" s="56"/>
      <c r="I1900" s="58"/>
      <c r="J1900" s="56"/>
    </row>
    <row r="1901" spans="1:10" x14ac:dyDescent="0.3">
      <c r="A1901" s="56"/>
      <c r="B1901" s="57"/>
      <c r="C1901" s="58"/>
      <c r="D1901" s="56"/>
      <c r="E1901" s="56"/>
      <c r="F1901" s="56"/>
      <c r="G1901" s="56"/>
      <c r="H1901" s="56"/>
      <c r="I1901" s="58"/>
      <c r="J1901" s="56"/>
    </row>
    <row r="1902" spans="1:10" x14ac:dyDescent="0.3">
      <c r="A1902" s="56"/>
      <c r="B1902" s="57"/>
      <c r="C1902" s="58"/>
      <c r="D1902" s="56"/>
      <c r="E1902" s="56"/>
      <c r="F1902" s="56"/>
      <c r="G1902" s="56"/>
      <c r="H1902" s="56"/>
      <c r="I1902" s="58"/>
      <c r="J1902" s="56"/>
    </row>
    <row r="1903" spans="1:10" x14ac:dyDescent="0.3">
      <c r="A1903" s="56"/>
      <c r="B1903" s="57"/>
      <c r="C1903" s="58"/>
      <c r="D1903" s="56"/>
      <c r="E1903" s="56"/>
      <c r="F1903" s="56"/>
      <c r="G1903" s="56"/>
      <c r="H1903" s="56"/>
      <c r="I1903" s="58"/>
      <c r="J1903" s="56"/>
    </row>
    <row r="1904" spans="1:10" x14ac:dyDescent="0.3">
      <c r="A1904" s="56"/>
      <c r="B1904" s="57"/>
      <c r="C1904" s="58"/>
      <c r="D1904" s="56"/>
      <c r="E1904" s="56"/>
      <c r="F1904" s="56"/>
      <c r="G1904" s="56"/>
      <c r="H1904" s="56"/>
      <c r="I1904" s="58"/>
      <c r="J1904" s="56"/>
    </row>
    <row r="1905" spans="1:10" x14ac:dyDescent="0.3">
      <c r="A1905" s="56"/>
      <c r="B1905" s="57"/>
      <c r="C1905" s="58"/>
      <c r="D1905" s="56"/>
      <c r="E1905" s="56"/>
      <c r="F1905" s="56"/>
      <c r="G1905" s="56"/>
      <c r="H1905" s="56"/>
      <c r="I1905" s="58"/>
      <c r="J1905" s="56"/>
    </row>
    <row r="1906" spans="1:10" x14ac:dyDescent="0.3">
      <c r="A1906" s="56"/>
      <c r="B1906" s="57"/>
      <c r="C1906" s="58"/>
      <c r="D1906" s="56"/>
      <c r="E1906" s="56"/>
      <c r="F1906" s="56"/>
      <c r="G1906" s="56"/>
      <c r="H1906" s="56"/>
      <c r="I1906" s="58"/>
      <c r="J1906" s="56"/>
    </row>
    <row r="1907" spans="1:10" x14ac:dyDescent="0.3">
      <c r="A1907" s="56"/>
      <c r="B1907" s="57"/>
      <c r="C1907" s="58"/>
      <c r="D1907" s="56"/>
      <c r="E1907" s="56"/>
      <c r="F1907" s="56"/>
      <c r="G1907" s="56"/>
      <c r="H1907" s="56"/>
      <c r="I1907" s="58"/>
      <c r="J1907" s="56"/>
    </row>
    <row r="1908" spans="1:10" x14ac:dyDescent="0.3">
      <c r="A1908" s="56"/>
      <c r="B1908" s="57"/>
      <c r="C1908" s="58"/>
      <c r="D1908" s="56"/>
      <c r="E1908" s="56"/>
      <c r="F1908" s="56"/>
      <c r="G1908" s="56"/>
      <c r="H1908" s="56"/>
      <c r="I1908" s="58"/>
      <c r="J1908" s="56"/>
    </row>
    <row r="1909" spans="1:10" x14ac:dyDescent="0.3">
      <c r="A1909" s="56"/>
      <c r="B1909" s="57"/>
      <c r="C1909" s="58"/>
      <c r="D1909" s="56"/>
      <c r="E1909" s="56"/>
      <c r="F1909" s="56"/>
      <c r="G1909" s="56"/>
      <c r="H1909" s="56"/>
      <c r="I1909" s="58"/>
      <c r="J1909" s="56"/>
    </row>
    <row r="1910" spans="1:10" x14ac:dyDescent="0.3">
      <c r="A1910" s="56"/>
      <c r="B1910" s="57"/>
      <c r="C1910" s="58"/>
      <c r="D1910" s="56"/>
      <c r="E1910" s="56"/>
      <c r="F1910" s="56"/>
      <c r="G1910" s="56"/>
      <c r="H1910" s="56"/>
      <c r="I1910" s="58"/>
      <c r="J1910" s="56"/>
    </row>
    <row r="1911" spans="1:10" x14ac:dyDescent="0.3">
      <c r="A1911" s="56"/>
      <c r="B1911" s="57"/>
      <c r="C1911" s="58"/>
      <c r="D1911" s="56"/>
      <c r="E1911" s="56"/>
      <c r="F1911" s="56"/>
      <c r="G1911" s="56"/>
      <c r="H1911" s="56"/>
      <c r="I1911" s="58"/>
      <c r="J1911" s="56"/>
    </row>
    <row r="1912" spans="1:10" x14ac:dyDescent="0.3">
      <c r="A1912" s="56"/>
      <c r="B1912" s="57"/>
      <c r="C1912" s="58"/>
      <c r="D1912" s="56"/>
      <c r="E1912" s="56"/>
      <c r="F1912" s="56"/>
      <c r="G1912" s="56"/>
      <c r="H1912" s="56"/>
      <c r="I1912" s="58"/>
      <c r="J1912" s="56"/>
    </row>
    <row r="1913" spans="1:10" x14ac:dyDescent="0.3">
      <c r="A1913" s="56"/>
      <c r="B1913" s="57"/>
      <c r="C1913" s="58"/>
      <c r="D1913" s="56"/>
      <c r="E1913" s="56"/>
      <c r="F1913" s="56"/>
      <c r="G1913" s="56"/>
      <c r="H1913" s="56"/>
      <c r="I1913" s="58"/>
      <c r="J1913" s="56"/>
    </row>
    <row r="1914" spans="1:10" x14ac:dyDescent="0.3">
      <c r="A1914" s="56"/>
      <c r="B1914" s="57"/>
      <c r="C1914" s="58"/>
      <c r="D1914" s="56"/>
      <c r="E1914" s="56"/>
      <c r="F1914" s="56"/>
      <c r="G1914" s="56"/>
      <c r="H1914" s="56"/>
      <c r="I1914" s="58"/>
      <c r="J1914" s="56"/>
    </row>
    <row r="1915" spans="1:10" x14ac:dyDescent="0.3">
      <c r="A1915" s="56"/>
      <c r="B1915" s="57"/>
      <c r="C1915" s="58"/>
      <c r="D1915" s="56"/>
      <c r="E1915" s="56"/>
      <c r="F1915" s="56"/>
      <c r="G1915" s="56"/>
      <c r="H1915" s="56"/>
      <c r="I1915" s="58"/>
      <c r="J1915" s="56"/>
    </row>
    <row r="1916" spans="1:10" x14ac:dyDescent="0.3">
      <c r="A1916" s="56"/>
      <c r="B1916" s="57"/>
      <c r="C1916" s="58"/>
      <c r="D1916" s="56"/>
      <c r="E1916" s="56"/>
      <c r="F1916" s="56"/>
      <c r="G1916" s="56"/>
      <c r="H1916" s="56"/>
      <c r="I1916" s="58"/>
      <c r="J1916" s="56"/>
    </row>
    <row r="1917" spans="1:10" x14ac:dyDescent="0.3">
      <c r="A1917" s="56"/>
      <c r="B1917" s="57"/>
      <c r="C1917" s="58"/>
      <c r="D1917" s="56"/>
      <c r="E1917" s="56"/>
      <c r="F1917" s="56"/>
      <c r="G1917" s="56"/>
      <c r="H1917" s="56"/>
      <c r="I1917" s="58"/>
      <c r="J1917" s="56"/>
    </row>
    <row r="1918" spans="1:10" x14ac:dyDescent="0.3">
      <c r="A1918" s="56"/>
      <c r="B1918" s="57"/>
      <c r="C1918" s="58"/>
      <c r="D1918" s="56"/>
      <c r="E1918" s="56"/>
      <c r="F1918" s="56"/>
      <c r="G1918" s="56"/>
      <c r="H1918" s="56"/>
      <c r="I1918" s="58"/>
      <c r="J1918" s="56"/>
    </row>
    <row r="1919" spans="1:10" x14ac:dyDescent="0.3">
      <c r="A1919" s="56"/>
      <c r="B1919" s="57"/>
      <c r="C1919" s="58"/>
      <c r="D1919" s="56"/>
      <c r="E1919" s="56"/>
      <c r="F1919" s="56"/>
      <c r="G1919" s="56"/>
      <c r="H1919" s="56"/>
      <c r="I1919" s="58"/>
      <c r="J1919" s="56"/>
    </row>
    <row r="1920" spans="1:10" x14ac:dyDescent="0.3">
      <c r="A1920" s="56"/>
      <c r="B1920" s="57"/>
      <c r="C1920" s="58"/>
      <c r="D1920" s="56"/>
      <c r="E1920" s="56"/>
      <c r="F1920" s="56"/>
      <c r="G1920" s="56"/>
      <c r="H1920" s="56"/>
      <c r="I1920" s="58"/>
      <c r="J1920" s="56"/>
    </row>
    <row r="1921" spans="1:10" x14ac:dyDescent="0.3">
      <c r="A1921" s="56"/>
      <c r="B1921" s="57"/>
      <c r="C1921" s="58"/>
      <c r="D1921" s="56"/>
      <c r="E1921" s="56"/>
      <c r="F1921" s="56"/>
      <c r="G1921" s="56"/>
      <c r="H1921" s="56"/>
      <c r="I1921" s="58"/>
      <c r="J1921" s="56"/>
    </row>
    <row r="1922" spans="1:10" x14ac:dyDescent="0.3">
      <c r="A1922" s="56"/>
      <c r="B1922" s="57"/>
      <c r="C1922" s="58"/>
      <c r="D1922" s="56"/>
      <c r="E1922" s="56"/>
      <c r="F1922" s="56"/>
      <c r="G1922" s="56"/>
      <c r="H1922" s="56"/>
      <c r="I1922" s="58"/>
      <c r="J1922" s="56"/>
    </row>
    <row r="1923" spans="1:10" x14ac:dyDescent="0.3">
      <c r="A1923" s="56"/>
      <c r="B1923" s="57"/>
      <c r="C1923" s="58"/>
      <c r="D1923" s="56"/>
      <c r="E1923" s="56"/>
      <c r="F1923" s="56"/>
      <c r="G1923" s="56"/>
      <c r="H1923" s="56"/>
      <c r="I1923" s="58"/>
      <c r="J1923" s="56"/>
    </row>
    <row r="1924" spans="1:10" x14ac:dyDescent="0.3">
      <c r="A1924" s="56"/>
      <c r="B1924" s="57"/>
      <c r="C1924" s="58"/>
      <c r="D1924" s="56"/>
      <c r="E1924" s="56"/>
      <c r="F1924" s="56"/>
      <c r="G1924" s="56"/>
      <c r="H1924" s="56"/>
      <c r="I1924" s="58"/>
      <c r="J1924" s="56"/>
    </row>
    <row r="1925" spans="1:10" x14ac:dyDescent="0.3">
      <c r="A1925" s="56"/>
      <c r="B1925" s="57"/>
      <c r="C1925" s="58"/>
      <c r="D1925" s="56"/>
      <c r="E1925" s="56"/>
      <c r="F1925" s="56"/>
      <c r="G1925" s="56"/>
      <c r="H1925" s="56"/>
      <c r="I1925" s="58"/>
      <c r="J1925" s="56"/>
    </row>
    <row r="1926" spans="1:10" x14ac:dyDescent="0.3">
      <c r="A1926" s="56"/>
      <c r="B1926" s="57"/>
      <c r="C1926" s="58"/>
      <c r="D1926" s="56"/>
      <c r="E1926" s="56"/>
      <c r="F1926" s="56"/>
      <c r="G1926" s="56"/>
      <c r="H1926" s="56"/>
      <c r="I1926" s="58"/>
      <c r="J1926" s="56"/>
    </row>
    <row r="1927" spans="1:10" x14ac:dyDescent="0.3">
      <c r="A1927" s="56"/>
      <c r="B1927" s="57"/>
      <c r="C1927" s="58"/>
      <c r="D1927" s="56"/>
      <c r="E1927" s="56"/>
      <c r="F1927" s="56"/>
      <c r="G1927" s="56"/>
      <c r="H1927" s="56"/>
      <c r="I1927" s="58"/>
      <c r="J1927" s="56"/>
    </row>
    <row r="1928" spans="1:10" x14ac:dyDescent="0.3">
      <c r="A1928" s="56"/>
      <c r="B1928" s="57"/>
      <c r="C1928" s="58"/>
      <c r="D1928" s="56"/>
      <c r="E1928" s="56"/>
      <c r="F1928" s="56"/>
      <c r="G1928" s="56"/>
      <c r="H1928" s="56"/>
      <c r="I1928" s="58"/>
      <c r="J1928" s="56"/>
    </row>
    <row r="1929" spans="1:10" x14ac:dyDescent="0.3">
      <c r="A1929" s="56"/>
      <c r="B1929" s="57"/>
      <c r="C1929" s="58"/>
      <c r="D1929" s="56"/>
      <c r="E1929" s="56"/>
      <c r="F1929" s="56"/>
      <c r="G1929" s="56"/>
      <c r="H1929" s="56"/>
      <c r="I1929" s="58"/>
      <c r="J1929" s="56"/>
    </row>
    <row r="1930" spans="1:10" x14ac:dyDescent="0.3">
      <c r="A1930" s="56"/>
      <c r="B1930" s="57"/>
      <c r="C1930" s="58"/>
      <c r="D1930" s="56"/>
      <c r="E1930" s="56"/>
      <c r="F1930" s="56"/>
      <c r="G1930" s="56"/>
      <c r="H1930" s="56"/>
      <c r="I1930" s="58"/>
      <c r="J1930" s="56"/>
    </row>
    <row r="1931" spans="1:10" x14ac:dyDescent="0.3">
      <c r="A1931" s="56"/>
      <c r="B1931" s="57"/>
      <c r="C1931" s="58"/>
      <c r="D1931" s="56"/>
      <c r="E1931" s="56"/>
      <c r="F1931" s="56"/>
      <c r="G1931" s="56"/>
      <c r="H1931" s="56"/>
      <c r="I1931" s="58"/>
      <c r="J1931" s="56"/>
    </row>
    <row r="1932" spans="1:10" x14ac:dyDescent="0.3">
      <c r="A1932" s="56"/>
      <c r="B1932" s="57"/>
      <c r="C1932" s="58"/>
      <c r="D1932" s="56"/>
      <c r="E1932" s="56"/>
      <c r="F1932" s="56"/>
      <c r="G1932" s="56"/>
      <c r="H1932" s="56"/>
      <c r="I1932" s="58"/>
      <c r="J1932" s="56"/>
    </row>
    <row r="1933" spans="1:10" x14ac:dyDescent="0.3">
      <c r="A1933" s="56"/>
      <c r="B1933" s="57"/>
      <c r="C1933" s="58"/>
      <c r="D1933" s="56"/>
      <c r="E1933" s="56"/>
      <c r="F1933" s="56"/>
      <c r="G1933" s="56"/>
      <c r="H1933" s="56"/>
      <c r="I1933" s="58"/>
      <c r="J1933" s="56"/>
    </row>
    <row r="1934" spans="1:10" x14ac:dyDescent="0.3">
      <c r="A1934" s="56"/>
      <c r="B1934" s="57"/>
      <c r="C1934" s="58"/>
      <c r="D1934" s="56"/>
      <c r="E1934" s="56"/>
      <c r="F1934" s="56"/>
      <c r="G1934" s="56"/>
      <c r="H1934" s="56"/>
      <c r="I1934" s="58"/>
      <c r="J1934" s="56"/>
    </row>
    <row r="1935" spans="1:10" x14ac:dyDescent="0.3">
      <c r="A1935" s="56"/>
      <c r="B1935" s="57"/>
      <c r="C1935" s="58"/>
      <c r="D1935" s="56"/>
      <c r="E1935" s="56"/>
      <c r="F1935" s="56"/>
      <c r="G1935" s="56"/>
      <c r="H1935" s="56"/>
      <c r="I1935" s="58"/>
      <c r="J1935" s="56"/>
    </row>
    <row r="1936" spans="1:10" x14ac:dyDescent="0.3">
      <c r="A1936" s="56"/>
      <c r="B1936" s="57"/>
      <c r="C1936" s="58"/>
      <c r="D1936" s="56"/>
      <c r="E1936" s="56"/>
      <c r="F1936" s="56"/>
      <c r="G1936" s="56"/>
      <c r="H1936" s="56"/>
      <c r="I1936" s="58"/>
      <c r="J1936" s="56"/>
    </row>
    <row r="1937" spans="1:10" x14ac:dyDescent="0.3">
      <c r="A1937" s="56"/>
      <c r="B1937" s="57"/>
      <c r="C1937" s="58"/>
      <c r="D1937" s="56"/>
      <c r="E1937" s="56"/>
      <c r="F1937" s="56"/>
      <c r="G1937" s="56"/>
      <c r="H1937" s="56"/>
      <c r="I1937" s="58"/>
      <c r="J1937" s="56"/>
    </row>
    <row r="1938" spans="1:10" x14ac:dyDescent="0.3">
      <c r="A1938" s="56"/>
      <c r="B1938" s="57"/>
      <c r="C1938" s="58"/>
      <c r="D1938" s="56"/>
      <c r="E1938" s="56"/>
      <c r="F1938" s="56"/>
      <c r="G1938" s="56"/>
      <c r="H1938" s="56"/>
      <c r="I1938" s="58"/>
      <c r="J1938" s="56"/>
    </row>
    <row r="1939" spans="1:10" x14ac:dyDescent="0.3">
      <c r="A1939" s="56"/>
      <c r="B1939" s="57"/>
      <c r="C1939" s="58"/>
      <c r="D1939" s="56"/>
      <c r="E1939" s="56"/>
      <c r="F1939" s="56"/>
      <c r="G1939" s="56"/>
      <c r="H1939" s="56"/>
      <c r="I1939" s="58"/>
      <c r="J1939" s="56"/>
    </row>
    <row r="1940" spans="1:10" x14ac:dyDescent="0.3">
      <c r="A1940" s="56"/>
      <c r="B1940" s="57"/>
      <c r="C1940" s="58"/>
      <c r="D1940" s="56"/>
      <c r="E1940" s="56"/>
      <c r="F1940" s="56"/>
      <c r="G1940" s="56"/>
      <c r="H1940" s="56"/>
      <c r="I1940" s="58"/>
      <c r="J1940" s="56"/>
    </row>
    <row r="1941" spans="1:10" x14ac:dyDescent="0.3">
      <c r="A1941" s="56"/>
      <c r="B1941" s="57"/>
      <c r="C1941" s="58"/>
      <c r="D1941" s="56"/>
      <c r="E1941" s="56"/>
      <c r="F1941" s="56"/>
      <c r="G1941" s="56"/>
      <c r="H1941" s="56"/>
      <c r="I1941" s="58"/>
      <c r="J1941" s="56"/>
    </row>
    <row r="1942" spans="1:10" x14ac:dyDescent="0.3">
      <c r="A1942" s="56"/>
      <c r="B1942" s="57"/>
      <c r="C1942" s="58"/>
      <c r="D1942" s="56"/>
      <c r="E1942" s="56"/>
      <c r="F1942" s="56"/>
      <c r="G1942" s="56"/>
      <c r="H1942" s="56"/>
      <c r="I1942" s="58"/>
      <c r="J1942" s="56"/>
    </row>
    <row r="1943" spans="1:10" x14ac:dyDescent="0.3">
      <c r="A1943" s="56"/>
      <c r="B1943" s="57"/>
      <c r="C1943" s="58"/>
      <c r="D1943" s="56"/>
      <c r="E1943" s="56"/>
      <c r="F1943" s="56"/>
      <c r="G1943" s="56"/>
      <c r="H1943" s="56"/>
      <c r="I1943" s="58"/>
      <c r="J1943" s="56"/>
    </row>
    <row r="1944" spans="1:10" x14ac:dyDescent="0.3">
      <c r="A1944" s="56"/>
      <c r="B1944" s="57"/>
      <c r="C1944" s="58"/>
      <c r="D1944" s="56"/>
      <c r="E1944" s="56"/>
      <c r="F1944" s="56"/>
      <c r="G1944" s="56"/>
      <c r="H1944" s="56"/>
      <c r="I1944" s="58"/>
      <c r="J1944" s="56"/>
    </row>
    <row r="1945" spans="1:10" x14ac:dyDescent="0.3">
      <c r="A1945" s="56"/>
      <c r="B1945" s="57"/>
      <c r="C1945" s="58"/>
      <c r="D1945" s="56"/>
      <c r="E1945" s="56"/>
      <c r="F1945" s="56"/>
      <c r="G1945" s="56"/>
      <c r="H1945" s="56"/>
      <c r="I1945" s="58"/>
      <c r="J1945" s="56"/>
    </row>
    <row r="1946" spans="1:10" x14ac:dyDescent="0.3">
      <c r="A1946" s="56"/>
      <c r="B1946" s="57"/>
      <c r="C1946" s="58"/>
      <c r="D1946" s="56"/>
      <c r="E1946" s="56"/>
      <c r="F1946" s="56"/>
      <c r="G1946" s="56"/>
      <c r="H1946" s="56"/>
      <c r="I1946" s="58"/>
      <c r="J1946" s="56"/>
    </row>
    <row r="1947" spans="1:10" x14ac:dyDescent="0.3">
      <c r="A1947" s="56"/>
      <c r="B1947" s="57"/>
      <c r="C1947" s="58"/>
      <c r="D1947" s="56"/>
      <c r="E1947" s="56"/>
      <c r="F1947" s="56"/>
      <c r="G1947" s="56"/>
      <c r="H1947" s="56"/>
      <c r="I1947" s="58"/>
      <c r="J1947" s="56"/>
    </row>
    <row r="1948" spans="1:10" x14ac:dyDescent="0.3">
      <c r="A1948" s="56"/>
      <c r="B1948" s="57"/>
      <c r="C1948" s="58"/>
      <c r="D1948" s="56"/>
      <c r="E1948" s="56"/>
      <c r="F1948" s="56"/>
      <c r="G1948" s="56"/>
      <c r="H1948" s="56"/>
      <c r="I1948" s="58"/>
      <c r="J1948" s="56"/>
    </row>
    <row r="1949" spans="1:10" x14ac:dyDescent="0.3">
      <c r="A1949" s="56"/>
      <c r="B1949" s="57"/>
      <c r="C1949" s="58"/>
      <c r="D1949" s="56"/>
      <c r="E1949" s="56"/>
      <c r="F1949" s="56"/>
      <c r="G1949" s="56"/>
      <c r="H1949" s="56"/>
      <c r="I1949" s="58"/>
      <c r="J1949" s="56"/>
    </row>
    <row r="1950" spans="1:10" x14ac:dyDescent="0.3">
      <c r="A1950" s="56"/>
      <c r="B1950" s="57"/>
      <c r="C1950" s="58"/>
      <c r="D1950" s="56"/>
      <c r="E1950" s="56"/>
      <c r="F1950" s="56"/>
      <c r="G1950" s="56"/>
      <c r="H1950" s="56"/>
      <c r="I1950" s="58"/>
      <c r="J1950" s="56"/>
    </row>
    <row r="1951" spans="1:10" x14ac:dyDescent="0.3">
      <c r="A1951" s="56"/>
      <c r="B1951" s="57"/>
      <c r="C1951" s="58"/>
      <c r="D1951" s="56"/>
      <c r="E1951" s="56"/>
      <c r="F1951" s="56"/>
      <c r="G1951" s="56"/>
      <c r="H1951" s="56"/>
      <c r="I1951" s="58"/>
      <c r="J1951" s="56"/>
    </row>
    <row r="1952" spans="1:10" x14ac:dyDescent="0.3">
      <c r="A1952" s="56"/>
      <c r="B1952" s="57"/>
      <c r="C1952" s="58"/>
      <c r="D1952" s="56"/>
      <c r="E1952" s="56"/>
      <c r="F1952" s="56"/>
      <c r="G1952" s="56"/>
      <c r="H1952" s="56"/>
      <c r="I1952" s="58"/>
      <c r="J1952" s="56"/>
    </row>
    <row r="1953" spans="1:10" x14ac:dyDescent="0.3">
      <c r="A1953" s="56"/>
      <c r="B1953" s="57"/>
      <c r="C1953" s="58"/>
      <c r="D1953" s="56"/>
      <c r="E1953" s="56"/>
      <c r="F1953" s="56"/>
      <c r="G1953" s="56"/>
      <c r="H1953" s="56"/>
      <c r="I1953" s="58"/>
      <c r="J1953" s="56"/>
    </row>
    <row r="1954" spans="1:10" x14ac:dyDescent="0.3">
      <c r="A1954" s="56"/>
      <c r="B1954" s="57"/>
      <c r="C1954" s="58"/>
      <c r="D1954" s="56"/>
      <c r="E1954" s="56"/>
      <c r="F1954" s="56"/>
      <c r="G1954" s="56"/>
      <c r="H1954" s="56"/>
      <c r="I1954" s="58"/>
      <c r="J1954" s="56"/>
    </row>
    <row r="1955" spans="1:10" x14ac:dyDescent="0.3">
      <c r="A1955" s="56"/>
      <c r="B1955" s="57"/>
      <c r="C1955" s="58"/>
      <c r="D1955" s="56"/>
      <c r="E1955" s="56"/>
      <c r="F1955" s="56"/>
      <c r="G1955" s="56"/>
      <c r="H1955" s="56"/>
      <c r="I1955" s="58"/>
      <c r="J1955" s="56"/>
    </row>
    <row r="1956" spans="1:10" x14ac:dyDescent="0.3">
      <c r="A1956" s="56"/>
      <c r="B1956" s="57"/>
      <c r="C1956" s="58"/>
      <c r="D1956" s="56"/>
      <c r="E1956" s="56"/>
      <c r="F1956" s="56"/>
      <c r="G1956" s="56"/>
      <c r="H1956" s="56"/>
      <c r="I1956" s="58"/>
      <c r="J1956" s="56"/>
    </row>
    <row r="1957" spans="1:10" x14ac:dyDescent="0.3">
      <c r="A1957" s="56"/>
      <c r="B1957" s="57"/>
      <c r="C1957" s="58"/>
      <c r="D1957" s="56"/>
      <c r="E1957" s="56"/>
      <c r="F1957" s="56"/>
      <c r="G1957" s="56"/>
      <c r="H1957" s="56"/>
      <c r="I1957" s="58"/>
      <c r="J1957" s="56"/>
    </row>
    <row r="1958" spans="1:10" x14ac:dyDescent="0.3">
      <c r="A1958" s="56"/>
      <c r="B1958" s="57"/>
      <c r="C1958" s="58"/>
      <c r="D1958" s="56"/>
      <c r="E1958" s="56"/>
      <c r="F1958" s="56"/>
      <c r="G1958" s="56"/>
      <c r="H1958" s="56"/>
      <c r="I1958" s="58"/>
      <c r="J1958" s="56"/>
    </row>
    <row r="1959" spans="1:10" x14ac:dyDescent="0.3">
      <c r="A1959" s="56"/>
      <c r="B1959" s="57"/>
      <c r="C1959" s="58"/>
      <c r="D1959" s="56"/>
      <c r="E1959" s="56"/>
      <c r="F1959" s="56"/>
      <c r="G1959" s="56"/>
      <c r="H1959" s="56"/>
      <c r="I1959" s="58"/>
      <c r="J1959" s="56"/>
    </row>
    <row r="1960" spans="1:10" x14ac:dyDescent="0.3">
      <c r="A1960" s="56"/>
      <c r="B1960" s="57"/>
      <c r="C1960" s="58"/>
      <c r="D1960" s="56"/>
      <c r="E1960" s="56"/>
      <c r="F1960" s="56"/>
      <c r="G1960" s="56"/>
      <c r="H1960" s="56"/>
      <c r="I1960" s="58"/>
      <c r="J1960" s="56"/>
    </row>
    <row r="1961" spans="1:10" x14ac:dyDescent="0.3">
      <c r="A1961" s="56"/>
      <c r="B1961" s="57"/>
      <c r="C1961" s="58"/>
      <c r="D1961" s="56"/>
      <c r="E1961" s="56"/>
      <c r="F1961" s="56"/>
      <c r="G1961" s="56"/>
      <c r="H1961" s="56"/>
      <c r="I1961" s="58"/>
      <c r="J1961" s="56"/>
    </row>
    <row r="1962" spans="1:10" x14ac:dyDescent="0.3">
      <c r="A1962" s="56"/>
      <c r="B1962" s="57"/>
      <c r="C1962" s="58"/>
      <c r="D1962" s="56"/>
      <c r="E1962" s="56"/>
      <c r="F1962" s="56"/>
      <c r="G1962" s="56"/>
      <c r="H1962" s="56"/>
      <c r="I1962" s="58"/>
      <c r="J1962" s="56"/>
    </row>
    <row r="1963" spans="1:10" x14ac:dyDescent="0.3">
      <c r="A1963" s="56"/>
      <c r="B1963" s="57"/>
      <c r="C1963" s="58"/>
      <c r="D1963" s="56"/>
      <c r="E1963" s="56"/>
      <c r="F1963" s="56"/>
      <c r="G1963" s="56"/>
      <c r="H1963" s="56"/>
      <c r="I1963" s="58"/>
      <c r="J1963" s="56"/>
    </row>
    <row r="1964" spans="1:10" x14ac:dyDescent="0.3">
      <c r="A1964" s="56"/>
      <c r="B1964" s="57"/>
      <c r="C1964" s="58"/>
      <c r="D1964" s="56"/>
      <c r="E1964" s="56"/>
      <c r="F1964" s="56"/>
      <c r="G1964" s="56"/>
      <c r="H1964" s="56"/>
      <c r="I1964" s="58"/>
      <c r="J1964" s="56"/>
    </row>
    <row r="1965" spans="1:10" x14ac:dyDescent="0.3">
      <c r="A1965" s="56"/>
      <c r="B1965" s="57"/>
      <c r="C1965" s="58"/>
      <c r="D1965" s="56"/>
      <c r="E1965" s="56"/>
      <c r="F1965" s="56"/>
      <c r="G1965" s="56"/>
      <c r="H1965" s="56"/>
      <c r="I1965" s="58"/>
      <c r="J1965" s="56"/>
    </row>
    <row r="1966" spans="1:10" x14ac:dyDescent="0.3">
      <c r="A1966" s="56"/>
      <c r="B1966" s="57"/>
      <c r="C1966" s="58"/>
      <c r="D1966" s="56"/>
      <c r="E1966" s="56"/>
      <c r="F1966" s="56"/>
      <c r="G1966" s="56"/>
      <c r="H1966" s="56"/>
      <c r="I1966" s="58"/>
      <c r="J1966" s="56"/>
    </row>
    <row r="1967" spans="1:10" x14ac:dyDescent="0.3">
      <c r="A1967" s="56"/>
      <c r="B1967" s="57"/>
      <c r="C1967" s="58"/>
      <c r="D1967" s="56"/>
      <c r="E1967" s="56"/>
      <c r="F1967" s="56"/>
      <c r="G1967" s="56"/>
      <c r="H1967" s="56"/>
      <c r="I1967" s="58"/>
      <c r="J1967" s="56"/>
    </row>
    <row r="1968" spans="1:10" x14ac:dyDescent="0.3">
      <c r="A1968" s="56"/>
      <c r="B1968" s="57"/>
      <c r="C1968" s="58"/>
      <c r="D1968" s="56"/>
      <c r="E1968" s="56"/>
      <c r="F1968" s="56"/>
      <c r="G1968" s="56"/>
      <c r="H1968" s="56"/>
      <c r="I1968" s="58"/>
      <c r="J1968" s="56"/>
    </row>
    <row r="1969" spans="1:10" x14ac:dyDescent="0.3">
      <c r="A1969" s="56"/>
      <c r="B1969" s="57"/>
      <c r="C1969" s="58"/>
      <c r="D1969" s="56"/>
      <c r="E1969" s="56"/>
      <c r="F1969" s="56"/>
      <c r="G1969" s="56"/>
      <c r="H1969" s="56"/>
      <c r="I1969" s="58"/>
      <c r="J1969" s="56"/>
    </row>
    <row r="1970" spans="1:10" x14ac:dyDescent="0.3">
      <c r="A1970" s="56"/>
      <c r="B1970" s="57"/>
      <c r="C1970" s="58"/>
      <c r="D1970" s="56"/>
      <c r="E1970" s="56"/>
      <c r="F1970" s="56"/>
      <c r="G1970" s="56"/>
      <c r="H1970" s="56"/>
      <c r="I1970" s="58"/>
      <c r="J1970" s="56"/>
    </row>
    <row r="1971" spans="1:10" x14ac:dyDescent="0.3">
      <c r="A1971" s="56"/>
      <c r="B1971" s="57"/>
      <c r="C1971" s="58"/>
      <c r="D1971" s="56"/>
      <c r="E1971" s="56"/>
      <c r="F1971" s="56"/>
      <c r="G1971" s="56"/>
      <c r="H1971" s="56"/>
      <c r="I1971" s="58"/>
      <c r="J1971" s="56"/>
    </row>
    <row r="1972" spans="1:10" x14ac:dyDescent="0.3">
      <c r="A1972" s="56"/>
      <c r="B1972" s="57"/>
      <c r="C1972" s="58"/>
      <c r="D1972" s="56"/>
      <c r="E1972" s="56"/>
      <c r="F1972" s="56"/>
      <c r="G1972" s="56"/>
      <c r="H1972" s="56"/>
      <c r="I1972" s="58"/>
      <c r="J1972" s="56"/>
    </row>
    <row r="1973" spans="1:10" x14ac:dyDescent="0.3">
      <c r="A1973" s="56"/>
      <c r="B1973" s="57"/>
      <c r="C1973" s="58"/>
      <c r="D1973" s="56"/>
      <c r="E1973" s="56"/>
      <c r="F1973" s="56"/>
      <c r="G1973" s="56"/>
      <c r="H1973" s="56"/>
      <c r="I1973" s="58"/>
      <c r="J1973" s="56"/>
    </row>
    <row r="1974" spans="1:10" x14ac:dyDescent="0.3">
      <c r="A1974" s="56"/>
      <c r="B1974" s="57"/>
      <c r="C1974" s="58"/>
      <c r="D1974" s="56"/>
      <c r="E1974" s="56"/>
      <c r="F1974" s="56"/>
      <c r="G1974" s="56"/>
      <c r="H1974" s="56"/>
      <c r="I1974" s="58"/>
      <c r="J1974" s="56"/>
    </row>
    <row r="1975" spans="1:10" x14ac:dyDescent="0.3">
      <c r="A1975" s="56"/>
      <c r="B1975" s="57"/>
      <c r="C1975" s="58"/>
      <c r="D1975" s="56"/>
      <c r="E1975" s="56"/>
      <c r="F1975" s="56"/>
      <c r="G1975" s="56"/>
      <c r="H1975" s="56"/>
      <c r="I1975" s="58"/>
      <c r="J1975" s="56"/>
    </row>
    <row r="1976" spans="1:10" x14ac:dyDescent="0.3">
      <c r="A1976" s="56"/>
      <c r="B1976" s="57"/>
      <c r="C1976" s="58"/>
      <c r="D1976" s="56"/>
      <c r="E1976" s="56"/>
      <c r="F1976" s="56"/>
      <c r="G1976" s="56"/>
      <c r="H1976" s="56"/>
      <c r="I1976" s="58"/>
      <c r="J1976" s="56"/>
    </row>
    <row r="1977" spans="1:10" x14ac:dyDescent="0.3">
      <c r="A1977" s="56"/>
      <c r="B1977" s="57"/>
      <c r="C1977" s="58"/>
      <c r="D1977" s="56"/>
      <c r="E1977" s="56"/>
      <c r="F1977" s="56"/>
      <c r="G1977" s="56"/>
      <c r="H1977" s="56"/>
      <c r="I1977" s="58"/>
      <c r="J1977" s="56"/>
    </row>
    <row r="1978" spans="1:10" x14ac:dyDescent="0.3">
      <c r="A1978" s="56"/>
      <c r="B1978" s="57"/>
      <c r="C1978" s="58"/>
      <c r="D1978" s="56"/>
      <c r="E1978" s="56"/>
      <c r="F1978" s="56"/>
      <c r="G1978" s="56"/>
      <c r="H1978" s="56"/>
      <c r="I1978" s="58"/>
      <c r="J1978" s="56"/>
    </row>
    <row r="1979" spans="1:10" x14ac:dyDescent="0.3">
      <c r="A1979" s="56"/>
      <c r="B1979" s="57"/>
      <c r="C1979" s="58"/>
      <c r="D1979" s="56"/>
      <c r="E1979" s="56"/>
      <c r="F1979" s="56"/>
      <c r="G1979" s="56"/>
      <c r="H1979" s="56"/>
      <c r="I1979" s="58"/>
      <c r="J1979" s="56"/>
    </row>
    <row r="1980" spans="1:10" x14ac:dyDescent="0.3">
      <c r="A1980" s="56"/>
      <c r="B1980" s="57"/>
      <c r="C1980" s="58"/>
      <c r="D1980" s="56"/>
      <c r="E1980" s="56"/>
      <c r="F1980" s="56"/>
      <c r="G1980" s="56"/>
      <c r="H1980" s="56"/>
      <c r="I1980" s="58"/>
      <c r="J1980" s="56"/>
    </row>
    <row r="1981" spans="1:10" x14ac:dyDescent="0.3">
      <c r="A1981" s="56"/>
      <c r="B1981" s="57"/>
      <c r="C1981" s="58"/>
      <c r="D1981" s="56"/>
      <c r="E1981" s="56"/>
      <c r="F1981" s="56"/>
      <c r="G1981" s="56"/>
      <c r="H1981" s="56"/>
      <c r="I1981" s="58"/>
      <c r="J1981" s="56"/>
    </row>
    <row r="1982" spans="1:10" x14ac:dyDescent="0.3">
      <c r="A1982" s="56"/>
      <c r="B1982" s="57"/>
      <c r="C1982" s="58"/>
      <c r="D1982" s="56"/>
      <c r="E1982" s="56"/>
      <c r="F1982" s="56"/>
      <c r="G1982" s="56"/>
      <c r="H1982" s="56"/>
      <c r="I1982" s="58"/>
      <c r="J1982" s="56"/>
    </row>
    <row r="1983" spans="1:10" x14ac:dyDescent="0.3">
      <c r="A1983" s="56"/>
      <c r="B1983" s="57"/>
      <c r="C1983" s="58"/>
      <c r="D1983" s="56"/>
      <c r="E1983" s="56"/>
      <c r="F1983" s="56"/>
      <c r="G1983" s="56"/>
      <c r="H1983" s="56"/>
      <c r="I1983" s="58"/>
      <c r="J1983" s="56"/>
    </row>
    <row r="1984" spans="1:10" x14ac:dyDescent="0.3">
      <c r="A1984" s="56"/>
      <c r="B1984" s="57"/>
      <c r="C1984" s="58"/>
      <c r="D1984" s="56"/>
      <c r="E1984" s="56"/>
      <c r="F1984" s="56"/>
      <c r="G1984" s="56"/>
      <c r="H1984" s="56"/>
      <c r="I1984" s="58"/>
      <c r="J1984" s="56"/>
    </row>
    <row r="1985" spans="1:10" x14ac:dyDescent="0.3">
      <c r="A1985" s="56"/>
      <c r="B1985" s="57"/>
      <c r="C1985" s="58"/>
      <c r="D1985" s="56"/>
      <c r="E1985" s="56"/>
      <c r="F1985" s="56"/>
      <c r="G1985" s="56"/>
      <c r="H1985" s="56"/>
      <c r="I1985" s="58"/>
      <c r="J1985" s="56"/>
    </row>
    <row r="1986" spans="1:10" x14ac:dyDescent="0.3">
      <c r="A1986" s="56"/>
      <c r="B1986" s="57"/>
      <c r="C1986" s="58"/>
      <c r="D1986" s="56"/>
      <c r="E1986" s="56"/>
      <c r="F1986" s="56"/>
      <c r="G1986" s="56"/>
      <c r="H1986" s="56"/>
      <c r="I1986" s="58"/>
      <c r="J1986" s="56"/>
    </row>
    <row r="1987" spans="1:10" x14ac:dyDescent="0.3">
      <c r="A1987" s="56"/>
      <c r="B1987" s="57"/>
      <c r="C1987" s="58"/>
      <c r="D1987" s="56"/>
      <c r="E1987" s="56"/>
      <c r="F1987" s="56"/>
      <c r="G1987" s="56"/>
      <c r="H1987" s="56"/>
      <c r="I1987" s="58"/>
      <c r="J1987" s="56"/>
    </row>
    <row r="1988" spans="1:10" x14ac:dyDescent="0.3">
      <c r="A1988" s="56"/>
      <c r="B1988" s="57"/>
      <c r="C1988" s="58"/>
      <c r="D1988" s="56"/>
      <c r="E1988" s="56"/>
      <c r="F1988" s="56"/>
      <c r="G1988" s="56"/>
      <c r="H1988" s="56"/>
      <c r="I1988" s="58"/>
      <c r="J1988" s="56"/>
    </row>
    <row r="1989" spans="1:10" x14ac:dyDescent="0.3">
      <c r="A1989" s="56"/>
      <c r="B1989" s="57"/>
      <c r="C1989" s="58"/>
      <c r="D1989" s="56"/>
      <c r="E1989" s="56"/>
      <c r="F1989" s="56"/>
      <c r="G1989" s="56"/>
      <c r="H1989" s="56"/>
      <c r="I1989" s="58"/>
      <c r="J1989" s="56"/>
    </row>
    <row r="1990" spans="1:10" x14ac:dyDescent="0.3">
      <c r="A1990" s="56"/>
      <c r="B1990" s="57"/>
      <c r="C1990" s="58"/>
      <c r="D1990" s="56"/>
      <c r="E1990" s="56"/>
      <c r="F1990" s="56"/>
      <c r="G1990" s="56"/>
      <c r="H1990" s="56"/>
      <c r="I1990" s="58"/>
      <c r="J1990" s="56"/>
    </row>
    <row r="1991" spans="1:10" x14ac:dyDescent="0.3">
      <c r="A1991" s="56"/>
      <c r="B1991" s="57"/>
      <c r="C1991" s="58"/>
      <c r="D1991" s="56"/>
      <c r="E1991" s="56"/>
      <c r="F1991" s="56"/>
      <c r="G1991" s="56"/>
      <c r="H1991" s="56"/>
      <c r="I1991" s="58"/>
      <c r="J1991" s="56"/>
    </row>
    <row r="1992" spans="1:10" x14ac:dyDescent="0.3">
      <c r="A1992" s="56"/>
      <c r="B1992" s="57"/>
      <c r="C1992" s="58"/>
      <c r="D1992" s="56"/>
      <c r="E1992" s="56"/>
      <c r="F1992" s="56"/>
      <c r="G1992" s="56"/>
      <c r="H1992" s="56"/>
      <c r="I1992" s="58"/>
      <c r="J1992" s="56"/>
    </row>
    <row r="1993" spans="1:10" x14ac:dyDescent="0.3">
      <c r="A1993" s="56"/>
      <c r="B1993" s="57"/>
      <c r="C1993" s="58"/>
      <c r="D1993" s="56"/>
      <c r="E1993" s="56"/>
      <c r="F1993" s="56"/>
      <c r="G1993" s="56"/>
      <c r="H1993" s="56"/>
      <c r="I1993" s="58"/>
      <c r="J1993" s="56"/>
    </row>
    <row r="1994" spans="1:10" x14ac:dyDescent="0.3">
      <c r="A1994" s="56"/>
      <c r="B1994" s="57"/>
      <c r="C1994" s="58"/>
      <c r="D1994" s="56"/>
      <c r="E1994" s="56"/>
      <c r="F1994" s="56"/>
      <c r="G1994" s="56"/>
      <c r="H1994" s="56"/>
      <c r="I1994" s="58"/>
      <c r="J1994" s="56"/>
    </row>
    <row r="1995" spans="1:10" x14ac:dyDescent="0.3">
      <c r="A1995" s="56"/>
      <c r="B1995" s="57"/>
      <c r="C1995" s="58"/>
      <c r="D1995" s="56"/>
      <c r="E1995" s="56"/>
      <c r="F1995" s="56"/>
      <c r="G1995" s="56"/>
      <c r="H1995" s="56"/>
      <c r="I1995" s="58"/>
      <c r="J1995" s="56"/>
    </row>
    <row r="1996" spans="1:10" x14ac:dyDescent="0.3">
      <c r="A1996" s="56"/>
      <c r="B1996" s="57"/>
      <c r="C1996" s="58"/>
      <c r="D1996" s="56"/>
      <c r="E1996" s="56"/>
      <c r="F1996" s="56"/>
      <c r="G1996" s="56"/>
      <c r="H1996" s="56"/>
      <c r="I1996" s="58"/>
      <c r="J1996" s="56"/>
    </row>
    <row r="1997" spans="1:10" x14ac:dyDescent="0.3">
      <c r="A1997" s="56"/>
      <c r="B1997" s="57"/>
      <c r="C1997" s="58"/>
      <c r="D1997" s="56"/>
      <c r="E1997" s="56"/>
      <c r="F1997" s="56"/>
      <c r="G1997" s="56"/>
      <c r="H1997" s="56"/>
      <c r="I1997" s="58"/>
      <c r="J1997" s="56"/>
    </row>
    <row r="1998" spans="1:10" x14ac:dyDescent="0.3">
      <c r="A1998" s="56"/>
      <c r="B1998" s="57"/>
      <c r="C1998" s="58"/>
      <c r="D1998" s="56"/>
      <c r="E1998" s="56"/>
      <c r="F1998" s="56"/>
      <c r="G1998" s="56"/>
      <c r="H1998" s="56"/>
      <c r="I1998" s="58"/>
      <c r="J1998" s="56"/>
    </row>
    <row r="1999" spans="1:10" x14ac:dyDescent="0.3">
      <c r="A1999" s="56"/>
      <c r="B1999" s="57"/>
      <c r="C1999" s="58"/>
      <c r="D1999" s="56"/>
      <c r="E1999" s="56"/>
      <c r="F1999" s="56"/>
      <c r="G1999" s="56"/>
      <c r="H1999" s="56"/>
      <c r="I1999" s="58"/>
      <c r="J1999" s="56"/>
    </row>
    <row r="2000" spans="1:10" x14ac:dyDescent="0.3">
      <c r="A2000" s="56"/>
      <c r="B2000" s="57"/>
      <c r="C2000" s="58"/>
      <c r="D2000" s="56"/>
      <c r="E2000" s="56"/>
      <c r="F2000" s="56"/>
      <c r="G2000" s="56"/>
      <c r="H2000" s="56"/>
      <c r="I2000" s="58"/>
      <c r="J2000" s="56"/>
    </row>
    <row r="2001" spans="1:10" x14ac:dyDescent="0.3">
      <c r="A2001" s="56"/>
      <c r="B2001" s="57"/>
      <c r="C2001" s="58"/>
      <c r="D2001" s="56"/>
      <c r="E2001" s="56"/>
      <c r="F2001" s="56"/>
      <c r="G2001" s="56"/>
      <c r="H2001" s="56"/>
      <c r="I2001" s="58"/>
      <c r="J2001" s="56"/>
    </row>
    <row r="2002" spans="1:10" x14ac:dyDescent="0.3">
      <c r="A2002" s="56"/>
      <c r="B2002" s="57"/>
      <c r="C2002" s="58"/>
      <c r="D2002" s="56"/>
      <c r="E2002" s="56"/>
      <c r="F2002" s="56"/>
      <c r="G2002" s="56"/>
      <c r="H2002" s="56"/>
      <c r="I2002" s="58"/>
      <c r="J2002" s="56"/>
    </row>
    <row r="2003" spans="1:10" x14ac:dyDescent="0.3">
      <c r="A2003" s="56"/>
      <c r="B2003" s="57"/>
      <c r="C2003" s="58"/>
      <c r="D2003" s="56"/>
      <c r="E2003" s="56"/>
      <c r="F2003" s="56"/>
      <c r="G2003" s="56"/>
      <c r="H2003" s="56"/>
      <c r="I2003" s="58"/>
      <c r="J2003" s="56"/>
    </row>
    <row r="2004" spans="1:10" x14ac:dyDescent="0.3">
      <c r="A2004" s="56"/>
      <c r="B2004" s="57"/>
      <c r="C2004" s="58"/>
      <c r="D2004" s="56"/>
      <c r="E2004" s="56"/>
      <c r="F2004" s="56"/>
      <c r="G2004" s="56"/>
      <c r="H2004" s="56"/>
      <c r="I2004" s="58"/>
      <c r="J2004" s="56"/>
    </row>
    <row r="2005" spans="1:10" x14ac:dyDescent="0.3">
      <c r="A2005" s="56"/>
      <c r="B2005" s="57"/>
      <c r="C2005" s="58"/>
      <c r="D2005" s="56"/>
      <c r="E2005" s="56"/>
      <c r="F2005" s="56"/>
      <c r="G2005" s="56"/>
      <c r="H2005" s="56"/>
      <c r="I2005" s="58"/>
      <c r="J2005" s="56"/>
    </row>
    <row r="2006" spans="1:10" x14ac:dyDescent="0.3">
      <c r="A2006" s="56"/>
      <c r="B2006" s="57"/>
      <c r="C2006" s="58"/>
      <c r="D2006" s="56"/>
      <c r="E2006" s="56"/>
      <c r="F2006" s="56"/>
      <c r="G2006" s="56"/>
      <c r="H2006" s="56"/>
      <c r="I2006" s="58"/>
      <c r="J2006" s="56"/>
    </row>
    <row r="2007" spans="1:10" x14ac:dyDescent="0.3">
      <c r="A2007" s="56"/>
      <c r="B2007" s="57"/>
      <c r="C2007" s="58"/>
      <c r="D2007" s="56"/>
      <c r="E2007" s="56"/>
      <c r="F2007" s="56"/>
      <c r="G2007" s="56"/>
      <c r="H2007" s="56"/>
      <c r="I2007" s="58"/>
      <c r="J2007" s="56"/>
    </row>
    <row r="2008" spans="1:10" x14ac:dyDescent="0.3">
      <c r="A2008" s="56"/>
      <c r="B2008" s="57"/>
      <c r="C2008" s="58"/>
      <c r="D2008" s="56"/>
      <c r="E2008" s="56"/>
      <c r="F2008" s="56"/>
      <c r="G2008" s="56"/>
      <c r="H2008" s="56"/>
      <c r="I2008" s="58"/>
      <c r="J2008" s="56"/>
    </row>
    <row r="2009" spans="1:10" x14ac:dyDescent="0.3">
      <c r="A2009" s="56"/>
      <c r="B2009" s="57"/>
      <c r="C2009" s="58"/>
      <c r="D2009" s="56"/>
      <c r="E2009" s="56"/>
      <c r="F2009" s="56"/>
      <c r="G2009" s="56"/>
      <c r="H2009" s="56"/>
      <c r="I2009" s="58"/>
      <c r="J2009" s="56"/>
    </row>
    <row r="2010" spans="1:10" x14ac:dyDescent="0.3">
      <c r="A2010" s="56"/>
      <c r="B2010" s="57"/>
      <c r="C2010" s="58"/>
      <c r="D2010" s="56"/>
      <c r="E2010" s="56"/>
      <c r="F2010" s="56"/>
      <c r="G2010" s="56"/>
      <c r="H2010" s="56"/>
      <c r="I2010" s="58"/>
      <c r="J2010" s="56"/>
    </row>
    <row r="2011" spans="1:10" x14ac:dyDescent="0.3">
      <c r="A2011" s="56"/>
      <c r="B2011" s="57"/>
      <c r="C2011" s="58"/>
      <c r="D2011" s="56"/>
      <c r="E2011" s="56"/>
      <c r="F2011" s="56"/>
      <c r="G2011" s="56"/>
      <c r="H2011" s="56"/>
      <c r="I2011" s="58"/>
      <c r="J2011" s="56"/>
    </row>
    <row r="2012" spans="1:10" x14ac:dyDescent="0.3">
      <c r="A2012" s="56"/>
      <c r="B2012" s="57"/>
      <c r="C2012" s="58"/>
      <c r="D2012" s="56"/>
      <c r="E2012" s="56"/>
      <c r="F2012" s="56"/>
      <c r="G2012" s="56"/>
      <c r="H2012" s="56"/>
      <c r="I2012" s="58"/>
      <c r="J2012" s="56"/>
    </row>
    <row r="2013" spans="1:10" x14ac:dyDescent="0.3">
      <c r="A2013" s="56"/>
      <c r="B2013" s="57"/>
      <c r="C2013" s="58"/>
      <c r="D2013" s="56"/>
      <c r="E2013" s="56"/>
      <c r="F2013" s="56"/>
      <c r="G2013" s="56"/>
      <c r="H2013" s="56"/>
      <c r="I2013" s="58"/>
      <c r="J2013" s="56"/>
    </row>
    <row r="2014" spans="1:10" x14ac:dyDescent="0.3">
      <c r="A2014" s="56"/>
      <c r="B2014" s="57"/>
      <c r="C2014" s="58"/>
      <c r="D2014" s="56"/>
      <c r="E2014" s="56"/>
      <c r="F2014" s="56"/>
      <c r="G2014" s="56"/>
      <c r="H2014" s="56"/>
      <c r="I2014" s="58"/>
      <c r="J2014" s="56"/>
    </row>
    <row r="2015" spans="1:10" x14ac:dyDescent="0.3">
      <c r="A2015" s="56"/>
      <c r="B2015" s="57"/>
      <c r="C2015" s="58"/>
      <c r="D2015" s="56"/>
      <c r="E2015" s="56"/>
      <c r="F2015" s="56"/>
      <c r="G2015" s="56"/>
      <c r="H2015" s="56"/>
      <c r="I2015" s="58"/>
      <c r="J2015" s="56"/>
    </row>
    <row r="2016" spans="1:10" x14ac:dyDescent="0.3">
      <c r="A2016" s="56"/>
      <c r="B2016" s="57"/>
      <c r="C2016" s="58"/>
      <c r="D2016" s="56"/>
      <c r="E2016" s="56"/>
      <c r="F2016" s="56"/>
      <c r="G2016" s="56"/>
      <c r="H2016" s="56"/>
      <c r="I2016" s="58"/>
      <c r="J2016" s="56"/>
    </row>
    <row r="2017" spans="1:10" x14ac:dyDescent="0.3">
      <c r="A2017" s="56"/>
      <c r="B2017" s="57"/>
      <c r="C2017" s="58"/>
      <c r="D2017" s="56"/>
      <c r="E2017" s="56"/>
      <c r="F2017" s="56"/>
      <c r="G2017" s="56"/>
      <c r="H2017" s="56"/>
      <c r="I2017" s="58"/>
      <c r="J2017" s="56"/>
    </row>
    <row r="2018" spans="1:10" x14ac:dyDescent="0.3">
      <c r="A2018" s="56"/>
      <c r="B2018" s="57"/>
      <c r="C2018" s="58"/>
      <c r="D2018" s="56"/>
      <c r="E2018" s="56"/>
      <c r="F2018" s="56"/>
      <c r="G2018" s="56"/>
      <c r="H2018" s="56"/>
      <c r="I2018" s="58"/>
      <c r="J2018" s="56"/>
    </row>
    <row r="2019" spans="1:10" x14ac:dyDescent="0.3">
      <c r="A2019" s="56"/>
      <c r="B2019" s="57"/>
      <c r="C2019" s="58"/>
      <c r="D2019" s="56"/>
      <c r="E2019" s="56"/>
      <c r="F2019" s="56"/>
      <c r="G2019" s="56"/>
      <c r="H2019" s="56"/>
      <c r="I2019" s="58"/>
      <c r="J2019" s="56"/>
    </row>
    <row r="2020" spans="1:10" x14ac:dyDescent="0.3">
      <c r="A2020" s="56"/>
      <c r="B2020" s="57"/>
      <c r="C2020" s="58"/>
      <c r="D2020" s="56"/>
      <c r="E2020" s="56"/>
      <c r="F2020" s="56"/>
      <c r="G2020" s="56"/>
      <c r="H2020" s="56"/>
      <c r="I2020" s="58"/>
      <c r="J2020" s="56"/>
    </row>
    <row r="2021" spans="1:10" x14ac:dyDescent="0.3">
      <c r="A2021" s="56"/>
      <c r="B2021" s="57"/>
      <c r="C2021" s="58"/>
      <c r="D2021" s="56"/>
      <c r="E2021" s="56"/>
      <c r="F2021" s="56"/>
      <c r="G2021" s="56"/>
      <c r="H2021" s="56"/>
      <c r="I2021" s="58"/>
      <c r="J2021" s="56"/>
    </row>
    <row r="2022" spans="1:10" x14ac:dyDescent="0.3">
      <c r="A2022" s="56"/>
      <c r="B2022" s="57"/>
      <c r="C2022" s="58"/>
      <c r="D2022" s="56"/>
      <c r="E2022" s="56"/>
      <c r="F2022" s="56"/>
      <c r="G2022" s="56"/>
      <c r="H2022" s="56"/>
      <c r="I2022" s="58"/>
      <c r="J2022" s="56"/>
    </row>
    <row r="2023" spans="1:10" x14ac:dyDescent="0.3">
      <c r="A2023" s="56"/>
      <c r="B2023" s="57"/>
      <c r="C2023" s="58"/>
      <c r="D2023" s="56"/>
      <c r="E2023" s="56"/>
      <c r="F2023" s="56"/>
      <c r="G2023" s="56"/>
      <c r="H2023" s="56"/>
      <c r="I2023" s="58"/>
      <c r="J2023" s="56"/>
    </row>
    <row r="2024" spans="1:10" x14ac:dyDescent="0.3">
      <c r="A2024" s="56"/>
      <c r="B2024" s="57"/>
      <c r="C2024" s="58"/>
      <c r="D2024" s="56"/>
      <c r="E2024" s="56"/>
      <c r="F2024" s="56"/>
      <c r="G2024" s="56"/>
      <c r="H2024" s="56"/>
      <c r="I2024" s="58"/>
      <c r="J2024" s="56"/>
    </row>
    <row r="2025" spans="1:10" x14ac:dyDescent="0.3">
      <c r="A2025" s="56"/>
      <c r="B2025" s="57"/>
      <c r="C2025" s="58"/>
      <c r="D2025" s="56"/>
      <c r="E2025" s="56"/>
      <c r="F2025" s="56"/>
      <c r="G2025" s="56"/>
      <c r="H2025" s="56"/>
      <c r="I2025" s="58"/>
      <c r="J2025" s="56"/>
    </row>
    <row r="2026" spans="1:10" x14ac:dyDescent="0.3">
      <c r="A2026" s="56"/>
      <c r="B2026" s="57"/>
      <c r="C2026" s="58"/>
      <c r="D2026" s="56"/>
      <c r="E2026" s="56"/>
      <c r="F2026" s="56"/>
      <c r="G2026" s="56"/>
      <c r="H2026" s="56"/>
      <c r="I2026" s="58"/>
      <c r="J2026" s="56"/>
    </row>
    <row r="2027" spans="1:10" x14ac:dyDescent="0.3">
      <c r="A2027" s="56"/>
      <c r="B2027" s="57"/>
      <c r="C2027" s="58"/>
      <c r="D2027" s="56"/>
      <c r="E2027" s="56"/>
      <c r="F2027" s="56"/>
      <c r="G2027" s="56"/>
      <c r="H2027" s="56"/>
      <c r="I2027" s="58"/>
      <c r="J2027" s="56"/>
    </row>
    <row r="2028" spans="1:10" x14ac:dyDescent="0.3">
      <c r="A2028" s="56"/>
      <c r="B2028" s="57"/>
      <c r="C2028" s="58"/>
      <c r="D2028" s="56"/>
      <c r="E2028" s="56"/>
      <c r="F2028" s="56"/>
      <c r="G2028" s="56"/>
      <c r="H2028" s="56"/>
      <c r="I2028" s="58"/>
      <c r="J2028" s="56"/>
    </row>
    <row r="2029" spans="1:10" x14ac:dyDescent="0.3">
      <c r="A2029" s="56"/>
      <c r="B2029" s="57"/>
      <c r="C2029" s="58"/>
      <c r="D2029" s="56"/>
      <c r="E2029" s="56"/>
      <c r="F2029" s="56"/>
      <c r="G2029" s="56"/>
      <c r="H2029" s="56"/>
      <c r="I2029" s="58"/>
      <c r="J2029" s="56"/>
    </row>
    <row r="2030" spans="1:10" x14ac:dyDescent="0.3">
      <c r="A2030" s="56"/>
      <c r="B2030" s="57"/>
      <c r="C2030" s="58"/>
      <c r="D2030" s="56"/>
      <c r="E2030" s="56"/>
      <c r="F2030" s="56"/>
      <c r="G2030" s="56"/>
      <c r="H2030" s="56"/>
      <c r="I2030" s="58"/>
      <c r="J2030" s="56"/>
    </row>
    <row r="2031" spans="1:10" x14ac:dyDescent="0.3">
      <c r="A2031" s="56"/>
      <c r="B2031" s="57"/>
      <c r="C2031" s="58"/>
      <c r="D2031" s="56"/>
      <c r="E2031" s="56"/>
      <c r="F2031" s="56"/>
      <c r="G2031" s="56"/>
      <c r="H2031" s="56"/>
      <c r="I2031" s="58"/>
      <c r="J2031" s="56"/>
    </row>
    <row r="2032" spans="1:10" x14ac:dyDescent="0.3">
      <c r="A2032" s="56"/>
      <c r="B2032" s="57"/>
      <c r="C2032" s="58"/>
      <c r="D2032" s="56"/>
      <c r="E2032" s="56"/>
      <c r="F2032" s="56"/>
      <c r="G2032" s="56"/>
      <c r="H2032" s="56"/>
      <c r="I2032" s="58"/>
      <c r="J2032" s="56"/>
    </row>
    <row r="2033" spans="1:10" x14ac:dyDescent="0.3">
      <c r="A2033" s="56"/>
      <c r="B2033" s="57"/>
      <c r="C2033" s="58"/>
      <c r="D2033" s="56"/>
      <c r="E2033" s="56"/>
      <c r="F2033" s="56"/>
      <c r="G2033" s="56"/>
      <c r="H2033" s="56"/>
      <c r="I2033" s="58"/>
      <c r="J2033" s="56"/>
    </row>
    <row r="2034" spans="1:10" x14ac:dyDescent="0.3">
      <c r="A2034" s="56"/>
      <c r="B2034" s="57"/>
      <c r="C2034" s="58"/>
      <c r="D2034" s="56"/>
      <c r="E2034" s="56"/>
      <c r="F2034" s="56"/>
      <c r="G2034" s="56"/>
      <c r="H2034" s="56"/>
      <c r="I2034" s="58"/>
      <c r="J2034" s="56"/>
    </row>
    <row r="2035" spans="1:10" x14ac:dyDescent="0.3">
      <c r="A2035" s="56"/>
      <c r="B2035" s="57"/>
      <c r="C2035" s="58"/>
      <c r="D2035" s="56"/>
      <c r="E2035" s="56"/>
      <c r="F2035" s="56"/>
      <c r="G2035" s="56"/>
      <c r="H2035" s="56"/>
      <c r="I2035" s="58"/>
      <c r="J2035" s="56"/>
    </row>
    <row r="2036" spans="1:10" x14ac:dyDescent="0.3">
      <c r="A2036" s="56"/>
      <c r="B2036" s="57"/>
      <c r="C2036" s="58"/>
      <c r="D2036" s="56"/>
      <c r="E2036" s="56"/>
      <c r="F2036" s="56"/>
      <c r="G2036" s="56"/>
      <c r="H2036" s="56"/>
      <c r="I2036" s="58"/>
      <c r="J2036" s="56"/>
    </row>
    <row r="2037" spans="1:10" x14ac:dyDescent="0.3">
      <c r="A2037" s="56"/>
      <c r="B2037" s="57"/>
      <c r="C2037" s="58"/>
      <c r="D2037" s="56"/>
      <c r="E2037" s="56"/>
      <c r="F2037" s="56"/>
      <c r="G2037" s="56"/>
      <c r="H2037" s="56"/>
      <c r="I2037" s="58"/>
      <c r="J2037" s="56"/>
    </row>
    <row r="2038" spans="1:10" x14ac:dyDescent="0.3">
      <c r="A2038" s="56"/>
      <c r="B2038" s="57"/>
      <c r="C2038" s="58"/>
      <c r="D2038" s="56"/>
      <c r="E2038" s="56"/>
      <c r="F2038" s="56"/>
      <c r="G2038" s="56"/>
      <c r="H2038" s="56"/>
      <c r="I2038" s="58"/>
      <c r="J2038" s="56"/>
    </row>
    <row r="2039" spans="1:10" x14ac:dyDescent="0.3">
      <c r="A2039" s="56"/>
      <c r="B2039" s="57"/>
      <c r="C2039" s="58"/>
      <c r="D2039" s="56"/>
      <c r="E2039" s="56"/>
      <c r="F2039" s="56"/>
      <c r="G2039" s="56"/>
      <c r="H2039" s="56"/>
      <c r="I2039" s="58"/>
      <c r="J2039" s="56"/>
    </row>
    <row r="2040" spans="1:10" x14ac:dyDescent="0.3">
      <c r="A2040" s="56"/>
      <c r="B2040" s="57"/>
      <c r="C2040" s="58"/>
      <c r="D2040" s="56"/>
      <c r="E2040" s="56"/>
      <c r="F2040" s="56"/>
      <c r="G2040" s="56"/>
      <c r="H2040" s="56"/>
      <c r="I2040" s="58"/>
      <c r="J2040" s="56"/>
    </row>
    <row r="2041" spans="1:10" x14ac:dyDescent="0.3">
      <c r="A2041" s="56"/>
      <c r="B2041" s="57"/>
      <c r="C2041" s="58"/>
      <c r="D2041" s="56"/>
      <c r="E2041" s="56"/>
      <c r="F2041" s="56"/>
      <c r="G2041" s="56"/>
      <c r="H2041" s="56"/>
      <c r="I2041" s="58"/>
      <c r="J2041" s="56"/>
    </row>
    <row r="2042" spans="1:10" x14ac:dyDescent="0.3">
      <c r="A2042" s="56"/>
      <c r="B2042" s="57"/>
      <c r="C2042" s="58"/>
      <c r="D2042" s="56"/>
      <c r="E2042" s="56"/>
      <c r="F2042" s="56"/>
      <c r="G2042" s="56"/>
      <c r="H2042" s="56"/>
      <c r="I2042" s="58"/>
      <c r="J2042" s="56"/>
    </row>
    <row r="2043" spans="1:10" x14ac:dyDescent="0.3">
      <c r="A2043" s="56"/>
      <c r="B2043" s="57"/>
      <c r="C2043" s="58"/>
      <c r="D2043" s="56"/>
      <c r="E2043" s="56"/>
      <c r="F2043" s="56"/>
      <c r="G2043" s="56"/>
      <c r="H2043" s="56"/>
      <c r="I2043" s="58"/>
      <c r="J2043" s="56"/>
    </row>
    <row r="2044" spans="1:10" x14ac:dyDescent="0.3">
      <c r="A2044" s="56"/>
      <c r="B2044" s="57"/>
      <c r="C2044" s="58"/>
      <c r="D2044" s="56"/>
      <c r="E2044" s="56"/>
      <c r="F2044" s="56"/>
      <c r="G2044" s="56"/>
      <c r="H2044" s="56"/>
      <c r="I2044" s="58"/>
      <c r="J2044" s="56"/>
    </row>
    <row r="2045" spans="1:10" x14ac:dyDescent="0.3">
      <c r="A2045" s="56"/>
      <c r="B2045" s="57"/>
      <c r="C2045" s="58"/>
      <c r="D2045" s="56"/>
      <c r="E2045" s="56"/>
      <c r="F2045" s="56"/>
      <c r="G2045" s="56"/>
      <c r="H2045" s="56"/>
      <c r="I2045" s="58"/>
      <c r="J2045" s="56"/>
    </row>
    <row r="2046" spans="1:10" x14ac:dyDescent="0.3">
      <c r="A2046" s="56"/>
      <c r="B2046" s="57"/>
      <c r="C2046" s="58"/>
      <c r="D2046" s="56"/>
      <c r="E2046" s="56"/>
      <c r="F2046" s="56"/>
      <c r="G2046" s="56"/>
      <c r="H2046" s="56"/>
      <c r="I2046" s="58"/>
      <c r="J2046" s="56"/>
    </row>
    <row r="2047" spans="1:10" x14ac:dyDescent="0.3">
      <c r="A2047" s="56"/>
      <c r="B2047" s="57"/>
      <c r="C2047" s="58"/>
      <c r="D2047" s="56"/>
      <c r="E2047" s="56"/>
      <c r="F2047" s="56"/>
      <c r="G2047" s="56"/>
      <c r="H2047" s="56"/>
      <c r="I2047" s="58"/>
      <c r="J2047" s="56"/>
    </row>
    <row r="2048" spans="1:10" x14ac:dyDescent="0.3">
      <c r="A2048" s="56"/>
      <c r="B2048" s="57"/>
      <c r="C2048" s="58"/>
      <c r="D2048" s="56"/>
      <c r="E2048" s="56"/>
      <c r="F2048" s="56"/>
      <c r="G2048" s="56"/>
      <c r="H2048" s="56"/>
      <c r="I2048" s="58"/>
      <c r="J2048" s="56"/>
    </row>
    <row r="2049" spans="1:10" x14ac:dyDescent="0.3">
      <c r="A2049" s="56"/>
      <c r="B2049" s="57"/>
      <c r="C2049" s="58"/>
      <c r="D2049" s="56"/>
      <c r="E2049" s="56"/>
      <c r="F2049" s="56"/>
      <c r="G2049" s="56"/>
      <c r="H2049" s="56"/>
      <c r="I2049" s="58"/>
      <c r="J2049" s="56"/>
    </row>
    <row r="2050" spans="1:10" x14ac:dyDescent="0.3">
      <c r="A2050" s="56"/>
      <c r="B2050" s="57"/>
      <c r="C2050" s="58"/>
      <c r="D2050" s="56"/>
      <c r="E2050" s="56"/>
      <c r="F2050" s="56"/>
      <c r="G2050" s="56"/>
      <c r="H2050" s="56"/>
      <c r="I2050" s="58"/>
      <c r="J2050" s="56"/>
    </row>
    <row r="2051" spans="1:10" x14ac:dyDescent="0.3">
      <c r="A2051" s="56"/>
      <c r="B2051" s="57"/>
      <c r="C2051" s="58"/>
      <c r="D2051" s="56"/>
      <c r="E2051" s="56"/>
      <c r="F2051" s="56"/>
      <c r="G2051" s="56"/>
      <c r="H2051" s="56"/>
      <c r="I2051" s="58"/>
      <c r="J2051" s="56"/>
    </row>
    <row r="2052" spans="1:10" x14ac:dyDescent="0.3">
      <c r="A2052" s="56"/>
      <c r="B2052" s="57"/>
      <c r="C2052" s="58"/>
      <c r="D2052" s="56"/>
      <c r="E2052" s="56"/>
      <c r="F2052" s="56"/>
      <c r="G2052" s="56"/>
      <c r="H2052" s="56"/>
      <c r="I2052" s="58"/>
      <c r="J2052" s="56"/>
    </row>
    <row r="2053" spans="1:10" x14ac:dyDescent="0.3">
      <c r="A2053" s="56"/>
      <c r="B2053" s="57"/>
      <c r="C2053" s="58"/>
      <c r="D2053" s="56"/>
      <c r="E2053" s="56"/>
      <c r="F2053" s="56"/>
      <c r="G2053" s="56"/>
      <c r="H2053" s="56"/>
      <c r="I2053" s="58"/>
      <c r="J2053" s="56"/>
    </row>
    <row r="2054" spans="1:10" x14ac:dyDescent="0.3">
      <c r="A2054" s="56"/>
      <c r="B2054" s="57"/>
      <c r="C2054" s="58"/>
      <c r="D2054" s="56"/>
      <c r="E2054" s="56"/>
      <c r="F2054" s="56"/>
      <c r="G2054" s="56"/>
      <c r="H2054" s="56"/>
      <c r="I2054" s="58"/>
      <c r="J2054" s="56"/>
    </row>
    <row r="2055" spans="1:10" x14ac:dyDescent="0.3">
      <c r="A2055" s="56"/>
      <c r="B2055" s="57"/>
      <c r="C2055" s="58"/>
      <c r="D2055" s="56"/>
      <c r="E2055" s="56"/>
      <c r="F2055" s="56"/>
      <c r="G2055" s="56"/>
      <c r="H2055" s="56"/>
      <c r="I2055" s="58"/>
      <c r="J2055" s="56"/>
    </row>
    <row r="2056" spans="1:10" x14ac:dyDescent="0.3">
      <c r="A2056" s="56"/>
      <c r="B2056" s="57"/>
      <c r="C2056" s="58"/>
      <c r="D2056" s="56"/>
      <c r="E2056" s="56"/>
      <c r="F2056" s="56"/>
      <c r="G2056" s="56"/>
      <c r="H2056" s="56"/>
      <c r="I2056" s="58"/>
      <c r="J2056" s="56"/>
    </row>
    <row r="2057" spans="1:10" x14ac:dyDescent="0.3">
      <c r="A2057" s="56"/>
      <c r="B2057" s="57"/>
      <c r="C2057" s="58"/>
      <c r="D2057" s="56"/>
      <c r="E2057" s="56"/>
      <c r="F2057" s="56"/>
      <c r="G2057" s="56"/>
      <c r="H2057" s="56"/>
      <c r="I2057" s="58"/>
      <c r="J2057" s="56"/>
    </row>
    <row r="2058" spans="1:10" x14ac:dyDescent="0.3">
      <c r="A2058" s="56"/>
      <c r="B2058" s="57"/>
      <c r="C2058" s="58"/>
      <c r="D2058" s="56"/>
      <c r="E2058" s="56"/>
      <c r="F2058" s="56"/>
      <c r="G2058" s="56"/>
      <c r="H2058" s="56"/>
      <c r="I2058" s="58"/>
      <c r="J2058" s="56"/>
    </row>
    <row r="2059" spans="1:10" x14ac:dyDescent="0.3">
      <c r="A2059" s="56"/>
      <c r="B2059" s="57"/>
      <c r="C2059" s="58"/>
      <c r="D2059" s="56"/>
      <c r="E2059" s="56"/>
      <c r="F2059" s="56"/>
      <c r="G2059" s="56"/>
      <c r="H2059" s="56"/>
      <c r="I2059" s="58"/>
      <c r="J2059" s="56"/>
    </row>
    <row r="2060" spans="1:10" x14ac:dyDescent="0.3">
      <c r="A2060" s="56"/>
      <c r="B2060" s="57"/>
      <c r="C2060" s="58"/>
      <c r="D2060" s="56"/>
      <c r="E2060" s="56"/>
      <c r="F2060" s="56"/>
      <c r="G2060" s="56"/>
      <c r="H2060" s="56"/>
      <c r="I2060" s="58"/>
      <c r="J2060" s="56"/>
    </row>
    <row r="2061" spans="1:10" x14ac:dyDescent="0.3">
      <c r="A2061" s="56"/>
      <c r="B2061" s="57"/>
      <c r="C2061" s="58"/>
      <c r="D2061" s="56"/>
      <c r="E2061" s="56"/>
      <c r="F2061" s="56"/>
      <c r="G2061" s="56"/>
      <c r="H2061" s="56"/>
      <c r="I2061" s="58"/>
      <c r="J2061" s="56"/>
    </row>
    <row r="2062" spans="1:10" x14ac:dyDescent="0.3">
      <c r="A2062" s="56"/>
      <c r="B2062" s="57"/>
      <c r="C2062" s="58"/>
      <c r="D2062" s="56"/>
      <c r="E2062" s="56"/>
      <c r="F2062" s="56"/>
      <c r="G2062" s="56"/>
      <c r="H2062" s="56"/>
      <c r="I2062" s="58"/>
      <c r="J2062" s="56"/>
    </row>
    <row r="2063" spans="1:10" x14ac:dyDescent="0.3">
      <c r="A2063" s="56"/>
      <c r="B2063" s="57"/>
      <c r="C2063" s="58"/>
      <c r="D2063" s="56"/>
      <c r="E2063" s="56"/>
      <c r="F2063" s="56"/>
      <c r="G2063" s="56"/>
      <c r="H2063" s="56"/>
      <c r="I2063" s="58"/>
      <c r="J2063" s="56"/>
    </row>
    <row r="2064" spans="1:10" x14ac:dyDescent="0.3">
      <c r="A2064" s="56"/>
      <c r="B2064" s="57"/>
      <c r="C2064" s="58"/>
      <c r="D2064" s="56"/>
      <c r="E2064" s="56"/>
      <c r="F2064" s="56"/>
      <c r="G2064" s="56"/>
      <c r="H2064" s="56"/>
      <c r="I2064" s="58"/>
      <c r="J2064" s="56"/>
    </row>
    <row r="2065" spans="1:10" x14ac:dyDescent="0.3">
      <c r="A2065" s="56"/>
      <c r="B2065" s="57"/>
      <c r="C2065" s="58"/>
      <c r="D2065" s="56"/>
      <c r="E2065" s="56"/>
      <c r="F2065" s="56"/>
      <c r="G2065" s="56"/>
      <c r="H2065" s="56"/>
      <c r="I2065" s="58"/>
      <c r="J2065" s="56"/>
    </row>
    <row r="2066" spans="1:10" x14ac:dyDescent="0.3">
      <c r="A2066" s="56"/>
      <c r="B2066" s="57"/>
      <c r="C2066" s="58"/>
      <c r="D2066" s="56"/>
      <c r="E2066" s="56"/>
      <c r="F2066" s="56"/>
      <c r="G2066" s="56"/>
      <c r="H2066" s="56"/>
      <c r="I2066" s="58"/>
      <c r="J2066" s="56"/>
    </row>
    <row r="2067" spans="1:10" x14ac:dyDescent="0.3">
      <c r="A2067" s="56"/>
      <c r="B2067" s="57"/>
      <c r="C2067" s="58"/>
      <c r="D2067" s="56"/>
      <c r="E2067" s="56"/>
      <c r="F2067" s="56"/>
      <c r="G2067" s="56"/>
      <c r="H2067" s="56"/>
      <c r="I2067" s="58"/>
      <c r="J2067" s="56"/>
    </row>
    <row r="2068" spans="1:10" x14ac:dyDescent="0.3">
      <c r="A2068" s="56"/>
      <c r="B2068" s="57"/>
      <c r="C2068" s="58"/>
      <c r="D2068" s="56"/>
      <c r="E2068" s="56"/>
      <c r="F2068" s="56"/>
      <c r="G2068" s="56"/>
      <c r="H2068" s="56"/>
      <c r="I2068" s="58"/>
      <c r="J2068" s="56"/>
    </row>
    <row r="2069" spans="1:10" x14ac:dyDescent="0.3">
      <c r="A2069" s="56"/>
      <c r="B2069" s="57"/>
      <c r="C2069" s="58"/>
      <c r="D2069" s="56"/>
      <c r="E2069" s="56"/>
      <c r="F2069" s="56"/>
      <c r="G2069" s="56"/>
      <c r="H2069" s="56"/>
      <c r="I2069" s="58"/>
      <c r="J2069" s="56"/>
    </row>
    <row r="2070" spans="1:10" x14ac:dyDescent="0.3">
      <c r="A2070" s="56"/>
      <c r="B2070" s="57"/>
      <c r="C2070" s="58"/>
      <c r="D2070" s="56"/>
      <c r="E2070" s="56"/>
      <c r="F2070" s="56"/>
      <c r="G2070" s="56"/>
      <c r="H2070" s="56"/>
      <c r="I2070" s="58"/>
      <c r="J2070" s="56"/>
    </row>
    <row r="2071" spans="1:10" x14ac:dyDescent="0.3">
      <c r="A2071" s="56"/>
      <c r="B2071" s="57"/>
      <c r="C2071" s="58"/>
      <c r="D2071" s="56"/>
      <c r="E2071" s="56"/>
      <c r="F2071" s="56"/>
      <c r="G2071" s="56"/>
      <c r="H2071" s="56"/>
      <c r="I2071" s="58"/>
      <c r="J2071" s="56"/>
    </row>
    <row r="2072" spans="1:10" x14ac:dyDescent="0.3">
      <c r="A2072" s="56"/>
      <c r="B2072" s="57"/>
      <c r="C2072" s="58"/>
      <c r="D2072" s="56"/>
      <c r="E2072" s="56"/>
      <c r="F2072" s="56"/>
      <c r="G2072" s="56"/>
      <c r="H2072" s="56"/>
      <c r="I2072" s="58"/>
      <c r="J2072" s="56"/>
    </row>
    <row r="2073" spans="1:10" x14ac:dyDescent="0.3">
      <c r="A2073" s="56"/>
      <c r="B2073" s="57"/>
      <c r="C2073" s="58"/>
      <c r="D2073" s="56"/>
      <c r="E2073" s="56"/>
      <c r="F2073" s="56"/>
      <c r="G2073" s="56"/>
      <c r="H2073" s="56"/>
      <c r="I2073" s="58"/>
      <c r="J2073" s="56"/>
    </row>
    <row r="2074" spans="1:10" x14ac:dyDescent="0.3">
      <c r="A2074" s="56"/>
      <c r="B2074" s="57"/>
      <c r="C2074" s="58"/>
      <c r="D2074" s="56"/>
      <c r="E2074" s="56"/>
      <c r="F2074" s="56"/>
      <c r="G2074" s="56"/>
      <c r="H2074" s="56"/>
      <c r="I2074" s="58"/>
      <c r="J2074" s="56"/>
    </row>
    <row r="2075" spans="1:10" x14ac:dyDescent="0.3">
      <c r="A2075" s="56"/>
      <c r="B2075" s="57"/>
      <c r="C2075" s="58"/>
      <c r="D2075" s="56"/>
      <c r="E2075" s="56"/>
      <c r="F2075" s="56"/>
      <c r="G2075" s="56"/>
      <c r="H2075" s="56"/>
      <c r="I2075" s="58"/>
      <c r="J2075" s="56"/>
    </row>
    <row r="2076" spans="1:10" x14ac:dyDescent="0.3">
      <c r="A2076" s="56"/>
      <c r="B2076" s="57"/>
      <c r="C2076" s="58"/>
      <c r="D2076" s="56"/>
      <c r="E2076" s="56"/>
      <c r="F2076" s="56"/>
      <c r="G2076" s="56"/>
      <c r="H2076" s="56"/>
      <c r="I2076" s="58"/>
      <c r="J2076" s="56"/>
    </row>
    <row r="2077" spans="1:10" x14ac:dyDescent="0.3">
      <c r="A2077" s="56"/>
      <c r="B2077" s="57"/>
      <c r="C2077" s="58"/>
      <c r="D2077" s="56"/>
      <c r="E2077" s="56"/>
      <c r="F2077" s="56"/>
      <c r="G2077" s="56"/>
      <c r="H2077" s="56"/>
      <c r="I2077" s="58"/>
      <c r="J2077" s="56"/>
    </row>
    <row r="2078" spans="1:10" x14ac:dyDescent="0.3">
      <c r="A2078" s="56"/>
      <c r="B2078" s="57"/>
      <c r="C2078" s="58"/>
      <c r="D2078" s="56"/>
      <c r="E2078" s="56"/>
      <c r="F2078" s="56"/>
      <c r="G2078" s="56"/>
      <c r="H2078" s="56"/>
      <c r="I2078" s="58"/>
      <c r="J2078" s="56"/>
    </row>
    <row r="2079" spans="1:10" x14ac:dyDescent="0.3">
      <c r="A2079" s="56"/>
      <c r="B2079" s="57"/>
      <c r="C2079" s="58"/>
      <c r="D2079" s="56"/>
      <c r="E2079" s="56"/>
      <c r="F2079" s="56"/>
      <c r="G2079" s="56"/>
      <c r="H2079" s="56"/>
      <c r="I2079" s="58"/>
      <c r="J2079" s="56"/>
    </row>
    <row r="2080" spans="1:10" x14ac:dyDescent="0.3">
      <c r="A2080" s="56"/>
      <c r="B2080" s="57"/>
      <c r="C2080" s="58"/>
      <c r="D2080" s="56"/>
      <c r="E2080" s="56"/>
      <c r="F2080" s="56"/>
      <c r="G2080" s="56"/>
      <c r="H2080" s="56"/>
      <c r="I2080" s="58"/>
      <c r="J2080" s="56"/>
    </row>
    <row r="2081" spans="1:10" x14ac:dyDescent="0.3">
      <c r="A2081" s="56"/>
      <c r="B2081" s="57"/>
      <c r="C2081" s="58"/>
      <c r="D2081" s="56"/>
      <c r="E2081" s="56"/>
      <c r="F2081" s="56"/>
      <c r="G2081" s="56"/>
      <c r="H2081" s="56"/>
      <c r="I2081" s="58"/>
      <c r="J2081" s="56"/>
    </row>
    <row r="2082" spans="1:10" x14ac:dyDescent="0.3">
      <c r="A2082" s="56"/>
      <c r="B2082" s="57"/>
      <c r="C2082" s="58"/>
      <c r="D2082" s="56"/>
      <c r="E2082" s="56"/>
      <c r="F2082" s="56"/>
      <c r="G2082" s="56"/>
      <c r="H2082" s="56"/>
      <c r="I2082" s="58"/>
      <c r="J2082" s="56"/>
    </row>
    <row r="2083" spans="1:10" x14ac:dyDescent="0.3">
      <c r="A2083" s="56"/>
      <c r="B2083" s="57"/>
      <c r="C2083" s="58"/>
      <c r="D2083" s="56"/>
      <c r="E2083" s="56"/>
      <c r="F2083" s="56"/>
      <c r="G2083" s="56"/>
      <c r="H2083" s="56"/>
      <c r="I2083" s="58"/>
      <c r="J2083" s="56"/>
    </row>
    <row r="2084" spans="1:10" x14ac:dyDescent="0.3">
      <c r="A2084" s="56"/>
      <c r="B2084" s="57"/>
      <c r="C2084" s="58"/>
      <c r="D2084" s="56"/>
      <c r="E2084" s="56"/>
      <c r="F2084" s="56"/>
      <c r="G2084" s="56"/>
      <c r="H2084" s="56"/>
      <c r="I2084" s="58"/>
      <c r="J2084" s="56"/>
    </row>
    <row r="2085" spans="1:10" x14ac:dyDescent="0.3">
      <c r="A2085" s="56"/>
      <c r="B2085" s="57"/>
      <c r="C2085" s="58"/>
      <c r="D2085" s="56"/>
      <c r="E2085" s="56"/>
      <c r="F2085" s="56"/>
      <c r="G2085" s="56"/>
      <c r="H2085" s="56"/>
      <c r="I2085" s="58"/>
      <c r="J2085" s="56"/>
    </row>
    <row r="2086" spans="1:10" x14ac:dyDescent="0.3">
      <c r="A2086" s="56"/>
      <c r="B2086" s="57"/>
      <c r="C2086" s="58"/>
      <c r="D2086" s="56"/>
      <c r="E2086" s="56"/>
      <c r="F2086" s="56"/>
      <c r="G2086" s="56"/>
      <c r="H2086" s="56"/>
      <c r="I2086" s="58"/>
      <c r="J2086" s="56"/>
    </row>
    <row r="2087" spans="1:10" x14ac:dyDescent="0.3">
      <c r="A2087" s="56"/>
      <c r="B2087" s="57"/>
      <c r="C2087" s="58"/>
      <c r="D2087" s="56"/>
      <c r="E2087" s="56"/>
      <c r="F2087" s="56"/>
      <c r="G2087" s="56"/>
      <c r="H2087" s="56"/>
      <c r="I2087" s="58"/>
      <c r="J2087" s="56"/>
    </row>
    <row r="2088" spans="1:10" x14ac:dyDescent="0.3">
      <c r="A2088" s="56"/>
      <c r="B2088" s="57"/>
      <c r="C2088" s="58"/>
      <c r="D2088" s="56"/>
      <c r="E2088" s="56"/>
      <c r="F2088" s="56"/>
      <c r="G2088" s="56"/>
      <c r="H2088" s="56"/>
      <c r="I2088" s="58"/>
      <c r="J2088" s="56"/>
    </row>
    <row r="2089" spans="1:10" x14ac:dyDescent="0.3">
      <c r="A2089" s="56"/>
      <c r="B2089" s="57"/>
      <c r="C2089" s="58"/>
      <c r="D2089" s="56"/>
      <c r="E2089" s="56"/>
      <c r="F2089" s="56"/>
      <c r="G2089" s="56"/>
      <c r="H2089" s="56"/>
      <c r="I2089" s="58"/>
      <c r="J2089" s="56"/>
    </row>
    <row r="2090" spans="1:10" x14ac:dyDescent="0.3">
      <c r="A2090" s="56"/>
      <c r="B2090" s="57"/>
      <c r="C2090" s="58"/>
      <c r="D2090" s="56"/>
      <c r="E2090" s="56"/>
      <c r="F2090" s="56"/>
      <c r="G2090" s="56"/>
      <c r="H2090" s="56"/>
      <c r="I2090" s="58"/>
      <c r="J2090" s="56"/>
    </row>
    <row r="2091" spans="1:10" x14ac:dyDescent="0.3">
      <c r="A2091" s="56"/>
      <c r="B2091" s="57"/>
      <c r="C2091" s="58"/>
      <c r="D2091" s="56"/>
      <c r="E2091" s="56"/>
      <c r="F2091" s="56"/>
      <c r="G2091" s="56"/>
      <c r="H2091" s="56"/>
      <c r="I2091" s="58"/>
      <c r="J2091" s="56"/>
    </row>
    <row r="2092" spans="1:10" x14ac:dyDescent="0.3">
      <c r="A2092" s="56"/>
      <c r="B2092" s="57"/>
      <c r="C2092" s="58"/>
      <c r="D2092" s="56"/>
      <c r="E2092" s="56"/>
      <c r="F2092" s="56"/>
      <c r="G2092" s="56"/>
      <c r="H2092" s="56"/>
      <c r="I2092" s="58"/>
      <c r="J2092" s="56"/>
    </row>
    <row r="2093" spans="1:10" x14ac:dyDescent="0.3">
      <c r="A2093" s="56"/>
      <c r="B2093" s="57"/>
      <c r="C2093" s="58"/>
      <c r="D2093" s="56"/>
      <c r="E2093" s="56"/>
      <c r="F2093" s="56"/>
      <c r="G2093" s="56"/>
      <c r="H2093" s="56"/>
      <c r="I2093" s="58"/>
      <c r="J2093" s="56"/>
    </row>
    <row r="2094" spans="1:10" x14ac:dyDescent="0.3">
      <c r="A2094" s="56"/>
      <c r="B2094" s="57"/>
      <c r="C2094" s="58"/>
      <c r="D2094" s="56"/>
      <c r="E2094" s="56"/>
      <c r="F2094" s="56"/>
      <c r="G2094" s="56"/>
      <c r="H2094" s="56"/>
      <c r="I2094" s="58"/>
      <c r="J2094" s="56"/>
    </row>
    <row r="2095" spans="1:10" x14ac:dyDescent="0.3">
      <c r="A2095" s="56"/>
      <c r="B2095" s="57"/>
      <c r="C2095" s="58"/>
      <c r="D2095" s="56"/>
      <c r="E2095" s="56"/>
      <c r="F2095" s="56"/>
      <c r="G2095" s="56"/>
      <c r="H2095" s="56"/>
      <c r="I2095" s="58"/>
      <c r="J2095" s="56"/>
    </row>
    <row r="2096" spans="1:10" x14ac:dyDescent="0.3">
      <c r="A2096" s="56"/>
      <c r="B2096" s="57"/>
      <c r="C2096" s="58"/>
      <c r="D2096" s="56"/>
      <c r="E2096" s="56"/>
      <c r="F2096" s="56"/>
      <c r="G2096" s="56"/>
      <c r="H2096" s="56"/>
      <c r="I2096" s="58"/>
      <c r="J2096" s="56"/>
    </row>
    <row r="2097" spans="1:10" x14ac:dyDescent="0.3">
      <c r="A2097" s="56"/>
      <c r="B2097" s="57"/>
      <c r="C2097" s="58"/>
      <c r="D2097" s="56"/>
      <c r="E2097" s="56"/>
      <c r="F2097" s="56"/>
      <c r="G2097" s="56"/>
      <c r="H2097" s="56"/>
      <c r="I2097" s="58"/>
      <c r="J2097" s="56"/>
    </row>
    <row r="2098" spans="1:10" x14ac:dyDescent="0.3">
      <c r="A2098" s="56"/>
      <c r="B2098" s="57"/>
      <c r="C2098" s="58"/>
      <c r="D2098" s="56"/>
      <c r="E2098" s="56"/>
      <c r="F2098" s="56"/>
      <c r="G2098" s="56"/>
      <c r="H2098" s="56"/>
      <c r="I2098" s="58"/>
      <c r="J2098" s="56"/>
    </row>
    <row r="2099" spans="1:10" x14ac:dyDescent="0.3">
      <c r="A2099" s="56"/>
      <c r="B2099" s="57"/>
      <c r="C2099" s="58"/>
      <c r="D2099" s="56"/>
      <c r="E2099" s="56"/>
      <c r="F2099" s="56"/>
      <c r="G2099" s="56"/>
      <c r="H2099" s="56"/>
      <c r="I2099" s="58"/>
      <c r="J2099" s="56"/>
    </row>
    <row r="2100" spans="1:10" x14ac:dyDescent="0.3">
      <c r="A2100" s="56"/>
      <c r="B2100" s="57"/>
      <c r="C2100" s="58"/>
      <c r="D2100" s="56"/>
      <c r="E2100" s="56"/>
      <c r="F2100" s="56"/>
      <c r="G2100" s="56"/>
      <c r="H2100" s="56"/>
      <c r="I2100" s="58"/>
      <c r="J2100" s="56"/>
    </row>
    <row r="2101" spans="1:10" x14ac:dyDescent="0.3">
      <c r="A2101" s="56"/>
      <c r="B2101" s="57"/>
      <c r="C2101" s="58"/>
      <c r="D2101" s="56"/>
      <c r="E2101" s="56"/>
      <c r="F2101" s="56"/>
      <c r="G2101" s="56"/>
      <c r="H2101" s="56"/>
      <c r="I2101" s="58"/>
      <c r="J2101" s="56"/>
    </row>
    <row r="2102" spans="1:10" x14ac:dyDescent="0.3">
      <c r="A2102" s="56"/>
      <c r="B2102" s="57"/>
      <c r="C2102" s="58"/>
      <c r="D2102" s="56"/>
      <c r="E2102" s="56"/>
      <c r="F2102" s="56"/>
      <c r="G2102" s="56"/>
      <c r="H2102" s="56"/>
      <c r="I2102" s="58"/>
      <c r="J2102" s="56"/>
    </row>
    <row r="2103" spans="1:10" x14ac:dyDescent="0.3">
      <c r="A2103" s="56"/>
      <c r="B2103" s="57"/>
      <c r="C2103" s="58"/>
      <c r="D2103" s="56"/>
      <c r="E2103" s="56"/>
      <c r="F2103" s="56"/>
      <c r="G2103" s="56"/>
      <c r="H2103" s="56"/>
      <c r="I2103" s="58"/>
      <c r="J2103" s="56"/>
    </row>
    <row r="2104" spans="1:10" x14ac:dyDescent="0.3">
      <c r="A2104" s="56"/>
      <c r="B2104" s="57"/>
      <c r="C2104" s="58"/>
      <c r="D2104" s="56"/>
      <c r="E2104" s="56"/>
      <c r="F2104" s="56"/>
      <c r="G2104" s="56"/>
      <c r="H2104" s="56"/>
      <c r="I2104" s="58"/>
      <c r="J2104" s="56"/>
    </row>
    <row r="2105" spans="1:10" x14ac:dyDescent="0.3">
      <c r="A2105" s="56"/>
      <c r="B2105" s="57"/>
      <c r="C2105" s="58"/>
      <c r="D2105" s="56"/>
      <c r="E2105" s="56"/>
      <c r="F2105" s="56"/>
      <c r="G2105" s="56"/>
      <c r="H2105" s="56"/>
      <c r="I2105" s="58"/>
      <c r="J2105" s="56"/>
    </row>
    <row r="2106" spans="1:10" x14ac:dyDescent="0.3">
      <c r="A2106" s="56"/>
      <c r="B2106" s="57"/>
      <c r="C2106" s="58"/>
      <c r="D2106" s="56"/>
      <c r="E2106" s="56"/>
      <c r="F2106" s="56"/>
      <c r="G2106" s="56"/>
      <c r="H2106" s="56"/>
      <c r="I2106" s="58"/>
      <c r="J2106" s="56"/>
    </row>
    <row r="2107" spans="1:10" x14ac:dyDescent="0.3">
      <c r="A2107" s="56"/>
      <c r="B2107" s="57"/>
      <c r="C2107" s="58"/>
      <c r="D2107" s="56"/>
      <c r="E2107" s="56"/>
      <c r="F2107" s="56"/>
      <c r="G2107" s="56"/>
      <c r="H2107" s="56"/>
      <c r="I2107" s="58"/>
      <c r="J2107" s="56"/>
    </row>
    <row r="2108" spans="1:10" x14ac:dyDescent="0.3">
      <c r="A2108" s="56"/>
      <c r="B2108" s="57"/>
      <c r="C2108" s="58"/>
      <c r="D2108" s="56"/>
      <c r="E2108" s="56"/>
      <c r="F2108" s="56"/>
      <c r="G2108" s="56"/>
      <c r="H2108" s="56"/>
      <c r="I2108" s="58"/>
      <c r="J2108" s="56"/>
    </row>
    <row r="2109" spans="1:10" x14ac:dyDescent="0.3">
      <c r="A2109" s="56"/>
      <c r="B2109" s="57"/>
      <c r="C2109" s="58"/>
      <c r="D2109" s="56"/>
      <c r="E2109" s="56"/>
      <c r="F2109" s="56"/>
      <c r="G2109" s="56"/>
      <c r="H2109" s="56"/>
      <c r="I2109" s="58"/>
      <c r="J2109" s="56"/>
    </row>
    <row r="2110" spans="1:10" x14ac:dyDescent="0.3">
      <c r="A2110" s="56"/>
      <c r="B2110" s="57"/>
      <c r="C2110" s="58"/>
      <c r="D2110" s="56"/>
      <c r="E2110" s="56"/>
      <c r="F2110" s="56"/>
      <c r="G2110" s="56"/>
      <c r="H2110" s="56"/>
      <c r="I2110" s="58"/>
      <c r="J2110" s="56"/>
    </row>
    <row r="2111" spans="1:10" x14ac:dyDescent="0.3">
      <c r="A2111" s="56"/>
      <c r="B2111" s="57"/>
      <c r="C2111" s="58"/>
      <c r="D2111" s="56"/>
      <c r="E2111" s="56"/>
      <c r="F2111" s="56"/>
      <c r="G2111" s="56"/>
      <c r="H2111" s="56"/>
      <c r="I2111" s="58"/>
      <c r="J2111" s="56"/>
    </row>
    <row r="2112" spans="1:10" x14ac:dyDescent="0.3">
      <c r="A2112" s="56"/>
      <c r="B2112" s="57"/>
      <c r="C2112" s="58"/>
      <c r="D2112" s="56"/>
      <c r="E2112" s="56"/>
      <c r="F2112" s="56"/>
      <c r="G2112" s="56"/>
      <c r="H2112" s="56"/>
      <c r="I2112" s="58"/>
      <c r="J2112" s="56"/>
    </row>
    <row r="2113" spans="1:10" x14ac:dyDescent="0.3">
      <c r="A2113" s="56"/>
      <c r="B2113" s="57"/>
      <c r="C2113" s="58"/>
      <c r="D2113" s="56"/>
      <c r="E2113" s="56"/>
      <c r="F2113" s="56"/>
      <c r="G2113" s="56"/>
      <c r="H2113" s="56"/>
      <c r="I2113" s="58"/>
      <c r="J2113" s="56"/>
    </row>
    <row r="2114" spans="1:10" x14ac:dyDescent="0.3">
      <c r="A2114" s="56"/>
      <c r="B2114" s="57"/>
      <c r="C2114" s="58"/>
      <c r="D2114" s="56"/>
      <c r="E2114" s="56"/>
      <c r="F2114" s="56"/>
      <c r="G2114" s="56"/>
      <c r="H2114" s="56"/>
      <c r="I2114" s="58"/>
      <c r="J2114" s="56"/>
    </row>
    <row r="2115" spans="1:10" x14ac:dyDescent="0.3">
      <c r="A2115" s="56"/>
      <c r="B2115" s="57"/>
      <c r="C2115" s="58"/>
      <c r="D2115" s="56"/>
      <c r="E2115" s="56"/>
      <c r="F2115" s="56"/>
      <c r="G2115" s="56"/>
      <c r="H2115" s="56"/>
      <c r="I2115" s="58"/>
      <c r="J2115" s="56"/>
    </row>
    <row r="2116" spans="1:10" x14ac:dyDescent="0.3">
      <c r="A2116" s="56"/>
      <c r="B2116" s="57"/>
      <c r="C2116" s="58"/>
      <c r="D2116" s="56"/>
      <c r="E2116" s="56"/>
      <c r="F2116" s="56"/>
      <c r="G2116" s="56"/>
      <c r="H2116" s="56"/>
      <c r="I2116" s="58"/>
      <c r="J2116" s="56"/>
    </row>
    <row r="2117" spans="1:10" x14ac:dyDescent="0.3">
      <c r="A2117" s="56"/>
      <c r="B2117" s="57"/>
      <c r="C2117" s="58"/>
      <c r="D2117" s="56"/>
      <c r="E2117" s="56"/>
      <c r="F2117" s="56"/>
      <c r="G2117" s="56"/>
      <c r="H2117" s="56"/>
      <c r="I2117" s="58"/>
      <c r="J2117" s="56"/>
    </row>
    <row r="2118" spans="1:10" x14ac:dyDescent="0.3">
      <c r="A2118" s="56"/>
      <c r="B2118" s="57"/>
      <c r="C2118" s="58"/>
      <c r="D2118" s="56"/>
      <c r="E2118" s="56"/>
      <c r="F2118" s="56"/>
      <c r="G2118" s="56"/>
      <c r="H2118" s="56"/>
      <c r="I2118" s="58"/>
      <c r="J2118" s="56"/>
    </row>
    <row r="2119" spans="1:10" x14ac:dyDescent="0.3">
      <c r="A2119" s="56"/>
      <c r="B2119" s="57"/>
      <c r="C2119" s="58"/>
      <c r="D2119" s="56"/>
      <c r="E2119" s="56"/>
      <c r="F2119" s="56"/>
      <c r="G2119" s="56"/>
      <c r="H2119" s="56"/>
      <c r="I2119" s="58"/>
      <c r="J2119" s="56"/>
    </row>
    <row r="2120" spans="1:10" x14ac:dyDescent="0.3">
      <c r="A2120" s="56"/>
      <c r="B2120" s="57"/>
      <c r="C2120" s="58"/>
      <c r="D2120" s="56"/>
      <c r="E2120" s="56"/>
      <c r="F2120" s="56"/>
      <c r="G2120" s="56"/>
      <c r="H2120" s="56"/>
      <c r="I2120" s="58"/>
      <c r="J2120" s="56"/>
    </row>
    <row r="2121" spans="1:10" x14ac:dyDescent="0.3">
      <c r="A2121" s="56"/>
      <c r="B2121" s="57"/>
      <c r="C2121" s="58"/>
      <c r="D2121" s="56"/>
      <c r="E2121" s="56"/>
      <c r="F2121" s="56"/>
      <c r="G2121" s="56"/>
      <c r="H2121" s="56"/>
      <c r="I2121" s="58"/>
      <c r="J2121" s="56"/>
    </row>
    <row r="2122" spans="1:10" x14ac:dyDescent="0.3">
      <c r="A2122" s="56"/>
      <c r="B2122" s="57"/>
      <c r="C2122" s="58"/>
      <c r="D2122" s="56"/>
      <c r="E2122" s="56"/>
      <c r="F2122" s="56"/>
      <c r="G2122" s="56"/>
      <c r="H2122" s="56"/>
      <c r="I2122" s="58"/>
      <c r="J2122" s="56"/>
    </row>
    <row r="2123" spans="1:10" x14ac:dyDescent="0.3">
      <c r="A2123" s="56"/>
      <c r="B2123" s="57"/>
      <c r="C2123" s="58"/>
      <c r="D2123" s="56"/>
      <c r="E2123" s="56"/>
      <c r="F2123" s="56"/>
      <c r="G2123" s="56"/>
      <c r="H2123" s="56"/>
      <c r="I2123" s="58"/>
      <c r="J2123" s="56"/>
    </row>
    <row r="2124" spans="1:10" x14ac:dyDescent="0.3">
      <c r="A2124" s="56"/>
      <c r="B2124" s="57"/>
      <c r="C2124" s="58"/>
      <c r="D2124" s="56"/>
      <c r="E2124" s="56"/>
      <c r="F2124" s="56"/>
      <c r="G2124" s="56"/>
      <c r="H2124" s="56"/>
      <c r="I2124" s="58"/>
      <c r="J2124" s="56"/>
    </row>
    <row r="2125" spans="1:10" x14ac:dyDescent="0.3">
      <c r="A2125" s="56"/>
      <c r="B2125" s="57"/>
      <c r="C2125" s="58"/>
      <c r="D2125" s="56"/>
      <c r="E2125" s="56"/>
      <c r="F2125" s="56"/>
      <c r="G2125" s="56"/>
      <c r="H2125" s="56"/>
      <c r="I2125" s="58"/>
      <c r="J2125" s="56"/>
    </row>
    <row r="2126" spans="1:10" x14ac:dyDescent="0.3">
      <c r="A2126" s="56"/>
      <c r="B2126" s="57"/>
      <c r="C2126" s="58"/>
      <c r="D2126" s="56"/>
      <c r="E2126" s="56"/>
      <c r="F2126" s="56"/>
      <c r="G2126" s="56"/>
      <c r="H2126" s="56"/>
      <c r="I2126" s="58"/>
      <c r="J2126" s="56"/>
    </row>
    <row r="2127" spans="1:10" x14ac:dyDescent="0.3">
      <c r="A2127" s="56"/>
      <c r="B2127" s="57"/>
      <c r="C2127" s="58"/>
      <c r="D2127" s="56"/>
      <c r="E2127" s="56"/>
      <c r="F2127" s="56"/>
      <c r="G2127" s="56"/>
      <c r="H2127" s="56"/>
      <c r="I2127" s="58"/>
      <c r="J2127" s="56"/>
    </row>
    <row r="2128" spans="1:10" x14ac:dyDescent="0.3">
      <c r="A2128" s="56"/>
      <c r="B2128" s="57"/>
      <c r="C2128" s="58"/>
      <c r="D2128" s="56"/>
      <c r="E2128" s="56"/>
      <c r="F2128" s="56"/>
      <c r="G2128" s="56"/>
      <c r="H2128" s="56"/>
      <c r="I2128" s="58"/>
      <c r="J2128" s="56"/>
    </row>
    <row r="2129" spans="1:10" x14ac:dyDescent="0.3">
      <c r="A2129" s="56"/>
      <c r="B2129" s="57"/>
      <c r="C2129" s="58"/>
      <c r="D2129" s="56"/>
      <c r="E2129" s="56"/>
      <c r="F2129" s="56"/>
      <c r="G2129" s="56"/>
      <c r="H2129" s="56"/>
      <c r="I2129" s="58"/>
      <c r="J2129" s="56"/>
    </row>
    <row r="2130" spans="1:10" x14ac:dyDescent="0.3">
      <c r="A2130" s="56"/>
      <c r="B2130" s="57"/>
      <c r="C2130" s="58"/>
      <c r="D2130" s="56"/>
      <c r="E2130" s="56"/>
      <c r="F2130" s="56"/>
      <c r="G2130" s="56"/>
      <c r="H2130" s="56"/>
      <c r="I2130" s="58"/>
      <c r="J2130" s="56"/>
    </row>
    <row r="2131" spans="1:10" x14ac:dyDescent="0.3">
      <c r="A2131" s="56"/>
      <c r="B2131" s="57"/>
      <c r="C2131" s="58"/>
      <c r="D2131" s="56"/>
      <c r="E2131" s="56"/>
      <c r="F2131" s="56"/>
      <c r="G2131" s="56"/>
      <c r="H2131" s="56"/>
      <c r="I2131" s="58"/>
      <c r="J2131" s="56"/>
    </row>
    <row r="2132" spans="1:10" x14ac:dyDescent="0.3">
      <c r="A2132" s="56"/>
      <c r="B2132" s="57"/>
      <c r="C2132" s="58"/>
      <c r="D2132" s="56"/>
      <c r="E2132" s="56"/>
      <c r="F2132" s="56"/>
      <c r="G2132" s="56"/>
      <c r="H2132" s="56"/>
      <c r="I2132" s="58"/>
      <c r="J2132" s="56"/>
    </row>
    <row r="2133" spans="1:10" x14ac:dyDescent="0.3">
      <c r="A2133" s="56"/>
      <c r="B2133" s="57"/>
      <c r="C2133" s="58"/>
      <c r="D2133" s="56"/>
      <c r="E2133" s="56"/>
      <c r="F2133" s="56"/>
      <c r="G2133" s="56"/>
      <c r="H2133" s="56"/>
      <c r="I2133" s="58"/>
      <c r="J2133" s="56"/>
    </row>
    <row r="2134" spans="1:10" x14ac:dyDescent="0.3">
      <c r="A2134" s="56"/>
      <c r="B2134" s="57"/>
      <c r="C2134" s="58"/>
      <c r="D2134" s="56"/>
      <c r="E2134" s="56"/>
      <c r="F2134" s="56"/>
      <c r="G2134" s="56"/>
      <c r="H2134" s="56"/>
      <c r="I2134" s="58"/>
      <c r="J2134" s="56"/>
    </row>
    <row r="2135" spans="1:10" x14ac:dyDescent="0.3">
      <c r="A2135" s="56"/>
      <c r="B2135" s="57"/>
      <c r="C2135" s="58"/>
      <c r="D2135" s="56"/>
      <c r="E2135" s="56"/>
      <c r="F2135" s="56"/>
      <c r="G2135" s="56"/>
      <c r="H2135" s="56"/>
      <c r="I2135" s="58"/>
      <c r="J2135" s="56"/>
    </row>
    <row r="2136" spans="1:10" x14ac:dyDescent="0.3">
      <c r="A2136" s="56"/>
      <c r="B2136" s="57"/>
      <c r="C2136" s="58"/>
      <c r="D2136" s="56"/>
      <c r="E2136" s="56"/>
      <c r="F2136" s="56"/>
      <c r="G2136" s="56"/>
      <c r="H2136" s="56"/>
      <c r="I2136" s="58"/>
      <c r="J2136" s="56"/>
    </row>
    <row r="2137" spans="1:10" x14ac:dyDescent="0.3">
      <c r="A2137" s="56"/>
      <c r="B2137" s="57"/>
      <c r="C2137" s="58"/>
      <c r="D2137" s="56"/>
      <c r="E2137" s="56"/>
      <c r="F2137" s="56"/>
      <c r="G2137" s="56"/>
      <c r="H2137" s="56"/>
      <c r="I2137" s="58"/>
      <c r="J2137" s="56"/>
    </row>
    <row r="2138" spans="1:10" x14ac:dyDescent="0.3">
      <c r="A2138" s="56"/>
      <c r="B2138" s="57"/>
      <c r="C2138" s="58"/>
      <c r="D2138" s="56"/>
      <c r="E2138" s="56"/>
      <c r="F2138" s="56"/>
      <c r="G2138" s="56"/>
      <c r="H2138" s="56"/>
      <c r="I2138" s="58"/>
      <c r="J2138" s="56"/>
    </row>
    <row r="2139" spans="1:10" x14ac:dyDescent="0.3">
      <c r="A2139" s="56"/>
      <c r="B2139" s="57"/>
      <c r="C2139" s="58"/>
      <c r="D2139" s="56"/>
      <c r="E2139" s="56"/>
      <c r="F2139" s="56"/>
      <c r="G2139" s="56"/>
      <c r="H2139" s="56"/>
      <c r="I2139" s="58"/>
      <c r="J2139" s="56"/>
    </row>
    <row r="2140" spans="1:10" x14ac:dyDescent="0.3">
      <c r="A2140" s="56"/>
      <c r="B2140" s="57"/>
      <c r="C2140" s="58"/>
      <c r="D2140" s="56"/>
      <c r="E2140" s="56"/>
      <c r="F2140" s="56"/>
      <c r="G2140" s="56"/>
      <c r="H2140" s="56"/>
      <c r="I2140" s="58"/>
      <c r="J2140" s="56"/>
    </row>
    <row r="2141" spans="1:10" x14ac:dyDescent="0.3">
      <c r="A2141" s="56"/>
      <c r="B2141" s="57"/>
      <c r="C2141" s="58"/>
      <c r="D2141" s="56"/>
      <c r="E2141" s="56"/>
      <c r="F2141" s="56"/>
      <c r="G2141" s="56"/>
      <c r="H2141" s="56"/>
      <c r="I2141" s="58"/>
      <c r="J2141" s="56"/>
    </row>
    <row r="2142" spans="1:10" x14ac:dyDescent="0.3">
      <c r="A2142" s="56"/>
      <c r="B2142" s="57"/>
      <c r="C2142" s="58"/>
      <c r="D2142" s="56"/>
      <c r="E2142" s="56"/>
      <c r="F2142" s="56"/>
      <c r="G2142" s="56"/>
      <c r="H2142" s="56"/>
      <c r="I2142" s="58"/>
      <c r="J2142" s="56"/>
    </row>
    <row r="2143" spans="1:10" x14ac:dyDescent="0.3">
      <c r="A2143" s="56"/>
      <c r="B2143" s="57"/>
      <c r="C2143" s="58"/>
      <c r="D2143" s="56"/>
      <c r="E2143" s="56"/>
      <c r="F2143" s="56"/>
      <c r="G2143" s="56"/>
      <c r="H2143" s="56"/>
      <c r="I2143" s="58"/>
      <c r="J2143" s="56"/>
    </row>
    <row r="2144" spans="1:10" x14ac:dyDescent="0.3">
      <c r="A2144" s="56"/>
      <c r="B2144" s="57"/>
      <c r="C2144" s="58"/>
      <c r="D2144" s="56"/>
      <c r="E2144" s="56"/>
      <c r="F2144" s="56"/>
      <c r="G2144" s="56"/>
      <c r="H2144" s="56"/>
      <c r="I2144" s="58"/>
      <c r="J2144" s="56"/>
    </row>
    <row r="2145" spans="1:10" x14ac:dyDescent="0.3">
      <c r="A2145" s="56"/>
      <c r="B2145" s="57"/>
      <c r="C2145" s="58"/>
      <c r="D2145" s="56"/>
      <c r="E2145" s="56"/>
      <c r="F2145" s="56"/>
      <c r="G2145" s="56"/>
      <c r="H2145" s="56"/>
      <c r="I2145" s="58"/>
      <c r="J2145" s="56"/>
    </row>
    <row r="2146" spans="1:10" x14ac:dyDescent="0.3">
      <c r="A2146" s="56"/>
      <c r="B2146" s="57"/>
      <c r="C2146" s="58"/>
      <c r="D2146" s="56"/>
      <c r="E2146" s="56"/>
      <c r="F2146" s="56"/>
      <c r="G2146" s="56"/>
      <c r="H2146" s="56"/>
      <c r="I2146" s="58"/>
      <c r="J2146" s="56"/>
    </row>
    <row r="2147" spans="1:10" x14ac:dyDescent="0.3">
      <c r="A2147" s="56"/>
      <c r="B2147" s="57"/>
      <c r="C2147" s="58"/>
      <c r="D2147" s="56"/>
      <c r="E2147" s="56"/>
      <c r="F2147" s="56"/>
      <c r="G2147" s="56"/>
      <c r="H2147" s="56"/>
      <c r="I2147" s="58"/>
      <c r="J2147" s="56"/>
    </row>
    <row r="2148" spans="1:10" x14ac:dyDescent="0.3">
      <c r="A2148" s="56"/>
      <c r="B2148" s="57"/>
      <c r="C2148" s="58"/>
      <c r="D2148" s="56"/>
      <c r="E2148" s="56"/>
      <c r="F2148" s="56"/>
      <c r="G2148" s="56"/>
      <c r="H2148" s="56"/>
      <c r="I2148" s="58"/>
      <c r="J2148" s="56"/>
    </row>
    <row r="2149" spans="1:10" x14ac:dyDescent="0.3">
      <c r="A2149" s="56"/>
      <c r="B2149" s="57"/>
      <c r="C2149" s="58"/>
      <c r="D2149" s="56"/>
      <c r="E2149" s="56"/>
      <c r="F2149" s="56"/>
      <c r="G2149" s="56"/>
      <c r="H2149" s="56"/>
      <c r="I2149" s="58"/>
      <c r="J2149" s="56"/>
    </row>
    <row r="2150" spans="1:10" x14ac:dyDescent="0.3">
      <c r="A2150" s="56"/>
      <c r="B2150" s="57"/>
      <c r="C2150" s="58"/>
      <c r="D2150" s="56"/>
      <c r="E2150" s="56"/>
      <c r="F2150" s="56"/>
      <c r="G2150" s="56"/>
      <c r="H2150" s="56"/>
      <c r="I2150" s="58"/>
      <c r="J2150" s="56"/>
    </row>
    <row r="2151" spans="1:10" x14ac:dyDescent="0.3">
      <c r="A2151" s="56"/>
      <c r="B2151" s="57"/>
      <c r="C2151" s="58"/>
      <c r="D2151" s="56"/>
      <c r="E2151" s="56"/>
      <c r="F2151" s="56"/>
      <c r="G2151" s="56"/>
      <c r="H2151" s="56"/>
      <c r="I2151" s="58"/>
      <c r="J2151" s="56"/>
    </row>
    <row r="2152" spans="1:10" x14ac:dyDescent="0.3">
      <c r="A2152" s="56"/>
      <c r="B2152" s="57"/>
      <c r="C2152" s="58"/>
      <c r="D2152" s="56"/>
      <c r="E2152" s="56"/>
      <c r="F2152" s="56"/>
      <c r="G2152" s="56"/>
      <c r="H2152" s="56"/>
      <c r="I2152" s="58"/>
      <c r="J2152" s="56"/>
    </row>
    <row r="2153" spans="1:10" x14ac:dyDescent="0.3">
      <c r="A2153" s="56"/>
      <c r="B2153" s="57"/>
      <c r="C2153" s="58"/>
      <c r="D2153" s="56"/>
      <c r="E2153" s="56"/>
      <c r="F2153" s="56"/>
      <c r="G2153" s="56"/>
      <c r="H2153" s="56"/>
      <c r="I2153" s="58"/>
      <c r="J2153" s="56"/>
    </row>
    <row r="2154" spans="1:10" x14ac:dyDescent="0.3">
      <c r="A2154" s="56"/>
      <c r="B2154" s="57"/>
      <c r="C2154" s="58"/>
      <c r="D2154" s="56"/>
      <c r="E2154" s="56"/>
      <c r="F2154" s="56"/>
      <c r="G2154" s="56"/>
      <c r="H2154" s="56"/>
      <c r="I2154" s="58"/>
      <c r="J2154" s="56"/>
    </row>
    <row r="2155" spans="1:10" x14ac:dyDescent="0.3">
      <c r="A2155" s="56"/>
      <c r="B2155" s="57"/>
      <c r="C2155" s="58"/>
      <c r="D2155" s="56"/>
      <c r="E2155" s="56"/>
      <c r="F2155" s="56"/>
      <c r="G2155" s="56"/>
      <c r="H2155" s="56"/>
      <c r="I2155" s="58"/>
      <c r="J2155" s="56"/>
    </row>
    <row r="2156" spans="1:10" x14ac:dyDescent="0.3">
      <c r="A2156" s="56"/>
      <c r="B2156" s="57"/>
      <c r="C2156" s="58"/>
      <c r="D2156" s="56"/>
      <c r="E2156" s="56"/>
      <c r="F2156" s="56"/>
      <c r="G2156" s="56"/>
      <c r="H2156" s="56"/>
      <c r="I2156" s="58"/>
      <c r="J2156" s="56"/>
    </row>
    <row r="2157" spans="1:10" x14ac:dyDescent="0.3">
      <c r="A2157" s="56"/>
      <c r="B2157" s="57"/>
      <c r="C2157" s="58"/>
      <c r="D2157" s="56"/>
      <c r="E2157" s="56"/>
      <c r="F2157" s="56"/>
      <c r="G2157" s="56"/>
      <c r="H2157" s="56"/>
      <c r="I2157" s="58"/>
      <c r="J2157" s="56"/>
    </row>
    <row r="2158" spans="1:10" x14ac:dyDescent="0.3">
      <c r="A2158" s="56"/>
      <c r="B2158" s="57"/>
      <c r="C2158" s="58"/>
      <c r="D2158" s="56"/>
      <c r="E2158" s="56"/>
      <c r="F2158" s="56"/>
      <c r="G2158" s="56"/>
      <c r="H2158" s="56"/>
      <c r="I2158" s="58"/>
      <c r="J2158" s="56"/>
    </row>
    <row r="2159" spans="1:10" x14ac:dyDescent="0.3">
      <c r="A2159" s="56"/>
      <c r="B2159" s="57"/>
      <c r="C2159" s="58"/>
      <c r="D2159" s="56"/>
      <c r="E2159" s="56"/>
      <c r="F2159" s="56"/>
      <c r="G2159" s="56"/>
      <c r="H2159" s="56"/>
      <c r="I2159" s="58"/>
      <c r="J2159" s="56"/>
    </row>
    <row r="2160" spans="1:10" x14ac:dyDescent="0.3">
      <c r="A2160" s="56"/>
      <c r="B2160" s="57"/>
      <c r="C2160" s="58"/>
      <c r="D2160" s="56"/>
      <c r="E2160" s="56"/>
      <c r="F2160" s="56"/>
      <c r="G2160" s="56"/>
      <c r="H2160" s="56"/>
      <c r="I2160" s="58"/>
      <c r="J2160" s="56"/>
    </row>
    <row r="2161" spans="1:10" x14ac:dyDescent="0.3">
      <c r="A2161" s="56"/>
      <c r="B2161" s="57"/>
      <c r="C2161" s="58"/>
      <c r="D2161" s="56"/>
      <c r="E2161" s="56"/>
      <c r="F2161" s="56"/>
      <c r="G2161" s="56"/>
      <c r="H2161" s="56"/>
      <c r="I2161" s="58"/>
      <c r="J2161" s="56"/>
    </row>
    <row r="2162" spans="1:10" x14ac:dyDescent="0.3">
      <c r="A2162" s="56"/>
      <c r="B2162" s="57"/>
      <c r="C2162" s="58"/>
      <c r="D2162" s="56"/>
      <c r="E2162" s="56"/>
      <c r="F2162" s="56"/>
      <c r="G2162" s="56"/>
      <c r="H2162" s="56"/>
      <c r="I2162" s="58"/>
      <c r="J2162" s="56"/>
    </row>
    <row r="2163" spans="1:10" x14ac:dyDescent="0.3">
      <c r="A2163" s="56"/>
      <c r="B2163" s="57"/>
      <c r="C2163" s="58"/>
      <c r="D2163" s="56"/>
      <c r="E2163" s="56"/>
      <c r="F2163" s="56"/>
      <c r="G2163" s="56"/>
      <c r="H2163" s="56"/>
      <c r="I2163" s="58"/>
      <c r="J2163" s="56"/>
    </row>
    <row r="2164" spans="1:10" x14ac:dyDescent="0.3">
      <c r="A2164" s="56"/>
      <c r="B2164" s="57"/>
      <c r="C2164" s="58"/>
      <c r="D2164" s="56"/>
      <c r="E2164" s="56"/>
      <c r="F2164" s="56"/>
      <c r="G2164" s="56"/>
      <c r="H2164" s="56"/>
      <c r="I2164" s="58"/>
      <c r="J2164" s="56"/>
    </row>
    <row r="2165" spans="1:10" x14ac:dyDescent="0.3">
      <c r="A2165" s="56"/>
      <c r="B2165" s="57"/>
      <c r="C2165" s="58"/>
      <c r="D2165" s="56"/>
      <c r="E2165" s="56"/>
      <c r="F2165" s="56"/>
      <c r="G2165" s="56"/>
      <c r="H2165" s="56"/>
      <c r="I2165" s="58"/>
      <c r="J2165" s="56"/>
    </row>
    <row r="2166" spans="1:10" x14ac:dyDescent="0.3">
      <c r="A2166" s="56"/>
      <c r="B2166" s="57"/>
      <c r="C2166" s="58"/>
      <c r="D2166" s="56"/>
      <c r="E2166" s="56"/>
      <c r="F2166" s="56"/>
      <c r="G2166" s="56"/>
      <c r="H2166" s="56"/>
      <c r="I2166" s="58"/>
      <c r="J2166" s="56"/>
    </row>
    <row r="2167" spans="1:10" x14ac:dyDescent="0.3">
      <c r="A2167" s="56"/>
      <c r="B2167" s="57"/>
      <c r="C2167" s="58"/>
      <c r="D2167" s="56"/>
      <c r="E2167" s="56"/>
      <c r="F2167" s="56"/>
      <c r="G2167" s="56"/>
      <c r="H2167" s="56"/>
      <c r="I2167" s="58"/>
      <c r="J2167" s="56"/>
    </row>
    <row r="2168" spans="1:10" x14ac:dyDescent="0.3">
      <c r="A2168" s="56"/>
      <c r="B2168" s="57"/>
      <c r="C2168" s="58"/>
      <c r="D2168" s="56"/>
      <c r="E2168" s="56"/>
      <c r="F2168" s="56"/>
      <c r="G2168" s="56"/>
      <c r="H2168" s="56"/>
      <c r="I2168" s="58"/>
      <c r="J2168" s="56"/>
    </row>
    <row r="2169" spans="1:10" x14ac:dyDescent="0.3">
      <c r="A2169" s="56"/>
      <c r="B2169" s="57"/>
      <c r="C2169" s="58"/>
      <c r="D2169" s="56"/>
      <c r="E2169" s="56"/>
      <c r="F2169" s="56"/>
      <c r="G2169" s="56"/>
      <c r="H2169" s="56"/>
      <c r="I2169" s="58"/>
      <c r="J2169" s="56"/>
    </row>
    <row r="2170" spans="1:10" x14ac:dyDescent="0.3">
      <c r="A2170" s="56"/>
      <c r="B2170" s="57"/>
      <c r="C2170" s="58"/>
      <c r="D2170" s="56"/>
      <c r="E2170" s="56"/>
      <c r="F2170" s="56"/>
      <c r="G2170" s="56"/>
      <c r="H2170" s="56"/>
      <c r="I2170" s="58"/>
      <c r="J2170" s="56"/>
    </row>
    <row r="2171" spans="1:10" x14ac:dyDescent="0.3">
      <c r="A2171" s="56"/>
      <c r="B2171" s="57"/>
      <c r="C2171" s="58"/>
      <c r="D2171" s="56"/>
      <c r="E2171" s="56"/>
      <c r="F2171" s="56"/>
      <c r="G2171" s="56"/>
      <c r="H2171" s="56"/>
      <c r="I2171" s="58"/>
      <c r="J2171" s="56"/>
    </row>
    <row r="2172" spans="1:10" x14ac:dyDescent="0.3">
      <c r="A2172" s="56"/>
      <c r="B2172" s="57"/>
      <c r="C2172" s="58"/>
      <c r="D2172" s="56"/>
      <c r="E2172" s="56"/>
      <c r="F2172" s="56"/>
      <c r="G2172" s="56"/>
      <c r="H2172" s="56"/>
      <c r="I2172" s="58"/>
      <c r="J2172" s="56"/>
    </row>
    <row r="2173" spans="1:10" x14ac:dyDescent="0.3">
      <c r="A2173" s="56"/>
      <c r="B2173" s="57"/>
      <c r="C2173" s="58"/>
      <c r="D2173" s="56"/>
      <c r="E2173" s="56"/>
      <c r="F2173" s="56"/>
      <c r="G2173" s="56"/>
      <c r="H2173" s="56"/>
      <c r="I2173" s="58"/>
      <c r="J2173" s="56"/>
    </row>
    <row r="2174" spans="1:10" x14ac:dyDescent="0.3">
      <c r="A2174" s="56"/>
      <c r="B2174" s="57"/>
      <c r="C2174" s="58"/>
      <c r="D2174" s="56"/>
      <c r="E2174" s="56"/>
      <c r="F2174" s="56"/>
      <c r="G2174" s="56"/>
      <c r="H2174" s="56"/>
      <c r="I2174" s="58"/>
      <c r="J2174" s="56"/>
    </row>
    <row r="2175" spans="1:10" x14ac:dyDescent="0.3">
      <c r="A2175" s="56"/>
      <c r="B2175" s="57"/>
      <c r="C2175" s="58"/>
      <c r="D2175" s="56"/>
      <c r="E2175" s="56"/>
      <c r="F2175" s="56"/>
      <c r="G2175" s="56"/>
      <c r="H2175" s="56"/>
      <c r="I2175" s="58"/>
      <c r="J2175" s="56"/>
    </row>
    <row r="2176" spans="1:10" x14ac:dyDescent="0.3">
      <c r="A2176" s="56"/>
      <c r="B2176" s="57"/>
      <c r="C2176" s="58"/>
      <c r="D2176" s="56"/>
      <c r="E2176" s="56"/>
      <c r="F2176" s="56"/>
      <c r="G2176" s="56"/>
      <c r="H2176" s="56"/>
      <c r="I2176" s="58"/>
      <c r="J2176" s="56"/>
    </row>
    <row r="2177" spans="1:10" x14ac:dyDescent="0.3">
      <c r="A2177" s="56"/>
      <c r="B2177" s="57"/>
      <c r="C2177" s="58"/>
      <c r="D2177" s="56"/>
      <c r="E2177" s="56"/>
      <c r="F2177" s="56"/>
      <c r="G2177" s="56"/>
      <c r="H2177" s="56"/>
      <c r="I2177" s="58"/>
      <c r="J2177" s="56"/>
    </row>
    <row r="2178" spans="1:10" x14ac:dyDescent="0.3">
      <c r="A2178" s="56"/>
      <c r="B2178" s="57"/>
      <c r="C2178" s="58"/>
      <c r="D2178" s="56"/>
      <c r="E2178" s="56"/>
      <c r="F2178" s="56"/>
      <c r="G2178" s="56"/>
      <c r="H2178" s="56"/>
      <c r="I2178" s="58"/>
      <c r="J2178" s="56"/>
    </row>
    <row r="2179" spans="1:10" x14ac:dyDescent="0.3">
      <c r="A2179" s="56"/>
      <c r="B2179" s="57"/>
      <c r="C2179" s="58"/>
      <c r="D2179" s="56"/>
      <c r="E2179" s="56"/>
      <c r="F2179" s="56"/>
      <c r="G2179" s="56"/>
      <c r="H2179" s="56"/>
      <c r="I2179" s="58"/>
      <c r="J2179" s="56"/>
    </row>
    <row r="2180" spans="1:10" x14ac:dyDescent="0.3">
      <c r="A2180" s="56"/>
      <c r="B2180" s="57"/>
      <c r="C2180" s="58"/>
      <c r="D2180" s="56"/>
      <c r="E2180" s="56"/>
      <c r="F2180" s="56"/>
      <c r="G2180" s="56"/>
      <c r="H2180" s="56"/>
      <c r="I2180" s="58"/>
      <c r="J2180" s="56"/>
    </row>
    <row r="2181" spans="1:10" x14ac:dyDescent="0.3">
      <c r="A2181" s="56"/>
      <c r="B2181" s="57"/>
      <c r="C2181" s="58"/>
      <c r="D2181" s="56"/>
      <c r="E2181" s="56"/>
      <c r="F2181" s="56"/>
      <c r="G2181" s="56"/>
      <c r="H2181" s="56"/>
      <c r="I2181" s="58"/>
      <c r="J2181" s="56"/>
    </row>
    <row r="2182" spans="1:10" x14ac:dyDescent="0.3">
      <c r="A2182" s="56"/>
      <c r="B2182" s="57"/>
      <c r="C2182" s="58"/>
      <c r="D2182" s="56"/>
      <c r="E2182" s="56"/>
      <c r="F2182" s="56"/>
      <c r="G2182" s="56"/>
      <c r="H2182" s="56"/>
      <c r="I2182" s="58"/>
      <c r="J2182" s="56"/>
    </row>
    <row r="2183" spans="1:10" x14ac:dyDescent="0.3">
      <c r="A2183" s="56"/>
      <c r="B2183" s="57"/>
      <c r="C2183" s="58"/>
      <c r="D2183" s="56"/>
      <c r="E2183" s="56"/>
      <c r="F2183" s="56"/>
      <c r="G2183" s="56"/>
      <c r="H2183" s="56"/>
      <c r="I2183" s="58"/>
      <c r="J2183" s="56"/>
    </row>
    <row r="2184" spans="1:10" x14ac:dyDescent="0.3">
      <c r="A2184" s="56"/>
      <c r="B2184" s="57"/>
      <c r="C2184" s="58"/>
      <c r="D2184" s="56"/>
      <c r="E2184" s="56"/>
      <c r="F2184" s="56"/>
      <c r="G2184" s="56"/>
      <c r="H2184" s="56"/>
      <c r="I2184" s="58"/>
      <c r="J2184" s="56"/>
    </row>
    <row r="2185" spans="1:10" x14ac:dyDescent="0.3">
      <c r="A2185" s="56"/>
      <c r="B2185" s="57"/>
      <c r="C2185" s="58"/>
      <c r="D2185" s="56"/>
      <c r="E2185" s="56"/>
      <c r="F2185" s="56"/>
      <c r="G2185" s="56"/>
      <c r="H2185" s="56"/>
      <c r="I2185" s="58"/>
      <c r="J2185" s="56"/>
    </row>
    <row r="2186" spans="1:10" x14ac:dyDescent="0.3">
      <c r="A2186" s="56"/>
      <c r="B2186" s="57"/>
      <c r="C2186" s="58"/>
      <c r="D2186" s="56"/>
      <c r="E2186" s="56"/>
      <c r="F2186" s="56"/>
      <c r="G2186" s="56"/>
      <c r="H2186" s="56"/>
      <c r="I2186" s="58"/>
      <c r="J2186" s="56"/>
    </row>
    <row r="2187" spans="1:10" x14ac:dyDescent="0.3">
      <c r="A2187" s="56"/>
      <c r="B2187" s="57"/>
      <c r="C2187" s="58"/>
      <c r="D2187" s="56"/>
      <c r="E2187" s="56"/>
      <c r="F2187" s="56"/>
      <c r="G2187" s="56"/>
      <c r="H2187" s="56"/>
      <c r="I2187" s="58"/>
      <c r="J2187" s="56"/>
    </row>
    <row r="2188" spans="1:10" x14ac:dyDescent="0.3">
      <c r="A2188" s="56"/>
      <c r="B2188" s="57"/>
      <c r="C2188" s="58"/>
      <c r="D2188" s="56"/>
      <c r="E2188" s="56"/>
      <c r="F2188" s="56"/>
      <c r="G2188" s="56"/>
      <c r="H2188" s="56"/>
      <c r="I2188" s="58"/>
      <c r="J2188" s="56"/>
    </row>
    <row r="2189" spans="1:10" x14ac:dyDescent="0.3">
      <c r="A2189" s="56"/>
      <c r="B2189" s="57"/>
      <c r="C2189" s="58"/>
      <c r="D2189" s="56"/>
      <c r="E2189" s="56"/>
      <c r="F2189" s="56"/>
      <c r="G2189" s="56"/>
      <c r="H2189" s="56"/>
      <c r="I2189" s="58"/>
      <c r="J2189" s="56"/>
    </row>
    <row r="2190" spans="1:10" x14ac:dyDescent="0.3">
      <c r="A2190" s="56"/>
      <c r="B2190" s="57"/>
      <c r="C2190" s="58"/>
      <c r="D2190" s="56"/>
      <c r="E2190" s="56"/>
      <c r="F2190" s="56"/>
      <c r="G2190" s="56"/>
      <c r="H2190" s="56"/>
      <c r="I2190" s="58"/>
      <c r="J2190" s="56"/>
    </row>
    <row r="2191" spans="1:10" x14ac:dyDescent="0.3">
      <c r="A2191" s="56"/>
      <c r="B2191" s="57"/>
      <c r="C2191" s="58"/>
      <c r="D2191" s="56"/>
      <c r="E2191" s="56"/>
      <c r="F2191" s="56"/>
      <c r="G2191" s="56"/>
      <c r="H2191" s="56"/>
      <c r="I2191" s="58"/>
      <c r="J2191" s="56"/>
    </row>
    <row r="2192" spans="1:10" x14ac:dyDescent="0.3">
      <c r="A2192" s="56"/>
      <c r="B2192" s="57"/>
      <c r="C2192" s="58"/>
      <c r="D2192" s="56"/>
      <c r="E2192" s="56"/>
      <c r="F2192" s="56"/>
      <c r="G2192" s="56"/>
      <c r="H2192" s="56"/>
      <c r="I2192" s="58"/>
      <c r="J2192" s="56"/>
    </row>
    <row r="2193" spans="1:10" x14ac:dyDescent="0.3">
      <c r="A2193" s="56"/>
      <c r="B2193" s="57"/>
      <c r="C2193" s="58"/>
      <c r="D2193" s="56"/>
      <c r="E2193" s="56"/>
      <c r="F2193" s="56"/>
      <c r="G2193" s="56"/>
      <c r="H2193" s="56"/>
      <c r="I2193" s="58"/>
      <c r="J2193" s="56"/>
    </row>
    <row r="2194" spans="1:10" x14ac:dyDescent="0.3">
      <c r="A2194" s="56"/>
      <c r="B2194" s="57"/>
      <c r="C2194" s="58"/>
      <c r="D2194" s="56"/>
      <c r="E2194" s="56"/>
      <c r="F2194" s="56"/>
      <c r="G2194" s="56"/>
      <c r="H2194" s="56"/>
      <c r="I2194" s="58"/>
      <c r="J2194" s="56"/>
    </row>
    <row r="2195" spans="1:10" x14ac:dyDescent="0.3">
      <c r="A2195" s="56"/>
      <c r="B2195" s="57"/>
      <c r="C2195" s="58"/>
      <c r="D2195" s="56"/>
      <c r="E2195" s="56"/>
      <c r="F2195" s="56"/>
      <c r="G2195" s="56"/>
      <c r="H2195" s="56"/>
      <c r="I2195" s="58"/>
      <c r="J2195" s="56"/>
    </row>
    <row r="2196" spans="1:10" x14ac:dyDescent="0.3">
      <c r="A2196" s="56"/>
      <c r="B2196" s="57"/>
      <c r="C2196" s="58"/>
      <c r="D2196" s="56"/>
      <c r="E2196" s="56"/>
      <c r="F2196" s="56"/>
      <c r="G2196" s="56"/>
      <c r="H2196" s="56"/>
      <c r="I2196" s="58"/>
      <c r="J2196" s="56"/>
    </row>
    <row r="2197" spans="1:10" x14ac:dyDescent="0.3">
      <c r="A2197" s="56"/>
      <c r="B2197" s="57"/>
      <c r="C2197" s="58"/>
      <c r="D2197" s="56"/>
      <c r="E2197" s="56"/>
      <c r="F2197" s="56"/>
      <c r="G2197" s="56"/>
      <c r="H2197" s="56"/>
      <c r="I2197" s="58"/>
      <c r="J2197" s="56"/>
    </row>
    <row r="2198" spans="1:10" x14ac:dyDescent="0.3">
      <c r="A2198" s="56"/>
      <c r="B2198" s="57"/>
      <c r="C2198" s="58"/>
      <c r="D2198" s="56"/>
      <c r="E2198" s="56"/>
      <c r="F2198" s="56"/>
      <c r="G2198" s="56"/>
      <c r="H2198" s="56"/>
      <c r="I2198" s="58"/>
      <c r="J2198" s="56"/>
    </row>
    <row r="2199" spans="1:10" x14ac:dyDescent="0.3">
      <c r="A2199" s="56"/>
      <c r="B2199" s="57"/>
      <c r="C2199" s="58"/>
      <c r="D2199" s="56"/>
      <c r="E2199" s="56"/>
      <c r="F2199" s="56"/>
      <c r="G2199" s="56"/>
      <c r="H2199" s="56"/>
      <c r="I2199" s="58"/>
      <c r="J2199" s="56"/>
    </row>
    <row r="2200" spans="1:10" x14ac:dyDescent="0.3">
      <c r="A2200" s="56"/>
      <c r="B2200" s="57"/>
      <c r="C2200" s="58"/>
      <c r="D2200" s="56"/>
      <c r="E2200" s="56"/>
      <c r="F2200" s="56"/>
      <c r="G2200" s="56"/>
      <c r="H2200" s="56"/>
      <c r="I2200" s="58"/>
      <c r="J2200" s="56"/>
    </row>
    <row r="2201" spans="1:10" x14ac:dyDescent="0.3">
      <c r="A2201" s="56"/>
      <c r="B2201" s="57"/>
      <c r="C2201" s="58"/>
      <c r="D2201" s="56"/>
      <c r="E2201" s="56"/>
      <c r="F2201" s="56"/>
      <c r="G2201" s="56"/>
      <c r="H2201" s="56"/>
      <c r="I2201" s="58"/>
      <c r="J2201" s="56"/>
    </row>
    <row r="2202" spans="1:10" x14ac:dyDescent="0.3">
      <c r="A2202" s="56"/>
      <c r="B2202" s="57"/>
      <c r="C2202" s="58"/>
      <c r="D2202" s="56"/>
      <c r="E2202" s="56"/>
      <c r="F2202" s="56"/>
      <c r="G2202" s="56"/>
      <c r="H2202" s="56"/>
      <c r="I2202" s="58"/>
      <c r="J2202" s="56"/>
    </row>
    <row r="2203" spans="1:10" x14ac:dyDescent="0.3">
      <c r="A2203" s="56"/>
      <c r="B2203" s="57"/>
      <c r="C2203" s="58"/>
      <c r="D2203" s="56"/>
      <c r="E2203" s="56"/>
      <c r="F2203" s="56"/>
      <c r="G2203" s="56"/>
      <c r="H2203" s="56"/>
      <c r="I2203" s="58"/>
      <c r="J2203" s="56"/>
    </row>
    <row r="2204" spans="1:10" x14ac:dyDescent="0.3">
      <c r="A2204" s="56"/>
      <c r="B2204" s="57"/>
      <c r="C2204" s="58"/>
      <c r="D2204" s="56"/>
      <c r="E2204" s="56"/>
      <c r="F2204" s="56"/>
      <c r="G2204" s="56"/>
      <c r="H2204" s="56"/>
      <c r="I2204" s="58"/>
      <c r="J2204" s="56"/>
    </row>
    <row r="2205" spans="1:10" x14ac:dyDescent="0.3">
      <c r="A2205" s="56"/>
      <c r="B2205" s="57"/>
      <c r="C2205" s="58"/>
      <c r="D2205" s="56"/>
      <c r="E2205" s="56"/>
      <c r="F2205" s="56"/>
      <c r="G2205" s="56"/>
      <c r="H2205" s="56"/>
      <c r="I2205" s="58"/>
      <c r="J2205" s="56"/>
    </row>
    <row r="2206" spans="1:10" x14ac:dyDescent="0.3">
      <c r="A2206" s="56"/>
      <c r="B2206" s="57"/>
      <c r="C2206" s="58"/>
      <c r="D2206" s="56"/>
      <c r="E2206" s="56"/>
      <c r="F2206" s="56"/>
      <c r="G2206" s="56"/>
      <c r="H2206" s="56"/>
      <c r="I2206" s="58"/>
      <c r="J2206" s="56"/>
    </row>
    <row r="2207" spans="1:10" x14ac:dyDescent="0.3">
      <c r="A2207" s="56"/>
      <c r="B2207" s="57"/>
      <c r="C2207" s="58"/>
      <c r="D2207" s="56"/>
      <c r="E2207" s="56"/>
      <c r="F2207" s="56"/>
      <c r="G2207" s="56"/>
      <c r="H2207" s="56"/>
      <c r="I2207" s="58"/>
      <c r="J2207" s="56"/>
    </row>
    <row r="2208" spans="1:10" x14ac:dyDescent="0.3">
      <c r="A2208" s="56"/>
      <c r="B2208" s="57"/>
      <c r="C2208" s="58"/>
      <c r="D2208" s="56"/>
      <c r="E2208" s="56"/>
      <c r="F2208" s="56"/>
      <c r="G2208" s="56"/>
      <c r="H2208" s="56"/>
      <c r="I2208" s="58"/>
      <c r="J2208" s="56"/>
    </row>
    <row r="2209" spans="1:10" x14ac:dyDescent="0.3">
      <c r="A2209" s="56"/>
      <c r="B2209" s="57"/>
      <c r="C2209" s="58"/>
      <c r="D2209" s="56"/>
      <c r="E2209" s="56"/>
      <c r="F2209" s="56"/>
      <c r="G2209" s="56"/>
      <c r="H2209" s="56"/>
      <c r="I2209" s="58"/>
      <c r="J2209" s="56"/>
    </row>
    <row r="2210" spans="1:10" x14ac:dyDescent="0.3">
      <c r="A2210" s="56"/>
      <c r="B2210" s="57"/>
      <c r="C2210" s="58"/>
      <c r="D2210" s="56"/>
      <c r="E2210" s="56"/>
      <c r="F2210" s="56"/>
      <c r="G2210" s="56"/>
      <c r="H2210" s="56"/>
      <c r="I2210" s="58"/>
      <c r="J2210" s="56"/>
    </row>
    <row r="2211" spans="1:10" x14ac:dyDescent="0.3">
      <c r="A2211" s="56"/>
      <c r="B2211" s="57"/>
      <c r="C2211" s="58"/>
      <c r="D2211" s="56"/>
      <c r="E2211" s="56"/>
      <c r="F2211" s="56"/>
      <c r="G2211" s="56"/>
      <c r="H2211" s="56"/>
      <c r="I2211" s="58"/>
      <c r="J2211" s="56"/>
    </row>
    <row r="2212" spans="1:10" x14ac:dyDescent="0.3">
      <c r="A2212" s="56"/>
      <c r="B2212" s="57"/>
      <c r="C2212" s="58"/>
      <c r="D2212" s="56"/>
      <c r="E2212" s="56"/>
      <c r="F2212" s="56"/>
      <c r="G2212" s="56"/>
      <c r="H2212" s="56"/>
      <c r="I2212" s="58"/>
      <c r="J2212" s="56"/>
    </row>
    <row r="2213" spans="1:10" x14ac:dyDescent="0.3">
      <c r="A2213" s="56"/>
      <c r="B2213" s="57"/>
      <c r="C2213" s="58"/>
      <c r="D2213" s="56"/>
      <c r="E2213" s="56"/>
      <c r="F2213" s="56"/>
      <c r="G2213" s="56"/>
      <c r="H2213" s="56"/>
      <c r="I2213" s="58"/>
      <c r="J2213" s="56"/>
    </row>
    <row r="2214" spans="1:10" x14ac:dyDescent="0.3">
      <c r="A2214" s="56"/>
      <c r="B2214" s="57"/>
      <c r="C2214" s="58"/>
      <c r="D2214" s="56"/>
      <c r="E2214" s="56"/>
      <c r="F2214" s="56"/>
      <c r="G2214" s="56"/>
      <c r="H2214" s="56"/>
      <c r="I2214" s="58"/>
      <c r="J2214" s="56"/>
    </row>
    <row r="2215" spans="1:10" x14ac:dyDescent="0.3">
      <c r="A2215" s="56"/>
      <c r="B2215" s="57"/>
      <c r="C2215" s="58"/>
      <c r="D2215" s="56"/>
      <c r="E2215" s="56"/>
      <c r="F2215" s="56"/>
      <c r="G2215" s="56"/>
      <c r="H2215" s="56"/>
      <c r="I2215" s="58"/>
      <c r="J2215" s="56"/>
    </row>
    <row r="2216" spans="1:10" x14ac:dyDescent="0.3">
      <c r="A2216" s="56"/>
      <c r="B2216" s="57"/>
      <c r="C2216" s="58"/>
      <c r="D2216" s="56"/>
      <c r="E2216" s="56"/>
      <c r="F2216" s="56"/>
      <c r="G2216" s="56"/>
      <c r="H2216" s="56"/>
      <c r="I2216" s="58"/>
      <c r="J2216" s="56"/>
    </row>
    <row r="2217" spans="1:10" x14ac:dyDescent="0.3">
      <c r="A2217" s="56"/>
      <c r="B2217" s="57"/>
      <c r="C2217" s="58"/>
      <c r="D2217" s="56"/>
      <c r="E2217" s="56"/>
      <c r="F2217" s="56"/>
      <c r="G2217" s="56"/>
      <c r="H2217" s="56"/>
      <c r="I2217" s="58"/>
      <c r="J2217" s="56"/>
    </row>
    <row r="2218" spans="1:10" x14ac:dyDescent="0.3">
      <c r="A2218" s="56"/>
      <c r="B2218" s="57"/>
      <c r="C2218" s="58"/>
      <c r="D2218" s="56"/>
      <c r="E2218" s="56"/>
      <c r="F2218" s="56"/>
      <c r="G2218" s="56"/>
      <c r="H2218" s="56"/>
      <c r="I2218" s="58"/>
      <c r="J2218" s="56"/>
    </row>
    <row r="2219" spans="1:10" x14ac:dyDescent="0.3">
      <c r="A2219" s="56"/>
      <c r="B2219" s="57"/>
      <c r="C2219" s="58"/>
      <c r="D2219" s="56"/>
      <c r="E2219" s="56"/>
      <c r="F2219" s="56"/>
      <c r="G2219" s="56"/>
      <c r="H2219" s="56"/>
      <c r="I2219" s="58"/>
      <c r="J2219" s="56"/>
    </row>
    <row r="2220" spans="1:10" x14ac:dyDescent="0.3">
      <c r="A2220" s="56"/>
      <c r="B2220" s="57"/>
      <c r="C2220" s="58"/>
      <c r="D2220" s="56"/>
      <c r="E2220" s="56"/>
      <c r="F2220" s="56"/>
      <c r="G2220" s="56"/>
      <c r="H2220" s="56"/>
      <c r="I2220" s="58"/>
      <c r="J2220" s="56"/>
    </row>
    <row r="2221" spans="1:10" x14ac:dyDescent="0.3">
      <c r="A2221" s="56"/>
      <c r="B2221" s="57"/>
      <c r="C2221" s="58"/>
      <c r="D2221" s="56"/>
      <c r="E2221" s="56"/>
      <c r="F2221" s="56"/>
      <c r="G2221" s="56"/>
      <c r="H2221" s="56"/>
      <c r="I2221" s="58"/>
      <c r="J2221" s="56"/>
    </row>
    <row r="2222" spans="1:10" x14ac:dyDescent="0.3">
      <c r="A2222" s="56"/>
      <c r="B2222" s="57"/>
      <c r="C2222" s="58"/>
      <c r="D2222" s="56"/>
      <c r="E2222" s="56"/>
      <c r="F2222" s="56"/>
      <c r="G2222" s="56"/>
      <c r="H2222" s="56"/>
      <c r="I2222" s="58"/>
      <c r="J2222" s="56"/>
    </row>
    <row r="2223" spans="1:10" x14ac:dyDescent="0.3">
      <c r="A2223" s="56"/>
      <c r="B2223" s="57"/>
      <c r="C2223" s="58"/>
      <c r="D2223" s="56"/>
      <c r="E2223" s="56"/>
      <c r="F2223" s="56"/>
      <c r="G2223" s="56"/>
      <c r="H2223" s="56"/>
      <c r="I2223" s="58"/>
      <c r="J2223" s="56"/>
    </row>
    <row r="2224" spans="1:10" x14ac:dyDescent="0.3">
      <c r="A2224" s="56"/>
      <c r="B2224" s="57"/>
      <c r="C2224" s="58"/>
      <c r="D2224" s="56"/>
      <c r="E2224" s="56"/>
      <c r="F2224" s="56"/>
      <c r="G2224" s="56"/>
      <c r="H2224" s="56"/>
      <c r="I2224" s="58"/>
      <c r="J2224" s="56"/>
    </row>
    <row r="2225" spans="1:10" x14ac:dyDescent="0.3">
      <c r="A2225" s="56"/>
      <c r="B2225" s="57"/>
      <c r="C2225" s="58"/>
      <c r="D2225" s="56"/>
      <c r="E2225" s="56"/>
      <c r="F2225" s="56"/>
      <c r="G2225" s="56"/>
      <c r="H2225" s="56"/>
      <c r="I2225" s="58"/>
      <c r="J2225" s="56"/>
    </row>
    <row r="2226" spans="1:10" x14ac:dyDescent="0.3">
      <c r="A2226" s="56"/>
      <c r="B2226" s="57"/>
      <c r="C2226" s="58"/>
      <c r="D2226" s="56"/>
      <c r="E2226" s="56"/>
      <c r="F2226" s="56"/>
      <c r="G2226" s="56"/>
      <c r="H2226" s="56"/>
      <c r="I2226" s="58"/>
      <c r="J2226" s="56"/>
    </row>
    <row r="2227" spans="1:10" x14ac:dyDescent="0.3">
      <c r="A2227" s="56"/>
      <c r="B2227" s="57"/>
      <c r="C2227" s="58"/>
      <c r="D2227" s="56"/>
      <c r="E2227" s="56"/>
      <c r="F2227" s="56"/>
      <c r="G2227" s="56"/>
      <c r="H2227" s="56"/>
      <c r="I2227" s="58"/>
      <c r="J2227" s="56"/>
    </row>
    <row r="2228" spans="1:10" x14ac:dyDescent="0.3">
      <c r="A2228" s="56"/>
      <c r="B2228" s="57"/>
      <c r="C2228" s="58"/>
      <c r="D2228" s="56"/>
      <c r="E2228" s="56"/>
      <c r="F2228" s="56"/>
      <c r="G2228" s="56"/>
      <c r="H2228" s="56"/>
      <c r="I2228" s="58"/>
      <c r="J2228" s="56"/>
    </row>
    <row r="2229" spans="1:10" x14ac:dyDescent="0.3">
      <c r="A2229" s="56"/>
      <c r="B2229" s="57"/>
      <c r="C2229" s="58"/>
      <c r="D2229" s="56"/>
      <c r="E2229" s="56"/>
      <c r="F2229" s="56"/>
      <c r="G2229" s="56"/>
      <c r="H2229" s="56"/>
      <c r="I2229" s="58"/>
      <c r="J2229" s="56"/>
    </row>
    <row r="2230" spans="1:10" x14ac:dyDescent="0.3">
      <c r="A2230" s="56"/>
      <c r="B2230" s="57"/>
      <c r="C2230" s="58"/>
      <c r="D2230" s="56"/>
      <c r="E2230" s="56"/>
      <c r="F2230" s="56"/>
      <c r="G2230" s="56"/>
      <c r="H2230" s="56"/>
      <c r="I2230" s="58"/>
      <c r="J2230" s="56"/>
    </row>
    <row r="2231" spans="1:10" x14ac:dyDescent="0.3">
      <c r="A2231" s="56"/>
      <c r="B2231" s="57"/>
      <c r="C2231" s="58"/>
      <c r="D2231" s="56"/>
      <c r="E2231" s="56"/>
      <c r="F2231" s="56"/>
      <c r="G2231" s="56"/>
      <c r="H2231" s="56"/>
      <c r="I2231" s="58"/>
      <c r="J2231" s="56"/>
    </row>
    <row r="2232" spans="1:10" x14ac:dyDescent="0.3">
      <c r="A2232" s="56"/>
      <c r="B2232" s="57"/>
      <c r="C2232" s="58"/>
      <c r="D2232" s="56"/>
      <c r="E2232" s="56"/>
      <c r="F2232" s="56"/>
      <c r="G2232" s="56"/>
      <c r="H2232" s="56"/>
      <c r="I2232" s="58"/>
      <c r="J2232" s="56"/>
    </row>
    <row r="2233" spans="1:10" x14ac:dyDescent="0.3">
      <c r="A2233" s="56"/>
      <c r="B2233" s="57"/>
      <c r="C2233" s="58"/>
      <c r="D2233" s="56"/>
      <c r="E2233" s="56"/>
      <c r="F2233" s="56"/>
      <c r="G2233" s="56"/>
      <c r="H2233" s="56"/>
      <c r="I2233" s="58"/>
      <c r="J2233" s="56"/>
    </row>
    <row r="2234" spans="1:10" x14ac:dyDescent="0.3">
      <c r="A2234" s="56"/>
      <c r="B2234" s="57"/>
      <c r="C2234" s="58"/>
      <c r="D2234" s="56"/>
      <c r="E2234" s="56"/>
      <c r="F2234" s="56"/>
      <c r="G2234" s="56"/>
      <c r="H2234" s="56"/>
      <c r="I2234" s="58"/>
      <c r="J2234" s="56"/>
    </row>
    <row r="2235" spans="1:10" x14ac:dyDescent="0.3">
      <c r="A2235" s="56"/>
      <c r="B2235" s="57"/>
      <c r="C2235" s="58"/>
      <c r="D2235" s="56"/>
      <c r="E2235" s="56"/>
      <c r="F2235" s="56"/>
      <c r="G2235" s="56"/>
      <c r="H2235" s="56"/>
      <c r="I2235" s="58"/>
      <c r="J2235" s="56"/>
    </row>
    <row r="2236" spans="1:10" x14ac:dyDescent="0.3">
      <c r="A2236" s="56"/>
      <c r="B2236" s="57"/>
      <c r="C2236" s="58"/>
      <c r="D2236" s="56"/>
      <c r="E2236" s="56"/>
      <c r="F2236" s="56"/>
      <c r="G2236" s="56"/>
      <c r="H2236" s="56"/>
      <c r="I2236" s="58"/>
      <c r="J2236" s="56"/>
    </row>
    <row r="2237" spans="1:10" x14ac:dyDescent="0.3">
      <c r="A2237" s="56"/>
      <c r="B2237" s="57"/>
      <c r="C2237" s="58"/>
      <c r="D2237" s="56"/>
      <c r="E2237" s="56"/>
      <c r="F2237" s="56"/>
      <c r="G2237" s="56"/>
      <c r="H2237" s="56"/>
      <c r="I2237" s="58"/>
      <c r="J2237" s="56"/>
    </row>
    <row r="2238" spans="1:10" x14ac:dyDescent="0.3">
      <c r="A2238" s="56"/>
      <c r="B2238" s="57"/>
      <c r="C2238" s="58"/>
      <c r="D2238" s="56"/>
      <c r="E2238" s="56"/>
      <c r="F2238" s="56"/>
      <c r="G2238" s="56"/>
      <c r="H2238" s="56"/>
      <c r="I2238" s="58"/>
      <c r="J2238" s="56"/>
    </row>
    <row r="2239" spans="1:10" x14ac:dyDescent="0.3">
      <c r="A2239" s="56"/>
      <c r="B2239" s="57"/>
      <c r="C2239" s="58"/>
      <c r="D2239" s="56"/>
      <c r="E2239" s="56"/>
      <c r="F2239" s="56"/>
      <c r="G2239" s="56"/>
      <c r="H2239" s="56"/>
      <c r="I2239" s="58"/>
      <c r="J2239" s="56"/>
    </row>
    <row r="2240" spans="1:10" x14ac:dyDescent="0.3">
      <c r="A2240" s="56"/>
      <c r="B2240" s="57"/>
      <c r="C2240" s="58"/>
      <c r="D2240" s="56"/>
      <c r="E2240" s="56"/>
      <c r="F2240" s="56"/>
      <c r="G2240" s="56"/>
      <c r="H2240" s="56"/>
      <c r="I2240" s="58"/>
      <c r="J2240" s="56"/>
    </row>
    <row r="2241" spans="1:10" x14ac:dyDescent="0.3">
      <c r="A2241" s="56"/>
      <c r="B2241" s="57"/>
      <c r="C2241" s="58"/>
      <c r="D2241" s="56"/>
      <c r="E2241" s="56"/>
      <c r="F2241" s="56"/>
      <c r="G2241" s="56"/>
      <c r="H2241" s="56"/>
      <c r="I2241" s="58"/>
      <c r="J2241" s="56"/>
    </row>
    <row r="2242" spans="1:10" x14ac:dyDescent="0.3">
      <c r="A2242" s="56"/>
      <c r="B2242" s="57"/>
      <c r="C2242" s="58"/>
      <c r="D2242" s="56"/>
      <c r="E2242" s="56"/>
      <c r="F2242" s="56"/>
      <c r="G2242" s="56"/>
      <c r="H2242" s="56"/>
      <c r="I2242" s="58"/>
      <c r="J2242" s="56"/>
    </row>
    <row r="2243" spans="1:10" x14ac:dyDescent="0.3">
      <c r="A2243" s="56"/>
      <c r="B2243" s="57"/>
      <c r="C2243" s="58"/>
      <c r="D2243" s="56"/>
      <c r="E2243" s="56"/>
      <c r="F2243" s="56"/>
      <c r="G2243" s="56"/>
      <c r="H2243" s="56"/>
      <c r="I2243" s="58"/>
      <c r="J2243" s="56"/>
    </row>
    <row r="2244" spans="1:10" x14ac:dyDescent="0.3">
      <c r="A2244" s="56"/>
      <c r="B2244" s="57"/>
      <c r="C2244" s="58"/>
      <c r="D2244" s="56"/>
      <c r="E2244" s="56"/>
      <c r="F2244" s="56"/>
      <c r="G2244" s="56"/>
      <c r="H2244" s="56"/>
      <c r="I2244" s="58"/>
      <c r="J2244" s="56"/>
    </row>
    <row r="2245" spans="1:10" x14ac:dyDescent="0.3">
      <c r="A2245" s="56"/>
      <c r="B2245" s="57"/>
      <c r="C2245" s="58"/>
      <c r="D2245" s="56"/>
      <c r="E2245" s="56"/>
      <c r="F2245" s="56"/>
      <c r="G2245" s="56"/>
      <c r="H2245" s="56"/>
      <c r="I2245" s="58"/>
      <c r="J2245" s="56"/>
    </row>
    <row r="2246" spans="1:10" x14ac:dyDescent="0.3">
      <c r="A2246" s="56"/>
      <c r="B2246" s="57"/>
      <c r="C2246" s="58"/>
      <c r="D2246" s="56"/>
      <c r="E2246" s="56"/>
      <c r="F2246" s="56"/>
      <c r="G2246" s="56"/>
      <c r="H2246" s="56"/>
      <c r="I2246" s="58"/>
      <c r="J2246" s="56"/>
    </row>
    <row r="2247" spans="1:10" x14ac:dyDescent="0.3">
      <c r="A2247" s="56"/>
      <c r="B2247" s="57"/>
      <c r="C2247" s="58"/>
      <c r="D2247" s="56"/>
      <c r="E2247" s="56"/>
      <c r="F2247" s="56"/>
      <c r="G2247" s="56"/>
      <c r="H2247" s="56"/>
      <c r="I2247" s="58"/>
      <c r="J2247" s="56"/>
    </row>
    <row r="2248" spans="1:10" x14ac:dyDescent="0.3">
      <c r="A2248" s="56"/>
      <c r="B2248" s="57"/>
      <c r="C2248" s="58"/>
      <c r="D2248" s="56"/>
      <c r="E2248" s="56"/>
      <c r="F2248" s="56"/>
      <c r="G2248" s="56"/>
      <c r="H2248" s="56"/>
      <c r="I2248" s="58"/>
      <c r="J2248" s="56"/>
    </row>
    <row r="2249" spans="1:10" x14ac:dyDescent="0.3">
      <c r="A2249" s="56"/>
      <c r="B2249" s="57"/>
      <c r="C2249" s="58"/>
      <c r="D2249" s="56"/>
      <c r="E2249" s="56"/>
      <c r="F2249" s="56"/>
      <c r="G2249" s="56"/>
      <c r="H2249" s="56"/>
      <c r="I2249" s="58"/>
      <c r="J2249" s="56"/>
    </row>
    <row r="2250" spans="1:10" x14ac:dyDescent="0.3">
      <c r="A2250" s="56"/>
      <c r="B2250" s="57"/>
      <c r="C2250" s="58"/>
      <c r="D2250" s="56"/>
      <c r="E2250" s="56"/>
      <c r="F2250" s="56"/>
      <c r="G2250" s="56"/>
      <c r="H2250" s="56"/>
      <c r="I2250" s="58"/>
      <c r="J2250" s="56"/>
    </row>
    <row r="2251" spans="1:10" x14ac:dyDescent="0.3">
      <c r="A2251" s="56"/>
      <c r="B2251" s="57"/>
      <c r="C2251" s="58"/>
      <c r="D2251" s="56"/>
      <c r="E2251" s="56"/>
      <c r="F2251" s="56"/>
      <c r="G2251" s="56"/>
      <c r="H2251" s="56"/>
      <c r="I2251" s="58"/>
      <c r="J2251" s="56"/>
    </row>
    <row r="2252" spans="1:10" x14ac:dyDescent="0.3">
      <c r="A2252" s="56"/>
      <c r="B2252" s="57"/>
      <c r="C2252" s="58"/>
      <c r="D2252" s="56"/>
      <c r="E2252" s="56"/>
      <c r="F2252" s="56"/>
      <c r="G2252" s="56"/>
      <c r="H2252" s="56"/>
      <c r="I2252" s="58"/>
      <c r="J2252" s="56"/>
    </row>
    <row r="2253" spans="1:10" x14ac:dyDescent="0.3">
      <c r="A2253" s="56"/>
      <c r="B2253" s="57"/>
      <c r="C2253" s="58"/>
      <c r="D2253" s="56"/>
      <c r="E2253" s="56"/>
      <c r="F2253" s="56"/>
      <c r="G2253" s="56"/>
      <c r="H2253" s="56"/>
      <c r="I2253" s="58"/>
      <c r="J2253" s="56"/>
    </row>
    <row r="2254" spans="1:10" x14ac:dyDescent="0.3">
      <c r="A2254" s="56"/>
      <c r="B2254" s="57"/>
      <c r="C2254" s="58"/>
      <c r="D2254" s="56"/>
      <c r="E2254" s="56"/>
      <c r="F2254" s="56"/>
      <c r="G2254" s="56"/>
      <c r="H2254" s="56"/>
      <c r="I2254" s="58"/>
      <c r="J2254" s="56"/>
    </row>
    <row r="2255" spans="1:10" x14ac:dyDescent="0.3">
      <c r="A2255" s="56"/>
      <c r="B2255" s="57"/>
      <c r="C2255" s="58"/>
      <c r="D2255" s="56"/>
      <c r="E2255" s="56"/>
      <c r="F2255" s="56"/>
      <c r="G2255" s="56"/>
      <c r="H2255" s="56"/>
      <c r="I2255" s="58"/>
      <c r="J2255" s="56"/>
    </row>
    <row r="2256" spans="1:10" x14ac:dyDescent="0.3">
      <c r="A2256" s="56"/>
      <c r="B2256" s="57"/>
      <c r="C2256" s="58"/>
      <c r="D2256" s="56"/>
      <c r="E2256" s="56"/>
      <c r="F2256" s="56"/>
      <c r="G2256" s="56"/>
      <c r="H2256" s="56"/>
      <c r="I2256" s="58"/>
      <c r="J2256" s="56"/>
    </row>
    <row r="2257" spans="1:10" x14ac:dyDescent="0.3">
      <c r="A2257" s="56"/>
      <c r="B2257" s="57"/>
      <c r="C2257" s="58"/>
      <c r="D2257" s="56"/>
      <c r="E2257" s="56"/>
      <c r="F2257" s="56"/>
      <c r="G2257" s="56"/>
      <c r="H2257" s="56"/>
      <c r="I2257" s="58"/>
      <c r="J2257" s="56"/>
    </row>
    <row r="2258" spans="1:10" x14ac:dyDescent="0.3">
      <c r="A2258" s="56"/>
      <c r="B2258" s="57"/>
      <c r="C2258" s="58"/>
      <c r="D2258" s="56"/>
      <c r="E2258" s="56"/>
      <c r="F2258" s="56"/>
      <c r="G2258" s="56"/>
      <c r="H2258" s="56"/>
      <c r="I2258" s="58"/>
      <c r="J2258" s="56"/>
    </row>
    <row r="2259" spans="1:10" x14ac:dyDescent="0.3">
      <c r="A2259" s="56"/>
      <c r="B2259" s="57"/>
      <c r="C2259" s="58"/>
      <c r="D2259" s="56"/>
      <c r="E2259" s="56"/>
      <c r="F2259" s="56"/>
      <c r="G2259" s="56"/>
      <c r="H2259" s="56"/>
      <c r="I2259" s="58"/>
      <c r="J2259" s="56"/>
    </row>
    <row r="2260" spans="1:10" x14ac:dyDescent="0.3">
      <c r="A2260" s="56"/>
      <c r="B2260" s="57"/>
      <c r="C2260" s="58"/>
      <c r="D2260" s="56"/>
      <c r="E2260" s="56"/>
      <c r="F2260" s="56"/>
      <c r="G2260" s="56"/>
      <c r="H2260" s="56"/>
      <c r="I2260" s="58"/>
      <c r="J2260" s="56"/>
    </row>
    <row r="2261" spans="1:10" x14ac:dyDescent="0.3">
      <c r="A2261" s="56"/>
      <c r="B2261" s="57"/>
      <c r="C2261" s="58"/>
      <c r="D2261" s="56"/>
      <c r="E2261" s="56"/>
      <c r="F2261" s="56"/>
      <c r="G2261" s="56"/>
      <c r="H2261" s="56"/>
      <c r="I2261" s="58"/>
      <c r="J2261" s="56"/>
    </row>
    <row r="2262" spans="1:10" x14ac:dyDescent="0.3">
      <c r="A2262" s="56"/>
      <c r="B2262" s="57"/>
      <c r="C2262" s="58"/>
      <c r="D2262" s="56"/>
      <c r="E2262" s="56"/>
      <c r="F2262" s="56"/>
      <c r="G2262" s="56"/>
      <c r="H2262" s="56"/>
      <c r="I2262" s="58"/>
      <c r="J2262" s="56"/>
    </row>
    <row r="2263" spans="1:10" x14ac:dyDescent="0.3">
      <c r="A2263" s="56"/>
      <c r="B2263" s="57"/>
      <c r="C2263" s="58"/>
      <c r="D2263" s="56"/>
      <c r="E2263" s="56"/>
      <c r="F2263" s="56"/>
      <c r="G2263" s="56"/>
      <c r="H2263" s="56"/>
      <c r="I2263" s="58"/>
      <c r="J2263" s="56"/>
    </row>
    <row r="2264" spans="1:10" x14ac:dyDescent="0.3">
      <c r="A2264" s="56"/>
      <c r="B2264" s="57"/>
      <c r="C2264" s="58"/>
      <c r="D2264" s="56"/>
      <c r="E2264" s="56"/>
      <c r="F2264" s="56"/>
      <c r="G2264" s="56"/>
      <c r="H2264" s="56"/>
      <c r="I2264" s="58"/>
      <c r="J2264" s="56"/>
    </row>
    <row r="2265" spans="1:10" x14ac:dyDescent="0.3">
      <c r="A2265" s="56"/>
      <c r="B2265" s="57"/>
      <c r="C2265" s="58"/>
      <c r="D2265" s="56"/>
      <c r="E2265" s="56"/>
      <c r="F2265" s="56"/>
      <c r="G2265" s="56"/>
      <c r="H2265" s="56"/>
      <c r="I2265" s="58"/>
      <c r="J2265" s="56"/>
    </row>
    <row r="2266" spans="1:10" x14ac:dyDescent="0.3">
      <c r="A2266" s="56"/>
      <c r="B2266" s="57"/>
      <c r="C2266" s="58"/>
      <c r="D2266" s="56"/>
      <c r="E2266" s="56"/>
      <c r="F2266" s="56"/>
      <c r="G2266" s="56"/>
      <c r="H2266" s="56"/>
      <c r="I2266" s="58"/>
      <c r="J2266" s="56"/>
    </row>
    <row r="2267" spans="1:10" x14ac:dyDescent="0.3">
      <c r="A2267" s="56"/>
      <c r="B2267" s="57"/>
      <c r="C2267" s="58"/>
      <c r="D2267" s="56"/>
      <c r="E2267" s="56"/>
      <c r="F2267" s="56"/>
      <c r="G2267" s="56"/>
      <c r="H2267" s="56"/>
      <c r="I2267" s="58"/>
      <c r="J2267" s="56"/>
    </row>
    <row r="2268" spans="1:10" x14ac:dyDescent="0.3">
      <c r="A2268" s="56"/>
      <c r="B2268" s="57"/>
      <c r="C2268" s="58"/>
      <c r="D2268" s="56"/>
      <c r="E2268" s="56"/>
      <c r="F2268" s="56"/>
      <c r="G2268" s="56"/>
      <c r="H2268" s="56"/>
      <c r="I2268" s="58"/>
      <c r="J2268" s="56"/>
    </row>
    <row r="2269" spans="1:10" x14ac:dyDescent="0.3">
      <c r="A2269" s="56"/>
      <c r="B2269" s="57"/>
      <c r="C2269" s="58"/>
      <c r="D2269" s="56"/>
      <c r="E2269" s="56"/>
      <c r="F2269" s="56"/>
      <c r="G2269" s="56"/>
      <c r="H2269" s="56"/>
      <c r="I2269" s="58"/>
      <c r="J2269" s="56"/>
    </row>
    <row r="2270" spans="1:10" x14ac:dyDescent="0.3">
      <c r="A2270" s="56"/>
      <c r="B2270" s="57"/>
      <c r="C2270" s="58"/>
      <c r="D2270" s="56"/>
      <c r="E2270" s="56"/>
      <c r="F2270" s="56"/>
      <c r="G2270" s="56"/>
      <c r="H2270" s="56"/>
      <c r="I2270" s="58"/>
      <c r="J2270" s="56"/>
    </row>
    <row r="2271" spans="1:10" x14ac:dyDescent="0.3">
      <c r="A2271" s="56"/>
      <c r="B2271" s="57"/>
      <c r="C2271" s="58"/>
      <c r="D2271" s="56"/>
      <c r="E2271" s="56"/>
      <c r="F2271" s="56"/>
      <c r="G2271" s="56"/>
      <c r="H2271" s="56"/>
      <c r="I2271" s="58"/>
      <c r="J2271" s="56"/>
    </row>
    <row r="2272" spans="1:10" x14ac:dyDescent="0.3">
      <c r="A2272" s="56"/>
      <c r="B2272" s="57"/>
      <c r="C2272" s="58"/>
      <c r="D2272" s="56"/>
      <c r="E2272" s="56"/>
      <c r="F2272" s="56"/>
      <c r="G2272" s="56"/>
      <c r="H2272" s="56"/>
      <c r="I2272" s="58"/>
      <c r="J2272" s="56"/>
    </row>
    <row r="2273" spans="1:10" x14ac:dyDescent="0.3">
      <c r="A2273" s="56"/>
      <c r="B2273" s="57"/>
      <c r="C2273" s="58"/>
      <c r="D2273" s="56"/>
      <c r="E2273" s="56"/>
      <c r="F2273" s="56"/>
      <c r="G2273" s="56"/>
      <c r="H2273" s="56"/>
      <c r="I2273" s="58"/>
      <c r="J2273" s="56"/>
    </row>
    <row r="2274" spans="1:10" x14ac:dyDescent="0.3">
      <c r="A2274" s="56"/>
      <c r="B2274" s="57"/>
      <c r="C2274" s="58"/>
      <c r="D2274" s="56"/>
      <c r="E2274" s="56"/>
      <c r="F2274" s="56"/>
      <c r="G2274" s="56"/>
      <c r="H2274" s="56"/>
      <c r="I2274" s="58"/>
      <c r="J2274" s="56"/>
    </row>
    <row r="2275" spans="1:10" x14ac:dyDescent="0.3">
      <c r="A2275" s="56"/>
      <c r="B2275" s="57"/>
      <c r="C2275" s="58"/>
      <c r="D2275" s="56"/>
      <c r="E2275" s="56"/>
      <c r="F2275" s="56"/>
      <c r="G2275" s="56"/>
      <c r="H2275" s="56"/>
      <c r="I2275" s="58"/>
      <c r="J2275" s="56"/>
    </row>
    <row r="2276" spans="1:10" x14ac:dyDescent="0.3">
      <c r="A2276" s="56"/>
      <c r="B2276" s="57"/>
      <c r="C2276" s="58"/>
      <c r="D2276" s="56"/>
      <c r="E2276" s="56"/>
      <c r="F2276" s="56"/>
      <c r="G2276" s="56"/>
      <c r="H2276" s="56"/>
      <c r="I2276" s="58"/>
      <c r="J2276" s="56"/>
    </row>
    <row r="2277" spans="1:10" x14ac:dyDescent="0.3">
      <c r="A2277" s="56"/>
      <c r="B2277" s="57"/>
      <c r="C2277" s="58"/>
      <c r="D2277" s="56"/>
      <c r="E2277" s="56"/>
      <c r="F2277" s="56"/>
      <c r="G2277" s="56"/>
      <c r="H2277" s="56"/>
      <c r="I2277" s="58"/>
      <c r="J2277" s="56"/>
    </row>
    <row r="2278" spans="1:10" x14ac:dyDescent="0.3">
      <c r="A2278" s="56"/>
      <c r="B2278" s="57"/>
      <c r="C2278" s="58"/>
      <c r="D2278" s="56"/>
      <c r="E2278" s="56"/>
      <c r="F2278" s="56"/>
      <c r="G2278" s="56"/>
      <c r="H2278" s="56"/>
      <c r="I2278" s="58"/>
      <c r="J2278" s="56"/>
    </row>
    <row r="2279" spans="1:10" x14ac:dyDescent="0.3">
      <c r="A2279" s="56"/>
      <c r="B2279" s="57"/>
      <c r="C2279" s="58"/>
      <c r="D2279" s="56"/>
      <c r="E2279" s="56"/>
      <c r="F2279" s="56"/>
      <c r="G2279" s="56"/>
      <c r="H2279" s="56"/>
      <c r="I2279" s="58"/>
      <c r="J2279" s="56"/>
    </row>
    <row r="2280" spans="1:10" x14ac:dyDescent="0.3">
      <c r="A2280" s="56"/>
      <c r="B2280" s="57"/>
      <c r="C2280" s="58"/>
      <c r="D2280" s="56"/>
      <c r="E2280" s="56"/>
      <c r="F2280" s="56"/>
      <c r="G2280" s="56"/>
      <c r="H2280" s="56"/>
      <c r="I2280" s="58"/>
      <c r="J2280" s="56"/>
    </row>
    <row r="2281" spans="1:10" x14ac:dyDescent="0.3">
      <c r="A2281" s="56"/>
      <c r="B2281" s="57"/>
      <c r="C2281" s="58"/>
      <c r="D2281" s="56"/>
      <c r="E2281" s="56"/>
      <c r="F2281" s="56"/>
      <c r="G2281" s="56"/>
      <c r="H2281" s="56"/>
      <c r="I2281" s="58"/>
      <c r="J2281" s="56"/>
    </row>
    <row r="2282" spans="1:10" x14ac:dyDescent="0.3">
      <c r="A2282" s="56"/>
      <c r="B2282" s="57"/>
      <c r="C2282" s="58"/>
      <c r="D2282" s="56"/>
      <c r="E2282" s="56"/>
      <c r="F2282" s="56"/>
      <c r="G2282" s="56"/>
      <c r="H2282" s="56"/>
      <c r="I2282" s="58"/>
      <c r="J2282" s="56"/>
    </row>
    <row r="2283" spans="1:10" x14ac:dyDescent="0.3">
      <c r="A2283" s="56"/>
      <c r="B2283" s="57"/>
      <c r="C2283" s="58"/>
      <c r="D2283" s="56"/>
      <c r="E2283" s="56"/>
      <c r="F2283" s="56"/>
      <c r="G2283" s="56"/>
      <c r="H2283" s="56"/>
      <c r="I2283" s="58"/>
      <c r="J2283" s="56"/>
    </row>
    <row r="2284" spans="1:10" x14ac:dyDescent="0.3">
      <c r="A2284" s="56"/>
      <c r="B2284" s="57"/>
      <c r="C2284" s="58"/>
      <c r="D2284" s="56"/>
      <c r="E2284" s="56"/>
      <c r="F2284" s="56"/>
      <c r="G2284" s="56"/>
      <c r="H2284" s="56"/>
      <c r="I2284" s="58"/>
      <c r="J2284" s="56"/>
    </row>
    <row r="2285" spans="1:10" x14ac:dyDescent="0.3">
      <c r="A2285" s="56"/>
      <c r="B2285" s="57"/>
      <c r="C2285" s="58"/>
      <c r="D2285" s="56"/>
      <c r="E2285" s="56"/>
      <c r="F2285" s="56"/>
      <c r="G2285" s="56"/>
      <c r="H2285" s="56"/>
      <c r="I2285" s="58"/>
      <c r="J2285" s="56"/>
    </row>
    <row r="2286" spans="1:10" x14ac:dyDescent="0.3">
      <c r="A2286" s="56"/>
      <c r="B2286" s="57"/>
      <c r="C2286" s="58"/>
      <c r="D2286" s="56"/>
      <c r="E2286" s="56"/>
      <c r="F2286" s="56"/>
      <c r="G2286" s="56"/>
      <c r="H2286" s="56"/>
      <c r="I2286" s="58"/>
      <c r="J2286" s="56"/>
    </row>
    <row r="2287" spans="1:10" x14ac:dyDescent="0.3">
      <c r="A2287" s="56"/>
      <c r="B2287" s="57"/>
      <c r="C2287" s="58"/>
      <c r="D2287" s="56"/>
      <c r="E2287" s="56"/>
      <c r="F2287" s="56"/>
      <c r="G2287" s="56"/>
      <c r="H2287" s="56"/>
      <c r="I2287" s="58"/>
      <c r="J2287" s="56"/>
    </row>
    <row r="2288" spans="1:10" x14ac:dyDescent="0.3">
      <c r="A2288" s="56"/>
      <c r="B2288" s="57"/>
      <c r="C2288" s="58"/>
      <c r="D2288" s="56"/>
      <c r="E2288" s="56"/>
      <c r="F2288" s="56"/>
      <c r="G2288" s="56"/>
      <c r="H2288" s="56"/>
      <c r="I2288" s="58"/>
      <c r="J2288" s="56"/>
    </row>
    <row r="2289" spans="1:10" x14ac:dyDescent="0.3">
      <c r="A2289" s="56"/>
      <c r="B2289" s="57"/>
      <c r="C2289" s="58"/>
      <c r="D2289" s="56"/>
      <c r="E2289" s="56"/>
      <c r="F2289" s="56"/>
      <c r="G2289" s="56"/>
      <c r="H2289" s="56"/>
      <c r="I2289" s="58"/>
      <c r="J2289" s="56"/>
    </row>
    <row r="2290" spans="1:10" x14ac:dyDescent="0.3">
      <c r="A2290" s="56"/>
      <c r="B2290" s="57"/>
      <c r="C2290" s="58"/>
      <c r="D2290" s="56"/>
      <c r="E2290" s="56"/>
      <c r="F2290" s="56"/>
      <c r="G2290" s="56"/>
      <c r="H2290" s="56"/>
      <c r="I2290" s="58"/>
      <c r="J2290" s="56"/>
    </row>
    <row r="2291" spans="1:10" x14ac:dyDescent="0.3">
      <c r="A2291" s="56"/>
      <c r="B2291" s="57"/>
      <c r="C2291" s="58"/>
      <c r="D2291" s="56"/>
      <c r="E2291" s="56"/>
      <c r="F2291" s="56"/>
      <c r="G2291" s="56"/>
      <c r="H2291" s="56"/>
      <c r="I2291" s="58"/>
      <c r="J2291" s="56"/>
    </row>
    <row r="2292" spans="1:10" x14ac:dyDescent="0.3">
      <c r="A2292" s="56"/>
      <c r="B2292" s="57"/>
      <c r="C2292" s="58"/>
      <c r="D2292" s="56"/>
      <c r="E2292" s="56"/>
      <c r="F2292" s="56"/>
      <c r="G2292" s="56"/>
      <c r="H2292" s="56"/>
      <c r="I2292" s="58"/>
      <c r="J2292" s="56"/>
    </row>
    <row r="2293" spans="1:10" x14ac:dyDescent="0.3">
      <c r="A2293" s="56"/>
      <c r="B2293" s="57"/>
      <c r="C2293" s="58"/>
      <c r="D2293" s="56"/>
      <c r="E2293" s="56"/>
      <c r="F2293" s="56"/>
      <c r="G2293" s="56"/>
      <c r="H2293" s="56"/>
      <c r="I2293" s="58"/>
      <c r="J2293" s="56"/>
    </row>
    <row r="2294" spans="1:10" x14ac:dyDescent="0.3">
      <c r="A2294" s="56"/>
      <c r="B2294" s="57"/>
      <c r="C2294" s="58"/>
      <c r="D2294" s="56"/>
      <c r="E2294" s="56"/>
      <c r="F2294" s="56"/>
      <c r="G2294" s="56"/>
      <c r="H2294" s="56"/>
      <c r="I2294" s="58"/>
      <c r="J2294" s="56"/>
    </row>
    <row r="2295" spans="1:10" x14ac:dyDescent="0.3">
      <c r="A2295" s="56"/>
      <c r="B2295" s="57"/>
      <c r="C2295" s="58"/>
      <c r="D2295" s="56"/>
      <c r="E2295" s="56"/>
      <c r="F2295" s="56"/>
      <c r="G2295" s="56"/>
      <c r="H2295" s="56"/>
      <c r="I2295" s="58"/>
      <c r="J2295" s="56"/>
    </row>
    <row r="2296" spans="1:10" x14ac:dyDescent="0.3">
      <c r="A2296" s="56"/>
      <c r="B2296" s="57"/>
      <c r="C2296" s="58"/>
      <c r="D2296" s="56"/>
      <c r="E2296" s="56"/>
      <c r="F2296" s="56"/>
      <c r="G2296" s="56"/>
      <c r="H2296" s="56"/>
      <c r="I2296" s="58"/>
      <c r="J2296" s="56"/>
    </row>
    <row r="2297" spans="1:10" x14ac:dyDescent="0.3">
      <c r="A2297" s="56"/>
      <c r="B2297" s="57"/>
      <c r="C2297" s="58"/>
      <c r="D2297" s="56"/>
      <c r="E2297" s="56"/>
      <c r="F2297" s="56"/>
      <c r="G2297" s="56"/>
      <c r="H2297" s="56"/>
      <c r="I2297" s="58"/>
      <c r="J2297" s="56"/>
    </row>
    <row r="2298" spans="1:10" x14ac:dyDescent="0.3">
      <c r="A2298" s="56"/>
      <c r="B2298" s="57"/>
      <c r="C2298" s="58"/>
      <c r="D2298" s="56"/>
      <c r="E2298" s="56"/>
      <c r="F2298" s="56"/>
      <c r="G2298" s="56"/>
      <c r="H2298" s="56"/>
      <c r="I2298" s="58"/>
      <c r="J2298" s="56"/>
    </row>
    <row r="2299" spans="1:10" x14ac:dyDescent="0.3">
      <c r="A2299" s="56"/>
      <c r="B2299" s="57"/>
      <c r="C2299" s="58"/>
      <c r="D2299" s="56"/>
      <c r="E2299" s="56"/>
      <c r="F2299" s="56"/>
      <c r="G2299" s="56"/>
      <c r="H2299" s="56"/>
      <c r="I2299" s="58"/>
      <c r="J2299" s="56"/>
    </row>
    <row r="2300" spans="1:10" x14ac:dyDescent="0.3">
      <c r="A2300" s="56"/>
      <c r="B2300" s="57"/>
      <c r="C2300" s="58"/>
      <c r="D2300" s="56"/>
      <c r="E2300" s="56"/>
      <c r="F2300" s="56"/>
      <c r="G2300" s="56"/>
      <c r="H2300" s="56"/>
      <c r="I2300" s="58"/>
      <c r="J2300" s="56"/>
    </row>
    <row r="2301" spans="1:10" x14ac:dyDescent="0.3">
      <c r="A2301" s="56"/>
      <c r="B2301" s="57"/>
      <c r="C2301" s="58"/>
      <c r="D2301" s="56"/>
      <c r="E2301" s="56"/>
      <c r="F2301" s="56"/>
      <c r="G2301" s="56"/>
      <c r="H2301" s="56"/>
      <c r="I2301" s="58"/>
      <c r="J2301" s="56"/>
    </row>
    <row r="2302" spans="1:10" x14ac:dyDescent="0.3">
      <c r="A2302" s="56"/>
      <c r="B2302" s="57"/>
      <c r="C2302" s="58"/>
      <c r="D2302" s="56"/>
      <c r="E2302" s="56"/>
      <c r="F2302" s="56"/>
      <c r="G2302" s="56"/>
      <c r="H2302" s="56"/>
      <c r="I2302" s="58"/>
      <c r="J2302" s="56"/>
    </row>
    <row r="2303" spans="1:10" x14ac:dyDescent="0.3">
      <c r="A2303" s="56"/>
      <c r="B2303" s="57"/>
      <c r="C2303" s="58"/>
      <c r="D2303" s="56"/>
      <c r="E2303" s="56"/>
      <c r="F2303" s="56"/>
      <c r="G2303" s="56"/>
      <c r="H2303" s="56"/>
      <c r="I2303" s="58"/>
      <c r="J2303" s="56"/>
    </row>
    <row r="2304" spans="1:10" x14ac:dyDescent="0.3">
      <c r="A2304" s="56"/>
      <c r="B2304" s="57"/>
      <c r="C2304" s="58"/>
      <c r="D2304" s="56"/>
      <c r="E2304" s="56"/>
      <c r="F2304" s="56"/>
      <c r="G2304" s="56"/>
      <c r="H2304" s="56"/>
      <c r="I2304" s="58"/>
      <c r="J2304" s="56"/>
    </row>
    <row r="2305" spans="1:10" x14ac:dyDescent="0.3">
      <c r="A2305" s="56"/>
      <c r="B2305" s="57"/>
      <c r="C2305" s="58"/>
      <c r="D2305" s="56"/>
      <c r="E2305" s="56"/>
      <c r="F2305" s="56"/>
      <c r="G2305" s="56"/>
      <c r="H2305" s="56"/>
      <c r="I2305" s="58"/>
      <c r="J2305" s="56"/>
    </row>
    <row r="2306" spans="1:10" x14ac:dyDescent="0.3">
      <c r="A2306" s="56"/>
      <c r="B2306" s="57"/>
      <c r="C2306" s="58"/>
      <c r="D2306" s="56"/>
      <c r="E2306" s="56"/>
      <c r="F2306" s="56"/>
      <c r="G2306" s="56"/>
      <c r="H2306" s="56"/>
      <c r="I2306" s="58"/>
      <c r="J2306" s="56"/>
    </row>
    <row r="2307" spans="1:10" x14ac:dyDescent="0.3">
      <c r="A2307" s="56"/>
      <c r="B2307" s="57"/>
      <c r="C2307" s="58"/>
      <c r="D2307" s="56"/>
      <c r="E2307" s="56"/>
      <c r="F2307" s="56"/>
      <c r="G2307" s="56"/>
      <c r="H2307" s="56"/>
      <c r="I2307" s="58"/>
      <c r="J2307" s="56"/>
    </row>
    <row r="2308" spans="1:10" x14ac:dyDescent="0.3">
      <c r="A2308" s="56"/>
      <c r="B2308" s="57"/>
      <c r="C2308" s="58"/>
      <c r="D2308" s="56"/>
      <c r="E2308" s="56"/>
      <c r="F2308" s="56"/>
      <c r="G2308" s="56"/>
      <c r="H2308" s="56"/>
      <c r="I2308" s="58"/>
      <c r="J2308" s="56"/>
    </row>
    <row r="2309" spans="1:10" x14ac:dyDescent="0.3">
      <c r="A2309" s="56"/>
      <c r="B2309" s="57"/>
      <c r="C2309" s="58"/>
      <c r="D2309" s="56"/>
      <c r="E2309" s="56"/>
      <c r="F2309" s="56"/>
      <c r="G2309" s="56"/>
      <c r="H2309" s="56"/>
      <c r="I2309" s="58"/>
      <c r="J2309" s="56"/>
    </row>
    <row r="2310" spans="1:10" x14ac:dyDescent="0.3">
      <c r="A2310" s="56"/>
      <c r="B2310" s="57"/>
      <c r="C2310" s="58"/>
      <c r="D2310" s="56"/>
      <c r="E2310" s="56"/>
      <c r="F2310" s="56"/>
      <c r="G2310" s="56"/>
      <c r="H2310" s="56"/>
      <c r="I2310" s="58"/>
      <c r="J2310" s="56"/>
    </row>
    <row r="2311" spans="1:10" x14ac:dyDescent="0.3">
      <c r="A2311" s="56"/>
      <c r="B2311" s="57"/>
      <c r="C2311" s="58"/>
      <c r="D2311" s="56"/>
      <c r="E2311" s="56"/>
      <c r="F2311" s="56"/>
      <c r="G2311" s="56"/>
      <c r="H2311" s="56"/>
      <c r="I2311" s="58"/>
      <c r="J2311" s="56"/>
    </row>
    <row r="2312" spans="1:10" x14ac:dyDescent="0.3">
      <c r="A2312" s="56"/>
      <c r="B2312" s="57"/>
      <c r="C2312" s="58"/>
      <c r="D2312" s="56"/>
      <c r="E2312" s="56"/>
      <c r="F2312" s="56"/>
      <c r="G2312" s="56"/>
      <c r="H2312" s="56"/>
      <c r="I2312" s="58"/>
      <c r="J2312" s="56"/>
    </row>
    <row r="2313" spans="1:10" x14ac:dyDescent="0.3">
      <c r="A2313" s="56"/>
      <c r="B2313" s="57"/>
      <c r="C2313" s="58"/>
      <c r="D2313" s="56"/>
      <c r="E2313" s="56"/>
      <c r="F2313" s="56"/>
      <c r="G2313" s="56"/>
      <c r="H2313" s="56"/>
      <c r="I2313" s="58"/>
      <c r="J2313" s="56"/>
    </row>
    <row r="2314" spans="1:10" x14ac:dyDescent="0.3">
      <c r="A2314" s="56"/>
      <c r="B2314" s="57"/>
      <c r="C2314" s="58"/>
      <c r="D2314" s="56"/>
      <c r="E2314" s="56"/>
      <c r="F2314" s="56"/>
      <c r="G2314" s="56"/>
      <c r="H2314" s="56"/>
      <c r="I2314" s="58"/>
      <c r="J2314" s="56"/>
    </row>
    <row r="2315" spans="1:10" x14ac:dyDescent="0.3">
      <c r="A2315" s="56"/>
      <c r="B2315" s="57"/>
      <c r="C2315" s="58"/>
      <c r="D2315" s="56"/>
      <c r="E2315" s="56"/>
      <c r="F2315" s="56"/>
      <c r="G2315" s="56"/>
      <c r="H2315" s="56"/>
      <c r="I2315" s="58"/>
      <c r="J2315" s="56"/>
    </row>
    <row r="2316" spans="1:10" x14ac:dyDescent="0.3">
      <c r="A2316" s="56"/>
      <c r="B2316" s="57"/>
      <c r="C2316" s="58"/>
      <c r="D2316" s="56"/>
      <c r="E2316" s="56"/>
      <c r="F2316" s="56"/>
      <c r="G2316" s="56"/>
      <c r="H2316" s="56"/>
      <c r="I2316" s="58"/>
      <c r="J2316" s="56"/>
    </row>
    <row r="2317" spans="1:10" x14ac:dyDescent="0.3">
      <c r="A2317" s="56"/>
      <c r="B2317" s="57"/>
      <c r="C2317" s="58"/>
      <c r="D2317" s="56"/>
      <c r="E2317" s="56"/>
      <c r="F2317" s="56"/>
      <c r="G2317" s="56"/>
      <c r="H2317" s="56"/>
      <c r="I2317" s="58"/>
      <c r="J2317" s="56"/>
    </row>
    <row r="2318" spans="1:10" x14ac:dyDescent="0.3">
      <c r="A2318" s="56"/>
      <c r="B2318" s="57"/>
      <c r="C2318" s="58"/>
      <c r="D2318" s="56"/>
      <c r="E2318" s="56"/>
      <c r="F2318" s="56"/>
      <c r="G2318" s="56"/>
      <c r="H2318" s="56"/>
      <c r="I2318" s="58"/>
      <c r="J2318" s="56"/>
    </row>
    <row r="2319" spans="1:10" x14ac:dyDescent="0.3">
      <c r="A2319" s="56"/>
      <c r="B2319" s="57"/>
      <c r="C2319" s="58"/>
      <c r="D2319" s="56"/>
      <c r="E2319" s="56"/>
      <c r="F2319" s="56"/>
      <c r="G2319" s="56"/>
      <c r="H2319" s="56"/>
      <c r="I2319" s="58"/>
      <c r="J2319" s="56"/>
    </row>
    <row r="2320" spans="1:10" x14ac:dyDescent="0.3">
      <c r="A2320" s="56"/>
      <c r="B2320" s="57"/>
      <c r="C2320" s="58"/>
      <c r="D2320" s="56"/>
      <c r="E2320" s="56"/>
      <c r="F2320" s="56"/>
      <c r="G2320" s="56"/>
      <c r="H2320" s="56"/>
      <c r="I2320" s="58"/>
      <c r="J2320" s="56"/>
    </row>
    <row r="2321" spans="1:10" x14ac:dyDescent="0.3">
      <c r="A2321" s="56"/>
      <c r="B2321" s="57"/>
      <c r="C2321" s="58"/>
      <c r="D2321" s="56"/>
      <c r="E2321" s="56"/>
      <c r="F2321" s="56"/>
      <c r="G2321" s="56"/>
      <c r="H2321" s="56"/>
      <c r="I2321" s="58"/>
      <c r="J2321" s="56"/>
    </row>
    <row r="2322" spans="1:10" x14ac:dyDescent="0.3">
      <c r="A2322" s="56"/>
      <c r="B2322" s="57"/>
      <c r="C2322" s="58"/>
      <c r="D2322" s="56"/>
      <c r="E2322" s="56"/>
      <c r="F2322" s="56"/>
      <c r="G2322" s="56"/>
      <c r="H2322" s="56"/>
      <c r="I2322" s="58"/>
      <c r="J2322" s="56"/>
    </row>
    <row r="2323" spans="1:10" x14ac:dyDescent="0.3">
      <c r="A2323" s="56"/>
      <c r="B2323" s="57"/>
      <c r="C2323" s="58"/>
      <c r="D2323" s="56"/>
      <c r="E2323" s="56"/>
      <c r="F2323" s="56"/>
      <c r="G2323" s="56"/>
      <c r="H2323" s="56"/>
      <c r="I2323" s="58"/>
      <c r="J2323" s="56"/>
    </row>
    <row r="2324" spans="1:10" x14ac:dyDescent="0.3">
      <c r="A2324" s="56"/>
      <c r="B2324" s="57"/>
      <c r="C2324" s="58"/>
      <c r="D2324" s="56"/>
      <c r="E2324" s="56"/>
      <c r="F2324" s="56"/>
      <c r="G2324" s="56"/>
      <c r="H2324" s="56"/>
      <c r="I2324" s="58"/>
      <c r="J2324" s="56"/>
    </row>
    <row r="2325" spans="1:10" x14ac:dyDescent="0.3">
      <c r="A2325" s="56"/>
      <c r="B2325" s="57"/>
      <c r="C2325" s="58"/>
      <c r="D2325" s="56"/>
      <c r="E2325" s="56"/>
      <c r="F2325" s="56"/>
      <c r="G2325" s="56"/>
      <c r="H2325" s="56"/>
      <c r="I2325" s="58"/>
      <c r="J2325" s="56"/>
    </row>
    <row r="2326" spans="1:10" x14ac:dyDescent="0.3">
      <c r="A2326" s="56"/>
      <c r="B2326" s="57"/>
      <c r="C2326" s="58"/>
      <c r="D2326" s="56"/>
      <c r="E2326" s="56"/>
      <c r="F2326" s="56"/>
      <c r="G2326" s="56"/>
      <c r="H2326" s="56"/>
      <c r="I2326" s="58"/>
      <c r="J2326" s="56"/>
    </row>
    <row r="2327" spans="1:10" x14ac:dyDescent="0.3">
      <c r="A2327" s="56"/>
      <c r="B2327" s="57"/>
      <c r="C2327" s="58"/>
      <c r="D2327" s="56"/>
      <c r="E2327" s="56"/>
      <c r="F2327" s="56"/>
      <c r="G2327" s="56"/>
      <c r="H2327" s="56"/>
      <c r="I2327" s="58"/>
      <c r="J2327" s="56"/>
    </row>
    <row r="2328" spans="1:10" x14ac:dyDescent="0.3">
      <c r="A2328" s="56"/>
      <c r="B2328" s="57"/>
      <c r="C2328" s="58"/>
      <c r="D2328" s="56"/>
      <c r="E2328" s="56"/>
      <c r="F2328" s="56"/>
      <c r="G2328" s="56"/>
      <c r="H2328" s="56"/>
      <c r="I2328" s="58"/>
      <c r="J2328" s="56"/>
    </row>
    <row r="2329" spans="1:10" x14ac:dyDescent="0.3">
      <c r="A2329" s="56"/>
      <c r="B2329" s="57"/>
      <c r="C2329" s="58"/>
      <c r="D2329" s="56"/>
      <c r="E2329" s="56"/>
      <c r="F2329" s="56"/>
      <c r="G2329" s="56"/>
      <c r="H2329" s="56"/>
      <c r="I2329" s="58"/>
      <c r="J2329" s="56"/>
    </row>
    <row r="2330" spans="1:10" x14ac:dyDescent="0.3">
      <c r="A2330" s="56"/>
      <c r="B2330" s="57"/>
      <c r="C2330" s="58"/>
      <c r="D2330" s="56"/>
      <c r="E2330" s="56"/>
      <c r="F2330" s="56"/>
      <c r="G2330" s="56"/>
      <c r="H2330" s="56"/>
      <c r="I2330" s="58"/>
      <c r="J2330" s="56"/>
    </row>
    <row r="2331" spans="1:10" x14ac:dyDescent="0.3">
      <c r="A2331" s="56"/>
      <c r="B2331" s="57"/>
      <c r="C2331" s="58"/>
      <c r="D2331" s="56"/>
      <c r="E2331" s="56"/>
      <c r="F2331" s="56"/>
      <c r="G2331" s="56"/>
      <c r="H2331" s="56"/>
      <c r="I2331" s="58"/>
      <c r="J2331" s="56"/>
    </row>
    <row r="2332" spans="1:10" x14ac:dyDescent="0.3">
      <c r="A2332" s="56"/>
      <c r="B2332" s="57"/>
      <c r="C2332" s="58"/>
      <c r="D2332" s="56"/>
      <c r="E2332" s="56"/>
      <c r="F2332" s="56"/>
      <c r="G2332" s="56"/>
      <c r="H2332" s="56"/>
      <c r="I2332" s="58"/>
      <c r="J2332" s="56"/>
    </row>
    <row r="2333" spans="1:10" x14ac:dyDescent="0.3">
      <c r="A2333" s="56"/>
      <c r="B2333" s="57"/>
      <c r="C2333" s="58"/>
      <c r="D2333" s="56"/>
      <c r="E2333" s="56"/>
      <c r="F2333" s="56"/>
      <c r="G2333" s="56"/>
      <c r="H2333" s="56"/>
      <c r="I2333" s="58"/>
      <c r="J2333" s="56"/>
    </row>
    <row r="2334" spans="1:10" x14ac:dyDescent="0.3">
      <c r="A2334" s="56"/>
      <c r="B2334" s="57"/>
      <c r="C2334" s="58"/>
      <c r="D2334" s="56"/>
      <c r="E2334" s="56"/>
      <c r="F2334" s="56"/>
      <c r="G2334" s="56"/>
      <c r="H2334" s="56"/>
      <c r="I2334" s="58"/>
      <c r="J2334" s="56"/>
    </row>
    <row r="2335" spans="1:10" x14ac:dyDescent="0.3">
      <c r="A2335" s="56"/>
      <c r="B2335" s="57"/>
      <c r="C2335" s="58"/>
      <c r="D2335" s="56"/>
      <c r="E2335" s="56"/>
      <c r="F2335" s="56"/>
      <c r="G2335" s="56"/>
      <c r="H2335" s="56"/>
      <c r="I2335" s="58"/>
      <c r="J2335" s="56"/>
    </row>
    <row r="2336" spans="1:10" x14ac:dyDescent="0.3">
      <c r="A2336" s="56"/>
      <c r="B2336" s="57"/>
      <c r="C2336" s="58"/>
      <c r="D2336" s="56"/>
      <c r="E2336" s="56"/>
      <c r="F2336" s="56"/>
      <c r="G2336" s="56"/>
      <c r="H2336" s="56"/>
      <c r="I2336" s="58"/>
      <c r="J2336" s="56"/>
    </row>
    <row r="2337" spans="1:10" x14ac:dyDescent="0.3">
      <c r="A2337" s="56"/>
      <c r="B2337" s="57"/>
      <c r="C2337" s="58"/>
      <c r="D2337" s="56"/>
      <c r="E2337" s="56"/>
      <c r="F2337" s="56"/>
      <c r="G2337" s="56"/>
      <c r="H2337" s="56"/>
      <c r="I2337" s="58"/>
      <c r="J2337" s="56"/>
    </row>
    <row r="2338" spans="1:10" x14ac:dyDescent="0.3">
      <c r="A2338" s="56"/>
      <c r="B2338" s="57"/>
      <c r="C2338" s="58"/>
      <c r="D2338" s="56"/>
      <c r="E2338" s="56"/>
      <c r="F2338" s="56"/>
      <c r="G2338" s="56"/>
      <c r="H2338" s="56"/>
      <c r="I2338" s="58"/>
      <c r="J2338" s="56"/>
    </row>
    <row r="2339" spans="1:10" x14ac:dyDescent="0.3">
      <c r="A2339" s="56"/>
      <c r="B2339" s="57"/>
      <c r="C2339" s="58"/>
      <c r="D2339" s="56"/>
      <c r="E2339" s="56"/>
      <c r="F2339" s="56"/>
      <c r="G2339" s="56"/>
      <c r="H2339" s="56"/>
      <c r="I2339" s="58"/>
      <c r="J2339" s="56"/>
    </row>
    <row r="2340" spans="1:10" x14ac:dyDescent="0.3">
      <c r="A2340" s="56"/>
      <c r="B2340" s="57"/>
      <c r="C2340" s="58"/>
      <c r="D2340" s="56"/>
      <c r="E2340" s="56"/>
      <c r="F2340" s="56"/>
      <c r="G2340" s="56"/>
      <c r="H2340" s="56"/>
      <c r="I2340" s="58"/>
      <c r="J2340" s="56"/>
    </row>
    <row r="2341" spans="1:10" x14ac:dyDescent="0.3">
      <c r="A2341" s="56"/>
      <c r="B2341" s="57"/>
      <c r="C2341" s="58"/>
      <c r="D2341" s="56"/>
      <c r="E2341" s="56"/>
      <c r="F2341" s="56"/>
      <c r="G2341" s="56"/>
      <c r="H2341" s="56"/>
      <c r="I2341" s="58"/>
      <c r="J2341" s="56"/>
    </row>
    <row r="2342" spans="1:10" x14ac:dyDescent="0.3">
      <c r="A2342" s="56"/>
      <c r="B2342" s="57"/>
      <c r="C2342" s="58"/>
      <c r="D2342" s="56"/>
      <c r="E2342" s="56"/>
      <c r="F2342" s="56"/>
      <c r="G2342" s="56"/>
      <c r="H2342" s="56"/>
      <c r="I2342" s="58"/>
      <c r="J2342" s="56"/>
    </row>
    <row r="2343" spans="1:10" x14ac:dyDescent="0.3">
      <c r="A2343" s="56"/>
      <c r="B2343" s="57"/>
      <c r="C2343" s="58"/>
      <c r="D2343" s="56"/>
      <c r="E2343" s="56"/>
      <c r="F2343" s="56"/>
      <c r="G2343" s="56"/>
      <c r="H2343" s="56"/>
      <c r="I2343" s="58"/>
      <c r="J2343" s="56"/>
    </row>
    <row r="2344" spans="1:10" x14ac:dyDescent="0.3">
      <c r="A2344" s="56"/>
      <c r="B2344" s="57"/>
      <c r="C2344" s="58"/>
      <c r="D2344" s="56"/>
      <c r="E2344" s="56"/>
      <c r="F2344" s="56"/>
      <c r="G2344" s="56"/>
      <c r="H2344" s="56"/>
      <c r="I2344" s="58"/>
      <c r="J2344" s="56"/>
    </row>
    <row r="2345" spans="1:10" x14ac:dyDescent="0.3">
      <c r="A2345" s="56"/>
      <c r="B2345" s="57"/>
      <c r="C2345" s="58"/>
      <c r="D2345" s="56"/>
      <c r="E2345" s="56"/>
      <c r="F2345" s="56"/>
      <c r="G2345" s="56"/>
      <c r="H2345" s="56"/>
      <c r="I2345" s="58"/>
      <c r="J2345" s="56"/>
    </row>
    <row r="2346" spans="1:10" x14ac:dyDescent="0.3">
      <c r="A2346" s="56"/>
      <c r="B2346" s="57"/>
      <c r="C2346" s="58"/>
      <c r="D2346" s="56"/>
      <c r="E2346" s="56"/>
      <c r="F2346" s="56"/>
      <c r="G2346" s="56"/>
      <c r="H2346" s="56"/>
      <c r="I2346" s="58"/>
      <c r="J2346" s="56"/>
    </row>
    <row r="2347" spans="1:10" x14ac:dyDescent="0.3">
      <c r="A2347" s="56"/>
      <c r="B2347" s="57"/>
      <c r="C2347" s="58"/>
      <c r="D2347" s="56"/>
      <c r="E2347" s="56"/>
      <c r="F2347" s="56"/>
      <c r="G2347" s="56"/>
      <c r="H2347" s="56"/>
      <c r="I2347" s="58"/>
      <c r="J2347" s="56"/>
    </row>
    <row r="2348" spans="1:10" x14ac:dyDescent="0.3">
      <c r="A2348" s="56"/>
      <c r="B2348" s="57"/>
      <c r="C2348" s="58"/>
      <c r="D2348" s="56"/>
      <c r="E2348" s="56"/>
      <c r="F2348" s="56"/>
      <c r="G2348" s="56"/>
      <c r="H2348" s="56"/>
      <c r="I2348" s="58"/>
      <c r="J2348" s="56"/>
    </row>
    <row r="2349" spans="1:10" x14ac:dyDescent="0.3">
      <c r="A2349" s="56"/>
      <c r="B2349" s="57"/>
      <c r="C2349" s="58"/>
      <c r="D2349" s="56"/>
      <c r="E2349" s="56"/>
      <c r="F2349" s="56"/>
      <c r="G2349" s="56"/>
      <c r="H2349" s="56"/>
      <c r="I2349" s="58"/>
      <c r="J2349" s="56"/>
    </row>
    <row r="2350" spans="1:10" x14ac:dyDescent="0.3">
      <c r="A2350" s="56"/>
      <c r="B2350" s="57"/>
      <c r="C2350" s="58"/>
      <c r="D2350" s="56"/>
      <c r="E2350" s="56"/>
      <c r="F2350" s="56"/>
      <c r="G2350" s="56"/>
      <c r="H2350" s="56"/>
      <c r="I2350" s="58"/>
      <c r="J2350" s="56"/>
    </row>
    <row r="2351" spans="1:10" x14ac:dyDescent="0.3">
      <c r="A2351" s="56"/>
      <c r="B2351" s="57"/>
      <c r="C2351" s="58"/>
      <c r="D2351" s="56"/>
      <c r="E2351" s="56"/>
      <c r="F2351" s="56"/>
      <c r="G2351" s="56"/>
      <c r="H2351" s="56"/>
      <c r="I2351" s="58"/>
      <c r="J2351" s="56"/>
    </row>
    <row r="2352" spans="1:10" x14ac:dyDescent="0.3">
      <c r="A2352" s="56"/>
      <c r="B2352" s="57"/>
      <c r="C2352" s="58"/>
      <c r="D2352" s="56"/>
      <c r="E2352" s="56"/>
      <c r="F2352" s="56"/>
      <c r="G2352" s="56"/>
      <c r="H2352" s="56"/>
      <c r="I2352" s="58"/>
      <c r="J2352" s="56"/>
    </row>
    <row r="2353" spans="1:10" x14ac:dyDescent="0.3">
      <c r="A2353" s="56"/>
      <c r="B2353" s="57"/>
      <c r="C2353" s="58"/>
      <c r="D2353" s="56"/>
      <c r="E2353" s="56"/>
      <c r="F2353" s="56"/>
      <c r="G2353" s="56"/>
      <c r="H2353" s="56"/>
      <c r="I2353" s="58"/>
      <c r="J2353" s="56"/>
    </row>
    <row r="2354" spans="1:10" x14ac:dyDescent="0.3">
      <c r="A2354" s="56"/>
      <c r="B2354" s="57"/>
      <c r="C2354" s="58"/>
      <c r="D2354" s="56"/>
      <c r="E2354" s="56"/>
      <c r="F2354" s="56"/>
      <c r="G2354" s="56"/>
      <c r="H2354" s="56"/>
      <c r="I2354" s="58"/>
      <c r="J2354" s="56"/>
    </row>
    <row r="2355" spans="1:10" x14ac:dyDescent="0.3">
      <c r="A2355" s="56"/>
      <c r="B2355" s="57"/>
      <c r="C2355" s="58"/>
      <c r="D2355" s="56"/>
      <c r="E2355" s="56"/>
      <c r="F2355" s="56"/>
      <c r="G2355" s="56"/>
      <c r="H2355" s="56"/>
      <c r="I2355" s="58"/>
      <c r="J2355" s="56"/>
    </row>
    <row r="2356" spans="1:10" x14ac:dyDescent="0.3">
      <c r="A2356" s="56"/>
      <c r="B2356" s="57"/>
      <c r="C2356" s="58"/>
      <c r="D2356" s="56"/>
      <c r="E2356" s="56"/>
      <c r="F2356" s="56"/>
      <c r="G2356" s="56"/>
      <c r="H2356" s="56"/>
      <c r="I2356" s="58"/>
      <c r="J2356" s="56"/>
    </row>
    <row r="2357" spans="1:10" x14ac:dyDescent="0.3">
      <c r="A2357" s="56"/>
      <c r="B2357" s="57"/>
      <c r="C2357" s="58"/>
      <c r="D2357" s="56"/>
      <c r="E2357" s="56"/>
      <c r="F2357" s="56"/>
      <c r="G2357" s="56"/>
      <c r="H2357" s="56"/>
      <c r="I2357" s="58"/>
      <c r="J2357" s="56"/>
    </row>
    <row r="2358" spans="1:10" x14ac:dyDescent="0.3">
      <c r="A2358" s="56"/>
      <c r="B2358" s="57"/>
      <c r="C2358" s="58"/>
      <c r="D2358" s="56"/>
      <c r="E2358" s="56"/>
      <c r="F2358" s="56"/>
      <c r="G2358" s="56"/>
      <c r="H2358" s="56"/>
      <c r="I2358" s="58"/>
      <c r="J2358" s="56"/>
    </row>
    <row r="2359" spans="1:10" x14ac:dyDescent="0.3">
      <c r="A2359" s="56"/>
      <c r="B2359" s="57"/>
      <c r="C2359" s="58"/>
      <c r="D2359" s="56"/>
      <c r="E2359" s="56"/>
      <c r="F2359" s="56"/>
      <c r="G2359" s="56"/>
      <c r="H2359" s="56"/>
      <c r="I2359" s="58"/>
      <c r="J2359" s="56"/>
    </row>
    <row r="2360" spans="1:10" x14ac:dyDescent="0.3">
      <c r="A2360" s="56"/>
      <c r="B2360" s="57"/>
      <c r="C2360" s="58"/>
      <c r="D2360" s="56"/>
      <c r="E2360" s="56"/>
      <c r="F2360" s="56"/>
      <c r="G2360" s="56"/>
      <c r="H2360" s="56"/>
      <c r="I2360" s="58"/>
      <c r="J2360" s="56"/>
    </row>
    <row r="2361" spans="1:10" x14ac:dyDescent="0.3">
      <c r="A2361" s="56"/>
      <c r="B2361" s="57"/>
      <c r="C2361" s="58"/>
      <c r="D2361" s="56"/>
      <c r="E2361" s="56"/>
      <c r="F2361" s="56"/>
      <c r="G2361" s="56"/>
      <c r="H2361" s="56"/>
      <c r="I2361" s="58"/>
      <c r="J2361" s="56"/>
    </row>
    <row r="2362" spans="1:10" x14ac:dyDescent="0.3">
      <c r="A2362" s="56"/>
      <c r="B2362" s="57"/>
      <c r="C2362" s="58"/>
      <c r="D2362" s="56"/>
      <c r="E2362" s="56"/>
      <c r="F2362" s="56"/>
      <c r="G2362" s="56"/>
      <c r="H2362" s="56"/>
      <c r="I2362" s="58"/>
      <c r="J2362" s="56"/>
    </row>
    <row r="2363" spans="1:10" x14ac:dyDescent="0.3">
      <c r="A2363" s="56"/>
      <c r="B2363" s="57"/>
      <c r="C2363" s="58"/>
      <c r="D2363" s="56"/>
      <c r="E2363" s="56"/>
      <c r="F2363" s="56"/>
      <c r="G2363" s="56"/>
      <c r="H2363" s="56"/>
      <c r="I2363" s="58"/>
      <c r="J2363" s="56"/>
    </row>
    <row r="2364" spans="1:10" x14ac:dyDescent="0.3">
      <c r="A2364" s="56"/>
      <c r="B2364" s="57"/>
      <c r="C2364" s="58"/>
      <c r="D2364" s="56"/>
      <c r="E2364" s="56"/>
      <c r="F2364" s="56"/>
      <c r="G2364" s="56"/>
      <c r="H2364" s="56"/>
      <c r="I2364" s="58"/>
      <c r="J2364" s="56"/>
    </row>
    <row r="2365" spans="1:10" x14ac:dyDescent="0.3">
      <c r="A2365" s="56"/>
      <c r="B2365" s="57"/>
      <c r="C2365" s="58"/>
      <c r="D2365" s="56"/>
      <c r="E2365" s="56"/>
      <c r="F2365" s="56"/>
      <c r="G2365" s="56"/>
      <c r="H2365" s="56"/>
      <c r="I2365" s="58"/>
      <c r="J2365" s="56"/>
    </row>
    <row r="2366" spans="1:10" x14ac:dyDescent="0.3">
      <c r="A2366" s="56"/>
      <c r="B2366" s="57"/>
      <c r="C2366" s="58"/>
      <c r="D2366" s="56"/>
      <c r="E2366" s="56"/>
      <c r="F2366" s="56"/>
      <c r="G2366" s="56"/>
      <c r="H2366" s="56"/>
      <c r="I2366" s="58"/>
      <c r="J2366" s="56"/>
    </row>
    <row r="2367" spans="1:10" x14ac:dyDescent="0.3">
      <c r="A2367" s="56"/>
      <c r="B2367" s="57"/>
      <c r="C2367" s="58"/>
      <c r="D2367" s="56"/>
      <c r="E2367" s="56"/>
      <c r="F2367" s="56"/>
      <c r="G2367" s="56"/>
      <c r="H2367" s="56"/>
      <c r="I2367" s="58"/>
      <c r="J2367" s="56"/>
    </row>
    <row r="2368" spans="1:10" x14ac:dyDescent="0.3">
      <c r="A2368" s="56"/>
      <c r="B2368" s="57"/>
      <c r="C2368" s="58"/>
      <c r="D2368" s="56"/>
      <c r="E2368" s="56"/>
      <c r="F2368" s="56"/>
      <c r="G2368" s="56"/>
      <c r="H2368" s="56"/>
      <c r="I2368" s="58"/>
      <c r="J2368" s="56"/>
    </row>
    <row r="2369" spans="1:10" x14ac:dyDescent="0.3">
      <c r="A2369" s="56"/>
      <c r="B2369" s="57"/>
      <c r="C2369" s="58"/>
      <c r="D2369" s="56"/>
      <c r="E2369" s="56"/>
      <c r="F2369" s="56"/>
      <c r="G2369" s="56"/>
      <c r="H2369" s="56"/>
      <c r="I2369" s="58"/>
      <c r="J2369" s="56"/>
    </row>
    <row r="2370" spans="1:10" x14ac:dyDescent="0.3">
      <c r="A2370" s="56"/>
      <c r="B2370" s="57"/>
      <c r="C2370" s="58"/>
      <c r="D2370" s="56"/>
      <c r="E2370" s="56"/>
      <c r="F2370" s="56"/>
      <c r="G2370" s="56"/>
      <c r="H2370" s="56"/>
      <c r="I2370" s="58"/>
      <c r="J2370" s="56"/>
    </row>
    <row r="2371" spans="1:10" x14ac:dyDescent="0.3">
      <c r="A2371" s="56"/>
      <c r="B2371" s="57"/>
      <c r="C2371" s="58"/>
      <c r="D2371" s="56"/>
      <c r="E2371" s="56"/>
      <c r="F2371" s="56"/>
      <c r="G2371" s="56"/>
      <c r="H2371" s="56"/>
      <c r="I2371" s="58"/>
      <c r="J2371" s="56"/>
    </row>
    <row r="2372" spans="1:10" x14ac:dyDescent="0.3">
      <c r="A2372" s="56"/>
      <c r="B2372" s="57"/>
      <c r="C2372" s="58"/>
      <c r="D2372" s="56"/>
      <c r="E2372" s="56"/>
      <c r="F2372" s="56"/>
      <c r="G2372" s="56"/>
      <c r="H2372" s="56"/>
      <c r="I2372" s="58"/>
      <c r="J2372" s="56"/>
    </row>
    <row r="2373" spans="1:10" x14ac:dyDescent="0.3">
      <c r="A2373" s="56"/>
      <c r="B2373" s="57"/>
      <c r="C2373" s="58"/>
      <c r="D2373" s="56"/>
      <c r="E2373" s="56"/>
      <c r="F2373" s="56"/>
      <c r="G2373" s="56"/>
      <c r="H2373" s="56"/>
      <c r="I2373" s="58"/>
      <c r="J2373" s="56"/>
    </row>
    <row r="2374" spans="1:10" x14ac:dyDescent="0.3">
      <c r="A2374" s="56"/>
      <c r="B2374" s="57"/>
      <c r="C2374" s="58"/>
      <c r="D2374" s="56"/>
      <c r="E2374" s="56"/>
      <c r="F2374" s="56"/>
      <c r="G2374" s="56"/>
      <c r="H2374" s="56"/>
      <c r="I2374" s="58"/>
      <c r="J2374" s="56"/>
    </row>
    <row r="2375" spans="1:10" x14ac:dyDescent="0.3">
      <c r="A2375" s="56"/>
      <c r="B2375" s="57"/>
      <c r="C2375" s="58"/>
      <c r="D2375" s="56"/>
      <c r="E2375" s="56"/>
      <c r="F2375" s="56"/>
      <c r="G2375" s="56"/>
      <c r="H2375" s="56"/>
      <c r="I2375" s="58"/>
      <c r="J2375" s="56"/>
    </row>
    <row r="2376" spans="1:10" x14ac:dyDescent="0.3">
      <c r="A2376" s="56"/>
      <c r="B2376" s="57"/>
      <c r="C2376" s="58"/>
      <c r="D2376" s="56"/>
      <c r="E2376" s="56"/>
      <c r="F2376" s="56"/>
      <c r="G2376" s="56"/>
      <c r="H2376" s="56"/>
      <c r="I2376" s="58"/>
      <c r="J2376" s="56"/>
    </row>
    <row r="2377" spans="1:10" x14ac:dyDescent="0.3">
      <c r="A2377" s="56"/>
      <c r="B2377" s="57"/>
      <c r="C2377" s="58"/>
      <c r="D2377" s="56"/>
      <c r="E2377" s="56"/>
      <c r="F2377" s="56"/>
      <c r="G2377" s="56"/>
      <c r="H2377" s="56"/>
      <c r="I2377" s="58"/>
      <c r="J2377" s="56"/>
    </row>
    <row r="2378" spans="1:10" x14ac:dyDescent="0.3">
      <c r="A2378" s="56"/>
      <c r="B2378" s="57"/>
      <c r="C2378" s="58"/>
      <c r="D2378" s="56"/>
      <c r="E2378" s="56"/>
      <c r="F2378" s="56"/>
      <c r="G2378" s="56"/>
      <c r="H2378" s="56"/>
      <c r="I2378" s="58"/>
      <c r="J2378" s="56"/>
    </row>
    <row r="2379" spans="1:10" x14ac:dyDescent="0.3">
      <c r="A2379" s="56"/>
      <c r="B2379" s="57"/>
      <c r="C2379" s="58"/>
      <c r="D2379" s="56"/>
      <c r="E2379" s="56"/>
      <c r="F2379" s="56"/>
      <c r="G2379" s="56"/>
      <c r="H2379" s="56"/>
      <c r="I2379" s="58"/>
      <c r="J2379" s="56"/>
    </row>
    <row r="2380" spans="1:10" x14ac:dyDescent="0.3">
      <c r="A2380" s="56"/>
      <c r="B2380" s="57"/>
      <c r="C2380" s="58"/>
      <c r="D2380" s="56"/>
      <c r="E2380" s="56"/>
      <c r="F2380" s="56"/>
      <c r="G2380" s="56"/>
      <c r="H2380" s="56"/>
      <c r="I2380" s="58"/>
      <c r="J2380" s="56"/>
    </row>
    <row r="2381" spans="1:10" x14ac:dyDescent="0.3">
      <c r="A2381" s="56"/>
      <c r="B2381" s="57"/>
      <c r="C2381" s="58"/>
      <c r="D2381" s="56"/>
      <c r="E2381" s="56"/>
      <c r="F2381" s="56"/>
      <c r="G2381" s="56"/>
      <c r="H2381" s="56"/>
      <c r="I2381" s="58"/>
      <c r="J2381" s="56"/>
    </row>
    <row r="2382" spans="1:10" x14ac:dyDescent="0.3">
      <c r="A2382" s="56"/>
      <c r="B2382" s="57"/>
      <c r="C2382" s="58"/>
      <c r="D2382" s="56"/>
      <c r="E2382" s="56"/>
      <c r="F2382" s="56"/>
      <c r="G2382" s="56"/>
      <c r="H2382" s="56"/>
      <c r="I2382" s="58"/>
      <c r="J2382" s="56"/>
    </row>
    <row r="2383" spans="1:10" x14ac:dyDescent="0.3">
      <c r="A2383" s="56"/>
      <c r="B2383" s="57"/>
      <c r="C2383" s="58"/>
      <c r="D2383" s="56"/>
      <c r="E2383" s="56"/>
      <c r="F2383" s="56"/>
      <c r="G2383" s="56"/>
      <c r="H2383" s="56"/>
      <c r="I2383" s="58"/>
      <c r="J2383" s="56"/>
    </row>
    <row r="2384" spans="1:10" x14ac:dyDescent="0.3">
      <c r="A2384" s="56"/>
      <c r="B2384" s="57"/>
      <c r="C2384" s="58"/>
      <c r="D2384" s="56"/>
      <c r="E2384" s="56"/>
      <c r="F2384" s="56"/>
      <c r="G2384" s="56"/>
      <c r="H2384" s="56"/>
      <c r="I2384" s="58"/>
      <c r="J2384" s="56"/>
    </row>
    <row r="2385" spans="1:10" x14ac:dyDescent="0.3">
      <c r="A2385" s="56"/>
      <c r="B2385" s="57"/>
      <c r="C2385" s="58"/>
      <c r="D2385" s="56"/>
      <c r="E2385" s="56"/>
      <c r="F2385" s="56"/>
      <c r="G2385" s="56"/>
      <c r="H2385" s="56"/>
      <c r="I2385" s="58"/>
      <c r="J2385" s="56"/>
    </row>
    <row r="2386" spans="1:10" x14ac:dyDescent="0.3">
      <c r="A2386" s="56"/>
      <c r="B2386" s="57"/>
      <c r="C2386" s="58"/>
      <c r="D2386" s="56"/>
      <c r="E2386" s="56"/>
      <c r="F2386" s="56"/>
      <c r="G2386" s="56"/>
      <c r="H2386" s="56"/>
      <c r="I2386" s="58"/>
      <c r="J2386" s="56"/>
    </row>
    <row r="2387" spans="1:10" x14ac:dyDescent="0.3">
      <c r="A2387" s="56"/>
      <c r="B2387" s="57"/>
      <c r="C2387" s="58"/>
      <c r="D2387" s="56"/>
      <c r="E2387" s="56"/>
      <c r="F2387" s="56"/>
      <c r="G2387" s="56"/>
      <c r="H2387" s="56"/>
      <c r="I2387" s="58"/>
      <c r="J2387" s="56"/>
    </row>
    <row r="2388" spans="1:10" x14ac:dyDescent="0.3">
      <c r="A2388" s="56"/>
      <c r="B2388" s="57"/>
      <c r="C2388" s="58"/>
      <c r="D2388" s="56"/>
      <c r="E2388" s="56"/>
      <c r="F2388" s="56"/>
      <c r="G2388" s="56"/>
      <c r="H2388" s="56"/>
      <c r="I2388" s="58"/>
      <c r="J2388" s="56"/>
    </row>
    <row r="2389" spans="1:10" x14ac:dyDescent="0.3">
      <c r="A2389" s="56"/>
      <c r="B2389" s="57"/>
      <c r="C2389" s="58"/>
      <c r="D2389" s="56"/>
      <c r="E2389" s="56"/>
      <c r="F2389" s="56"/>
      <c r="G2389" s="56"/>
      <c r="H2389" s="56"/>
      <c r="I2389" s="58"/>
      <c r="J2389" s="56"/>
    </row>
    <row r="2390" spans="1:10" x14ac:dyDescent="0.3">
      <c r="A2390" s="56"/>
      <c r="B2390" s="57"/>
      <c r="C2390" s="58"/>
      <c r="D2390" s="56"/>
      <c r="E2390" s="56"/>
      <c r="F2390" s="56"/>
      <c r="G2390" s="56"/>
      <c r="H2390" s="56"/>
      <c r="I2390" s="58"/>
      <c r="J2390" s="56"/>
    </row>
    <row r="2391" spans="1:10" x14ac:dyDescent="0.3">
      <c r="A2391" s="56"/>
      <c r="B2391" s="57"/>
      <c r="C2391" s="58"/>
      <c r="D2391" s="56"/>
      <c r="E2391" s="56"/>
      <c r="F2391" s="56"/>
      <c r="G2391" s="56"/>
      <c r="H2391" s="56"/>
      <c r="I2391" s="58"/>
      <c r="J2391" s="56"/>
    </row>
    <row r="2392" spans="1:10" x14ac:dyDescent="0.3">
      <c r="A2392" s="56"/>
      <c r="B2392" s="57"/>
      <c r="C2392" s="58"/>
      <c r="D2392" s="56"/>
      <c r="E2392" s="56"/>
      <c r="F2392" s="56"/>
      <c r="G2392" s="56"/>
      <c r="H2392" s="56"/>
      <c r="I2392" s="58"/>
      <c r="J2392" s="56"/>
    </row>
    <row r="2393" spans="1:10" x14ac:dyDescent="0.3">
      <c r="A2393" s="56"/>
      <c r="B2393" s="57"/>
      <c r="C2393" s="58"/>
      <c r="D2393" s="56"/>
      <c r="E2393" s="56"/>
      <c r="F2393" s="56"/>
      <c r="G2393" s="56"/>
      <c r="H2393" s="56"/>
      <c r="I2393" s="58"/>
      <c r="J2393" s="56"/>
    </row>
    <row r="2394" spans="1:10" x14ac:dyDescent="0.3">
      <c r="A2394" s="56"/>
      <c r="B2394" s="57"/>
      <c r="C2394" s="58"/>
      <c r="D2394" s="56"/>
      <c r="E2394" s="56"/>
      <c r="F2394" s="56"/>
      <c r="G2394" s="56"/>
      <c r="H2394" s="56"/>
      <c r="I2394" s="58"/>
      <c r="J2394" s="56"/>
    </row>
    <row r="2395" spans="1:10" x14ac:dyDescent="0.3">
      <c r="A2395" s="56"/>
      <c r="B2395" s="57"/>
      <c r="C2395" s="58"/>
      <c r="D2395" s="56"/>
      <c r="E2395" s="56"/>
      <c r="F2395" s="56"/>
      <c r="G2395" s="56"/>
      <c r="H2395" s="56"/>
      <c r="I2395" s="58"/>
      <c r="J2395" s="56"/>
    </row>
    <row r="2396" spans="1:10" x14ac:dyDescent="0.3">
      <c r="A2396" s="56"/>
      <c r="B2396" s="57"/>
      <c r="C2396" s="58"/>
      <c r="D2396" s="56"/>
      <c r="E2396" s="56"/>
      <c r="F2396" s="56"/>
      <c r="G2396" s="56"/>
      <c r="H2396" s="56"/>
      <c r="I2396" s="58"/>
      <c r="J2396" s="56"/>
    </row>
    <row r="2397" spans="1:10" x14ac:dyDescent="0.3">
      <c r="A2397" s="56"/>
      <c r="B2397" s="57"/>
      <c r="C2397" s="58"/>
      <c r="D2397" s="56"/>
      <c r="E2397" s="56"/>
      <c r="F2397" s="56"/>
      <c r="G2397" s="56"/>
      <c r="H2397" s="56"/>
      <c r="I2397" s="58"/>
      <c r="J2397" s="56"/>
    </row>
    <row r="2398" spans="1:10" x14ac:dyDescent="0.3">
      <c r="A2398" s="56"/>
      <c r="B2398" s="57"/>
      <c r="C2398" s="58"/>
      <c r="D2398" s="56"/>
      <c r="E2398" s="56"/>
      <c r="F2398" s="56"/>
      <c r="G2398" s="56"/>
      <c r="H2398" s="56"/>
      <c r="I2398" s="58"/>
      <c r="J2398" s="56"/>
    </row>
    <row r="2399" spans="1:10" x14ac:dyDescent="0.3">
      <c r="A2399" s="56"/>
      <c r="B2399" s="57"/>
      <c r="C2399" s="58"/>
      <c r="D2399" s="56"/>
      <c r="E2399" s="56"/>
      <c r="F2399" s="56"/>
      <c r="G2399" s="56"/>
      <c r="H2399" s="56"/>
      <c r="I2399" s="58"/>
      <c r="J2399" s="56"/>
    </row>
    <row r="2400" spans="1:10" x14ac:dyDescent="0.3">
      <c r="A2400" s="56"/>
      <c r="B2400" s="57"/>
      <c r="C2400" s="58"/>
      <c r="D2400" s="56"/>
      <c r="E2400" s="56"/>
      <c r="F2400" s="56"/>
      <c r="G2400" s="56"/>
      <c r="H2400" s="56"/>
      <c r="I2400" s="58"/>
      <c r="J2400" s="56"/>
    </row>
    <row r="2401" spans="1:10" x14ac:dyDescent="0.3">
      <c r="A2401" s="56"/>
      <c r="B2401" s="57"/>
      <c r="C2401" s="58"/>
      <c r="D2401" s="56"/>
      <c r="E2401" s="56"/>
      <c r="F2401" s="56"/>
      <c r="G2401" s="56"/>
      <c r="H2401" s="56"/>
      <c r="I2401" s="58"/>
      <c r="J2401" s="56"/>
    </row>
    <row r="2402" spans="1:10" x14ac:dyDescent="0.3">
      <c r="A2402" s="56"/>
      <c r="B2402" s="57"/>
      <c r="C2402" s="58"/>
      <c r="D2402" s="56"/>
      <c r="E2402" s="56"/>
      <c r="F2402" s="56"/>
      <c r="G2402" s="56"/>
      <c r="H2402" s="56"/>
      <c r="I2402" s="58"/>
      <c r="J2402" s="56"/>
    </row>
    <row r="2403" spans="1:10" x14ac:dyDescent="0.3">
      <c r="A2403" s="56"/>
      <c r="B2403" s="57"/>
      <c r="C2403" s="58"/>
      <c r="D2403" s="56"/>
      <c r="E2403" s="56"/>
      <c r="F2403" s="56"/>
      <c r="G2403" s="56"/>
      <c r="H2403" s="56"/>
      <c r="I2403" s="58"/>
      <c r="J2403" s="56"/>
    </row>
    <row r="2404" spans="1:10" x14ac:dyDescent="0.3">
      <c r="A2404" s="56"/>
      <c r="B2404" s="57"/>
      <c r="C2404" s="58"/>
      <c r="D2404" s="56"/>
      <c r="E2404" s="56"/>
      <c r="F2404" s="56"/>
      <c r="G2404" s="56"/>
      <c r="H2404" s="56"/>
      <c r="I2404" s="58"/>
      <c r="J2404" s="56"/>
    </row>
    <row r="2405" spans="1:10" x14ac:dyDescent="0.3">
      <c r="A2405" s="56"/>
      <c r="B2405" s="57"/>
      <c r="C2405" s="58"/>
      <c r="D2405" s="56"/>
      <c r="E2405" s="56"/>
      <c r="F2405" s="56"/>
      <c r="G2405" s="56"/>
      <c r="H2405" s="56"/>
      <c r="I2405" s="58"/>
      <c r="J2405" s="56"/>
    </row>
    <row r="2406" spans="1:10" x14ac:dyDescent="0.3">
      <c r="A2406" s="56"/>
      <c r="B2406" s="57"/>
      <c r="C2406" s="58"/>
      <c r="D2406" s="56"/>
      <c r="E2406" s="56"/>
      <c r="F2406" s="56"/>
      <c r="G2406" s="56"/>
      <c r="H2406" s="56"/>
      <c r="I2406" s="58"/>
      <c r="J2406" s="56"/>
    </row>
    <row r="2407" spans="1:10" x14ac:dyDescent="0.3">
      <c r="A2407" s="56"/>
      <c r="B2407" s="57"/>
      <c r="C2407" s="58"/>
      <c r="D2407" s="56"/>
      <c r="E2407" s="56"/>
      <c r="F2407" s="56"/>
      <c r="G2407" s="56"/>
      <c r="H2407" s="56"/>
      <c r="I2407" s="58"/>
      <c r="J2407" s="56"/>
    </row>
    <row r="2408" spans="1:10" x14ac:dyDescent="0.3">
      <c r="A2408" s="56"/>
      <c r="B2408" s="57"/>
      <c r="C2408" s="58"/>
      <c r="D2408" s="56"/>
      <c r="E2408" s="56"/>
      <c r="F2408" s="56"/>
      <c r="G2408" s="56"/>
      <c r="H2408" s="56"/>
      <c r="I2408" s="58"/>
      <c r="J2408" s="56"/>
    </row>
    <row r="2409" spans="1:10" x14ac:dyDescent="0.3">
      <c r="A2409" s="56"/>
      <c r="B2409" s="57"/>
      <c r="C2409" s="58"/>
      <c r="D2409" s="56"/>
      <c r="E2409" s="56"/>
      <c r="F2409" s="56"/>
      <c r="G2409" s="56"/>
      <c r="H2409" s="56"/>
      <c r="I2409" s="58"/>
      <c r="J2409" s="56"/>
    </row>
    <row r="2410" spans="1:10" x14ac:dyDescent="0.3">
      <c r="A2410" s="56"/>
      <c r="B2410" s="57"/>
      <c r="C2410" s="58"/>
      <c r="D2410" s="56"/>
      <c r="E2410" s="56"/>
      <c r="F2410" s="56"/>
      <c r="G2410" s="56"/>
      <c r="H2410" s="56"/>
      <c r="I2410" s="58"/>
      <c r="J2410" s="56"/>
    </row>
    <row r="2411" spans="1:10" x14ac:dyDescent="0.3">
      <c r="A2411" s="56"/>
      <c r="B2411" s="57"/>
      <c r="C2411" s="58"/>
      <c r="D2411" s="56"/>
      <c r="E2411" s="56"/>
      <c r="F2411" s="56"/>
      <c r="G2411" s="56"/>
      <c r="H2411" s="56"/>
      <c r="I2411" s="58"/>
      <c r="J2411" s="56"/>
    </row>
    <row r="2412" spans="1:10" x14ac:dyDescent="0.3">
      <c r="A2412" s="56"/>
      <c r="B2412" s="57"/>
      <c r="C2412" s="58"/>
      <c r="D2412" s="56"/>
      <c r="E2412" s="56"/>
      <c r="F2412" s="56"/>
      <c r="G2412" s="56"/>
      <c r="H2412" s="56"/>
      <c r="I2412" s="58"/>
      <c r="J2412" s="56"/>
    </row>
    <row r="2413" spans="1:10" x14ac:dyDescent="0.3">
      <c r="A2413" s="56"/>
      <c r="B2413" s="57"/>
      <c r="C2413" s="58"/>
      <c r="D2413" s="56"/>
      <c r="E2413" s="56"/>
      <c r="F2413" s="56"/>
      <c r="G2413" s="56"/>
      <c r="H2413" s="56"/>
      <c r="I2413" s="58"/>
      <c r="J2413" s="56"/>
    </row>
    <row r="2414" spans="1:10" x14ac:dyDescent="0.3">
      <c r="A2414" s="56"/>
      <c r="B2414" s="57"/>
      <c r="C2414" s="58"/>
      <c r="D2414" s="56"/>
      <c r="E2414" s="56"/>
      <c r="F2414" s="56"/>
      <c r="G2414" s="56"/>
      <c r="H2414" s="56"/>
      <c r="I2414" s="58"/>
      <c r="J2414" s="56"/>
    </row>
    <row r="2415" spans="1:10" x14ac:dyDescent="0.3">
      <c r="A2415" s="56"/>
      <c r="B2415" s="57"/>
      <c r="C2415" s="58"/>
      <c r="D2415" s="56"/>
      <c r="E2415" s="56"/>
      <c r="F2415" s="56"/>
      <c r="G2415" s="56"/>
      <c r="H2415" s="56"/>
      <c r="I2415" s="58"/>
      <c r="J2415" s="56"/>
    </row>
    <row r="2416" spans="1:10" x14ac:dyDescent="0.3">
      <c r="A2416" s="56"/>
      <c r="B2416" s="57"/>
      <c r="C2416" s="58"/>
      <c r="D2416" s="56"/>
      <c r="E2416" s="56"/>
      <c r="F2416" s="56"/>
      <c r="G2416" s="56"/>
      <c r="H2416" s="56"/>
      <c r="I2416" s="58"/>
      <c r="J2416" s="56"/>
    </row>
    <row r="2417" spans="1:10" x14ac:dyDescent="0.3">
      <c r="A2417" s="56"/>
      <c r="B2417" s="57"/>
      <c r="C2417" s="58"/>
      <c r="D2417" s="56"/>
      <c r="E2417" s="56"/>
      <c r="F2417" s="56"/>
      <c r="G2417" s="56"/>
      <c r="H2417" s="56"/>
      <c r="I2417" s="58"/>
      <c r="J2417" s="56"/>
    </row>
    <row r="2418" spans="1:10" x14ac:dyDescent="0.3">
      <c r="A2418" s="56"/>
      <c r="B2418" s="57"/>
      <c r="C2418" s="58"/>
      <c r="D2418" s="56"/>
      <c r="E2418" s="56"/>
      <c r="F2418" s="56"/>
      <c r="G2418" s="56"/>
      <c r="H2418" s="56"/>
      <c r="I2418" s="58"/>
      <c r="J2418" s="56"/>
    </row>
    <row r="2419" spans="1:10" x14ac:dyDescent="0.3">
      <c r="A2419" s="56"/>
      <c r="B2419" s="57"/>
      <c r="C2419" s="58"/>
      <c r="D2419" s="56"/>
      <c r="E2419" s="56"/>
      <c r="F2419" s="56"/>
      <c r="G2419" s="56"/>
      <c r="H2419" s="56"/>
      <c r="I2419" s="58"/>
      <c r="J2419" s="56"/>
    </row>
    <row r="2420" spans="1:10" x14ac:dyDescent="0.3">
      <c r="A2420" s="56"/>
      <c r="B2420" s="57"/>
      <c r="C2420" s="58"/>
      <c r="D2420" s="56"/>
      <c r="E2420" s="56"/>
      <c r="F2420" s="56"/>
      <c r="G2420" s="56"/>
      <c r="H2420" s="56"/>
      <c r="I2420" s="58"/>
      <c r="J2420" s="56"/>
    </row>
    <row r="2421" spans="1:10" x14ac:dyDescent="0.3">
      <c r="A2421" s="56"/>
      <c r="B2421" s="57"/>
      <c r="C2421" s="58"/>
      <c r="D2421" s="56"/>
      <c r="E2421" s="56"/>
      <c r="F2421" s="56"/>
      <c r="G2421" s="56"/>
      <c r="H2421" s="56"/>
      <c r="I2421" s="58"/>
      <c r="J2421" s="56"/>
    </row>
    <row r="2422" spans="1:10" x14ac:dyDescent="0.3">
      <c r="A2422" s="56"/>
      <c r="B2422" s="57"/>
      <c r="C2422" s="58"/>
      <c r="D2422" s="56"/>
      <c r="E2422" s="56"/>
      <c r="F2422" s="56"/>
      <c r="G2422" s="56"/>
      <c r="H2422" s="56"/>
      <c r="I2422" s="58"/>
      <c r="J2422" s="56"/>
    </row>
    <row r="2423" spans="1:10" x14ac:dyDescent="0.3">
      <c r="A2423" s="56"/>
      <c r="B2423" s="57"/>
      <c r="C2423" s="58"/>
      <c r="D2423" s="56"/>
      <c r="E2423" s="56"/>
      <c r="F2423" s="56"/>
      <c r="G2423" s="56"/>
      <c r="H2423" s="56"/>
      <c r="I2423" s="58"/>
      <c r="J2423" s="56"/>
    </row>
    <row r="2424" spans="1:10" x14ac:dyDescent="0.3">
      <c r="A2424" s="56"/>
      <c r="B2424" s="57"/>
      <c r="C2424" s="58"/>
      <c r="D2424" s="56"/>
      <c r="E2424" s="56"/>
      <c r="F2424" s="56"/>
      <c r="G2424" s="56"/>
      <c r="H2424" s="56"/>
      <c r="I2424" s="58"/>
      <c r="J2424" s="56"/>
    </row>
    <row r="2425" spans="1:10" x14ac:dyDescent="0.3">
      <c r="A2425" s="56"/>
      <c r="B2425" s="57"/>
      <c r="C2425" s="58"/>
      <c r="D2425" s="56"/>
      <c r="E2425" s="56"/>
      <c r="F2425" s="56"/>
      <c r="G2425" s="56"/>
      <c r="H2425" s="56"/>
      <c r="I2425" s="58"/>
      <c r="J2425" s="56"/>
    </row>
    <row r="2426" spans="1:10" x14ac:dyDescent="0.3">
      <c r="A2426" s="56"/>
      <c r="B2426" s="57"/>
      <c r="C2426" s="58"/>
      <c r="D2426" s="56"/>
      <c r="E2426" s="56"/>
      <c r="F2426" s="56"/>
      <c r="G2426" s="56"/>
      <c r="H2426" s="56"/>
      <c r="I2426" s="58"/>
      <c r="J2426" s="56"/>
    </row>
    <row r="2427" spans="1:10" x14ac:dyDescent="0.3">
      <c r="A2427" s="56"/>
      <c r="B2427" s="57"/>
      <c r="C2427" s="58"/>
      <c r="D2427" s="56"/>
      <c r="E2427" s="56"/>
      <c r="F2427" s="56"/>
      <c r="G2427" s="56"/>
      <c r="H2427" s="56"/>
      <c r="I2427" s="58"/>
      <c r="J2427" s="56"/>
    </row>
    <row r="2428" spans="1:10" x14ac:dyDescent="0.3">
      <c r="A2428" s="56"/>
      <c r="B2428" s="57"/>
      <c r="C2428" s="58"/>
      <c r="D2428" s="56"/>
      <c r="E2428" s="56"/>
      <c r="F2428" s="56"/>
      <c r="G2428" s="56"/>
      <c r="H2428" s="56"/>
      <c r="I2428" s="58"/>
      <c r="J2428" s="56"/>
    </row>
    <row r="2429" spans="1:10" x14ac:dyDescent="0.3">
      <c r="A2429" s="56"/>
      <c r="B2429" s="57"/>
      <c r="C2429" s="58"/>
      <c r="D2429" s="56"/>
      <c r="E2429" s="56"/>
      <c r="F2429" s="56"/>
      <c r="G2429" s="56"/>
      <c r="H2429" s="56"/>
      <c r="I2429" s="58"/>
      <c r="J2429" s="56"/>
    </row>
    <row r="2430" spans="1:10" x14ac:dyDescent="0.3">
      <c r="A2430" s="56"/>
      <c r="B2430" s="57"/>
      <c r="C2430" s="58"/>
      <c r="D2430" s="56"/>
      <c r="E2430" s="56"/>
      <c r="F2430" s="56"/>
      <c r="G2430" s="56"/>
      <c r="H2430" s="56"/>
      <c r="I2430" s="58"/>
      <c r="J2430" s="56"/>
    </row>
    <row r="2431" spans="1:10" x14ac:dyDescent="0.3">
      <c r="A2431" s="56"/>
      <c r="B2431" s="57"/>
      <c r="C2431" s="58"/>
      <c r="D2431" s="56"/>
      <c r="E2431" s="56"/>
      <c r="F2431" s="56"/>
      <c r="G2431" s="56"/>
      <c r="H2431" s="56"/>
      <c r="I2431" s="58"/>
      <c r="J2431" s="56"/>
    </row>
    <row r="2432" spans="1:10" x14ac:dyDescent="0.3">
      <c r="A2432" s="56"/>
      <c r="B2432" s="57"/>
      <c r="C2432" s="58"/>
      <c r="D2432" s="56"/>
      <c r="E2432" s="56"/>
      <c r="F2432" s="56"/>
      <c r="G2432" s="56"/>
      <c r="H2432" s="56"/>
      <c r="I2432" s="58"/>
      <c r="J2432" s="56"/>
    </row>
    <row r="2433" spans="1:10" x14ac:dyDescent="0.3">
      <c r="A2433" s="56"/>
      <c r="B2433" s="57"/>
      <c r="C2433" s="58"/>
      <c r="D2433" s="56"/>
      <c r="E2433" s="56"/>
      <c r="F2433" s="56"/>
      <c r="G2433" s="56"/>
      <c r="H2433" s="56"/>
      <c r="I2433" s="58"/>
      <c r="J2433" s="56"/>
    </row>
    <row r="2434" spans="1:10" x14ac:dyDescent="0.3">
      <c r="A2434" s="56"/>
      <c r="B2434" s="57"/>
      <c r="C2434" s="58"/>
      <c r="D2434" s="56"/>
      <c r="E2434" s="56"/>
      <c r="F2434" s="56"/>
      <c r="G2434" s="56"/>
      <c r="H2434" s="56"/>
      <c r="I2434" s="58"/>
      <c r="J2434" s="56"/>
    </row>
    <row r="2435" spans="1:10" x14ac:dyDescent="0.3">
      <c r="A2435" s="56"/>
      <c r="B2435" s="57"/>
      <c r="C2435" s="58"/>
      <c r="D2435" s="56"/>
      <c r="E2435" s="56"/>
      <c r="F2435" s="56"/>
      <c r="G2435" s="56"/>
      <c r="H2435" s="56"/>
      <c r="I2435" s="58"/>
      <c r="J2435" s="56"/>
    </row>
    <row r="2436" spans="1:10" x14ac:dyDescent="0.3">
      <c r="A2436" s="56"/>
      <c r="B2436" s="57"/>
      <c r="C2436" s="58"/>
      <c r="D2436" s="56"/>
      <c r="E2436" s="56"/>
      <c r="F2436" s="56"/>
      <c r="G2436" s="56"/>
      <c r="H2436" s="56"/>
      <c r="I2436" s="58"/>
      <c r="J2436" s="56"/>
    </row>
    <row r="2437" spans="1:10" x14ac:dyDescent="0.3">
      <c r="A2437" s="56"/>
      <c r="B2437" s="57"/>
      <c r="C2437" s="58"/>
      <c r="D2437" s="56"/>
      <c r="E2437" s="56"/>
      <c r="F2437" s="56"/>
      <c r="G2437" s="56"/>
      <c r="H2437" s="56"/>
      <c r="I2437" s="58"/>
      <c r="J2437" s="56"/>
    </row>
    <row r="2438" spans="1:10" x14ac:dyDescent="0.3">
      <c r="A2438" s="56"/>
      <c r="B2438" s="57"/>
      <c r="C2438" s="58"/>
      <c r="D2438" s="56"/>
      <c r="E2438" s="56"/>
      <c r="F2438" s="56"/>
      <c r="G2438" s="56"/>
      <c r="H2438" s="56"/>
      <c r="I2438" s="58"/>
      <c r="J2438" s="56"/>
    </row>
    <row r="2439" spans="1:10" x14ac:dyDescent="0.3">
      <c r="A2439" s="56"/>
      <c r="B2439" s="57"/>
      <c r="C2439" s="58"/>
      <c r="D2439" s="56"/>
      <c r="E2439" s="56"/>
      <c r="F2439" s="56"/>
      <c r="G2439" s="56"/>
      <c r="H2439" s="56"/>
      <c r="I2439" s="58"/>
      <c r="J2439" s="56"/>
    </row>
    <row r="2440" spans="1:10" x14ac:dyDescent="0.3">
      <c r="A2440" s="56"/>
      <c r="B2440" s="57"/>
      <c r="C2440" s="58"/>
      <c r="D2440" s="56"/>
      <c r="E2440" s="56"/>
      <c r="F2440" s="56"/>
      <c r="G2440" s="56"/>
      <c r="H2440" s="56"/>
      <c r="I2440" s="58"/>
      <c r="J2440" s="56"/>
    </row>
    <row r="2441" spans="1:10" x14ac:dyDescent="0.3">
      <c r="A2441" s="56"/>
      <c r="B2441" s="57"/>
      <c r="C2441" s="58"/>
      <c r="D2441" s="56"/>
      <c r="E2441" s="56"/>
      <c r="F2441" s="56"/>
      <c r="G2441" s="56"/>
      <c r="H2441" s="56"/>
      <c r="I2441" s="58"/>
      <c r="J2441" s="56"/>
    </row>
    <row r="2442" spans="1:10" x14ac:dyDescent="0.3">
      <c r="A2442" s="56"/>
      <c r="B2442" s="57"/>
      <c r="C2442" s="58"/>
      <c r="D2442" s="56"/>
      <c r="E2442" s="56"/>
      <c r="F2442" s="56"/>
      <c r="G2442" s="56"/>
      <c r="H2442" s="56"/>
      <c r="I2442" s="58"/>
      <c r="J2442" s="56"/>
    </row>
    <row r="2443" spans="1:10" x14ac:dyDescent="0.3">
      <c r="A2443" s="56"/>
      <c r="B2443" s="57"/>
      <c r="C2443" s="58"/>
      <c r="D2443" s="56"/>
      <c r="E2443" s="56"/>
      <c r="F2443" s="56"/>
      <c r="G2443" s="56"/>
      <c r="H2443" s="56"/>
      <c r="I2443" s="58"/>
      <c r="J2443" s="56"/>
    </row>
    <row r="2444" spans="1:10" x14ac:dyDescent="0.3">
      <c r="A2444" s="56"/>
      <c r="B2444" s="57"/>
      <c r="C2444" s="58"/>
      <c r="D2444" s="56"/>
      <c r="E2444" s="56"/>
      <c r="F2444" s="56"/>
      <c r="G2444" s="56"/>
      <c r="H2444" s="56"/>
      <c r="I2444" s="58"/>
      <c r="J2444" s="56"/>
    </row>
    <row r="2445" spans="1:10" x14ac:dyDescent="0.3">
      <c r="A2445" s="56"/>
      <c r="B2445" s="57"/>
      <c r="C2445" s="58"/>
      <c r="D2445" s="56"/>
      <c r="E2445" s="56"/>
      <c r="F2445" s="56"/>
      <c r="G2445" s="56"/>
      <c r="H2445" s="56"/>
      <c r="I2445" s="58"/>
      <c r="J2445" s="56"/>
    </row>
    <row r="2446" spans="1:10" x14ac:dyDescent="0.3">
      <c r="A2446" s="56"/>
      <c r="B2446" s="57"/>
      <c r="C2446" s="58"/>
      <c r="D2446" s="56"/>
      <c r="E2446" s="56"/>
      <c r="F2446" s="56"/>
      <c r="G2446" s="56"/>
      <c r="H2446" s="56"/>
      <c r="I2446" s="58"/>
      <c r="J2446" s="56"/>
    </row>
    <row r="2447" spans="1:10" x14ac:dyDescent="0.3">
      <c r="A2447" s="56"/>
      <c r="B2447" s="57"/>
      <c r="C2447" s="58"/>
      <c r="D2447" s="56"/>
      <c r="E2447" s="56"/>
      <c r="F2447" s="56"/>
      <c r="G2447" s="56"/>
      <c r="H2447" s="56"/>
      <c r="I2447" s="58"/>
      <c r="J2447" s="56"/>
    </row>
    <row r="2448" spans="1:10" x14ac:dyDescent="0.3">
      <c r="A2448" s="56"/>
      <c r="B2448" s="57"/>
      <c r="C2448" s="58"/>
      <c r="D2448" s="56"/>
      <c r="E2448" s="56"/>
      <c r="F2448" s="56"/>
      <c r="G2448" s="56"/>
      <c r="H2448" s="56"/>
      <c r="I2448" s="58"/>
      <c r="J2448" s="56"/>
    </row>
    <row r="2449" spans="1:10" x14ac:dyDescent="0.3">
      <c r="A2449" s="56"/>
      <c r="B2449" s="57"/>
      <c r="C2449" s="58"/>
      <c r="D2449" s="56"/>
      <c r="E2449" s="56"/>
      <c r="F2449" s="56"/>
      <c r="G2449" s="56"/>
      <c r="H2449" s="56"/>
      <c r="I2449" s="58"/>
      <c r="J2449" s="56"/>
    </row>
    <row r="2450" spans="1:10" x14ac:dyDescent="0.3">
      <c r="A2450" s="56"/>
      <c r="B2450" s="57"/>
      <c r="C2450" s="58"/>
      <c r="D2450" s="56"/>
      <c r="E2450" s="56"/>
      <c r="F2450" s="56"/>
      <c r="G2450" s="56"/>
      <c r="H2450" s="56"/>
      <c r="I2450" s="58"/>
      <c r="J2450" s="56"/>
    </row>
    <row r="2451" spans="1:10" x14ac:dyDescent="0.3">
      <c r="A2451" s="56"/>
      <c r="B2451" s="57"/>
      <c r="C2451" s="58"/>
      <c r="D2451" s="56"/>
      <c r="E2451" s="56"/>
      <c r="F2451" s="56"/>
      <c r="G2451" s="56"/>
      <c r="H2451" s="56"/>
      <c r="I2451" s="58"/>
      <c r="J2451" s="56"/>
    </row>
    <row r="2452" spans="1:10" x14ac:dyDescent="0.3">
      <c r="A2452" s="56"/>
      <c r="B2452" s="57"/>
      <c r="C2452" s="58"/>
      <c r="D2452" s="56"/>
      <c r="E2452" s="56"/>
      <c r="F2452" s="56"/>
      <c r="G2452" s="56"/>
      <c r="H2452" s="56"/>
      <c r="I2452" s="58"/>
      <c r="J2452" s="56"/>
    </row>
    <row r="2453" spans="1:10" x14ac:dyDescent="0.3">
      <c r="A2453" s="56"/>
      <c r="B2453" s="57"/>
      <c r="C2453" s="58"/>
      <c r="D2453" s="56"/>
      <c r="E2453" s="56"/>
      <c r="F2453" s="56"/>
      <c r="G2453" s="56"/>
      <c r="H2453" s="56"/>
      <c r="I2453" s="58"/>
      <c r="J2453" s="56"/>
    </row>
    <row r="2454" spans="1:10" x14ac:dyDescent="0.3">
      <c r="A2454" s="56"/>
      <c r="B2454" s="57"/>
      <c r="C2454" s="58"/>
      <c r="D2454" s="56"/>
      <c r="E2454" s="56"/>
      <c r="F2454" s="56"/>
      <c r="G2454" s="56"/>
      <c r="H2454" s="56"/>
      <c r="I2454" s="58"/>
      <c r="J2454" s="56"/>
    </row>
    <row r="2455" spans="1:10" x14ac:dyDescent="0.3">
      <c r="A2455" s="56"/>
      <c r="B2455" s="57"/>
      <c r="C2455" s="58"/>
      <c r="D2455" s="56"/>
      <c r="E2455" s="56"/>
      <c r="F2455" s="56"/>
      <c r="G2455" s="56"/>
      <c r="H2455" s="56"/>
      <c r="I2455" s="58"/>
      <c r="J2455" s="56"/>
    </row>
    <row r="2456" spans="1:10" x14ac:dyDescent="0.3">
      <c r="A2456" s="56"/>
      <c r="B2456" s="57"/>
      <c r="C2456" s="58"/>
      <c r="D2456" s="56"/>
      <c r="E2456" s="56"/>
      <c r="F2456" s="56"/>
      <c r="G2456" s="56"/>
      <c r="H2456" s="56"/>
      <c r="I2456" s="58"/>
      <c r="J2456" s="56"/>
    </row>
    <row r="2457" spans="1:10" x14ac:dyDescent="0.3">
      <c r="A2457" s="56"/>
      <c r="B2457" s="57"/>
      <c r="C2457" s="58"/>
      <c r="D2457" s="56"/>
      <c r="E2457" s="56"/>
      <c r="F2457" s="56"/>
      <c r="G2457" s="56"/>
      <c r="H2457" s="56"/>
      <c r="I2457" s="58"/>
      <c r="J2457" s="56"/>
    </row>
    <row r="2458" spans="1:10" x14ac:dyDescent="0.3">
      <c r="A2458" s="56"/>
      <c r="B2458" s="57"/>
      <c r="C2458" s="58"/>
      <c r="D2458" s="56"/>
      <c r="E2458" s="56"/>
      <c r="F2458" s="56"/>
      <c r="G2458" s="56"/>
      <c r="H2458" s="56"/>
      <c r="I2458" s="58"/>
      <c r="J2458" s="56"/>
    </row>
    <row r="2459" spans="1:10" x14ac:dyDescent="0.3">
      <c r="A2459" s="56"/>
      <c r="B2459" s="57"/>
      <c r="C2459" s="58"/>
      <c r="D2459" s="56"/>
      <c r="E2459" s="56"/>
      <c r="F2459" s="56"/>
      <c r="G2459" s="56"/>
      <c r="H2459" s="56"/>
      <c r="I2459" s="58"/>
      <c r="J2459" s="56"/>
    </row>
    <row r="2460" spans="1:10" x14ac:dyDescent="0.3">
      <c r="A2460" s="56"/>
      <c r="B2460" s="57"/>
      <c r="C2460" s="58"/>
      <c r="D2460" s="56"/>
      <c r="E2460" s="56"/>
      <c r="F2460" s="56"/>
      <c r="G2460" s="56"/>
      <c r="H2460" s="56"/>
      <c r="I2460" s="58"/>
      <c r="J2460" s="56"/>
    </row>
    <row r="2461" spans="1:10" x14ac:dyDescent="0.3">
      <c r="A2461" s="56"/>
      <c r="B2461" s="57"/>
      <c r="C2461" s="58"/>
      <c r="D2461" s="56"/>
      <c r="E2461" s="56"/>
      <c r="F2461" s="56"/>
      <c r="G2461" s="56"/>
      <c r="H2461" s="56"/>
      <c r="I2461" s="58"/>
      <c r="J2461" s="56"/>
    </row>
    <row r="2462" spans="1:10" x14ac:dyDescent="0.3">
      <c r="A2462" s="56"/>
      <c r="B2462" s="57"/>
      <c r="C2462" s="58"/>
      <c r="D2462" s="56"/>
      <c r="E2462" s="56"/>
      <c r="F2462" s="56"/>
      <c r="G2462" s="56"/>
      <c r="H2462" s="56"/>
      <c r="I2462" s="58"/>
      <c r="J2462" s="56"/>
    </row>
    <row r="2463" spans="1:10" x14ac:dyDescent="0.3">
      <c r="A2463" s="56"/>
      <c r="B2463" s="57"/>
      <c r="C2463" s="58"/>
      <c r="D2463" s="56"/>
      <c r="E2463" s="56"/>
      <c r="F2463" s="56"/>
      <c r="G2463" s="56"/>
      <c r="H2463" s="56"/>
      <c r="I2463" s="58"/>
      <c r="J2463" s="56"/>
    </row>
    <row r="2464" spans="1:10" x14ac:dyDescent="0.3">
      <c r="A2464" s="56"/>
      <c r="B2464" s="57"/>
      <c r="C2464" s="58"/>
      <c r="D2464" s="56"/>
      <c r="E2464" s="56"/>
      <c r="F2464" s="56"/>
      <c r="G2464" s="56"/>
      <c r="H2464" s="56"/>
      <c r="I2464" s="58"/>
      <c r="J2464" s="56"/>
    </row>
    <row r="2465" spans="1:10" x14ac:dyDescent="0.3">
      <c r="A2465" s="56"/>
      <c r="B2465" s="57"/>
      <c r="C2465" s="58"/>
      <c r="D2465" s="56"/>
      <c r="E2465" s="56"/>
      <c r="F2465" s="56"/>
      <c r="G2465" s="56"/>
      <c r="H2465" s="56"/>
      <c r="I2465" s="58"/>
      <c r="J2465" s="56"/>
    </row>
    <row r="2466" spans="1:10" x14ac:dyDescent="0.3">
      <c r="A2466" s="56"/>
      <c r="B2466" s="57"/>
      <c r="C2466" s="58"/>
      <c r="D2466" s="56"/>
      <c r="E2466" s="56"/>
      <c r="F2466" s="56"/>
      <c r="G2466" s="56"/>
      <c r="H2466" s="56"/>
      <c r="I2466" s="58"/>
      <c r="J2466" s="56"/>
    </row>
    <row r="2467" spans="1:10" x14ac:dyDescent="0.3">
      <c r="A2467" s="56"/>
      <c r="B2467" s="57"/>
      <c r="C2467" s="58"/>
      <c r="D2467" s="56"/>
      <c r="E2467" s="56"/>
      <c r="F2467" s="56"/>
      <c r="G2467" s="56"/>
      <c r="H2467" s="56"/>
      <c r="I2467" s="58"/>
      <c r="J2467" s="56"/>
    </row>
    <row r="2468" spans="1:10" x14ac:dyDescent="0.3">
      <c r="A2468" s="56"/>
      <c r="B2468" s="57"/>
      <c r="C2468" s="58"/>
      <c r="D2468" s="56"/>
      <c r="E2468" s="56"/>
      <c r="F2468" s="56"/>
      <c r="G2468" s="56"/>
      <c r="H2468" s="56"/>
      <c r="I2468" s="58"/>
      <c r="J2468" s="56"/>
    </row>
    <row r="2469" spans="1:10" x14ac:dyDescent="0.3">
      <c r="A2469" s="56"/>
      <c r="B2469" s="57"/>
      <c r="C2469" s="58"/>
      <c r="D2469" s="56"/>
      <c r="E2469" s="56"/>
      <c r="F2469" s="56"/>
      <c r="G2469" s="56"/>
      <c r="H2469" s="56"/>
      <c r="I2469" s="58"/>
      <c r="J2469" s="56"/>
    </row>
    <row r="2470" spans="1:10" x14ac:dyDescent="0.3">
      <c r="A2470" s="56"/>
      <c r="B2470" s="57"/>
      <c r="C2470" s="58"/>
      <c r="D2470" s="56"/>
      <c r="E2470" s="56"/>
      <c r="F2470" s="56"/>
      <c r="G2470" s="56"/>
      <c r="H2470" s="56"/>
      <c r="I2470" s="58"/>
      <c r="J2470" s="56"/>
    </row>
    <row r="2471" spans="1:10" x14ac:dyDescent="0.3">
      <c r="A2471" s="56"/>
      <c r="B2471" s="57"/>
      <c r="C2471" s="58"/>
      <c r="D2471" s="56"/>
      <c r="E2471" s="56"/>
      <c r="F2471" s="56"/>
      <c r="G2471" s="56"/>
      <c r="H2471" s="56"/>
      <c r="I2471" s="58"/>
      <c r="J2471" s="56"/>
    </row>
    <row r="2472" spans="1:10" x14ac:dyDescent="0.3">
      <c r="A2472" s="56"/>
      <c r="B2472" s="57"/>
      <c r="C2472" s="58"/>
      <c r="D2472" s="56"/>
      <c r="E2472" s="56"/>
      <c r="F2472" s="56"/>
      <c r="G2472" s="56"/>
      <c r="H2472" s="56"/>
      <c r="I2472" s="58"/>
      <c r="J2472" s="56"/>
    </row>
    <row r="2473" spans="1:10" x14ac:dyDescent="0.3">
      <c r="A2473" s="56"/>
      <c r="B2473" s="57"/>
      <c r="C2473" s="58"/>
      <c r="D2473" s="56"/>
      <c r="E2473" s="56"/>
      <c r="F2473" s="56"/>
      <c r="G2473" s="56"/>
      <c r="H2473" s="56"/>
      <c r="I2473" s="58"/>
      <c r="J2473" s="56"/>
    </row>
    <row r="2474" spans="1:10" x14ac:dyDescent="0.3">
      <c r="A2474" s="56"/>
      <c r="B2474" s="57"/>
      <c r="C2474" s="58"/>
      <c r="D2474" s="56"/>
      <c r="E2474" s="56"/>
      <c r="F2474" s="56"/>
      <c r="G2474" s="56"/>
      <c r="H2474" s="56"/>
      <c r="I2474" s="58"/>
      <c r="J2474" s="56"/>
    </row>
    <row r="2475" spans="1:10" x14ac:dyDescent="0.3">
      <c r="A2475" s="56"/>
      <c r="B2475" s="57"/>
      <c r="C2475" s="58"/>
      <c r="D2475" s="56"/>
      <c r="E2475" s="56"/>
      <c r="F2475" s="56"/>
      <c r="G2475" s="56"/>
      <c r="H2475" s="56"/>
      <c r="I2475" s="58"/>
      <c r="J2475" s="56"/>
    </row>
    <row r="2476" spans="1:10" x14ac:dyDescent="0.3">
      <c r="A2476" s="56"/>
      <c r="B2476" s="57"/>
      <c r="C2476" s="58"/>
      <c r="D2476" s="56"/>
      <c r="E2476" s="56"/>
      <c r="F2476" s="56"/>
      <c r="G2476" s="56"/>
      <c r="H2476" s="56"/>
      <c r="I2476" s="58"/>
      <c r="J2476" s="56"/>
    </row>
    <row r="2477" spans="1:10" x14ac:dyDescent="0.3">
      <c r="A2477" s="56"/>
      <c r="B2477" s="57"/>
      <c r="C2477" s="58"/>
      <c r="D2477" s="56"/>
      <c r="E2477" s="56"/>
      <c r="F2477" s="56"/>
      <c r="G2477" s="56"/>
      <c r="H2477" s="56"/>
      <c r="I2477" s="58"/>
      <c r="J2477" s="56"/>
    </row>
    <row r="2478" spans="1:10" x14ac:dyDescent="0.3">
      <c r="A2478" s="56"/>
      <c r="B2478" s="57"/>
      <c r="C2478" s="58"/>
      <c r="D2478" s="56"/>
      <c r="E2478" s="56"/>
      <c r="F2478" s="56"/>
      <c r="G2478" s="56"/>
      <c r="H2478" s="56"/>
      <c r="I2478" s="58"/>
      <c r="J2478" s="56"/>
    </row>
    <row r="2479" spans="1:10" x14ac:dyDescent="0.3">
      <c r="A2479" s="56"/>
      <c r="B2479" s="57"/>
      <c r="C2479" s="58"/>
      <c r="D2479" s="56"/>
      <c r="E2479" s="56"/>
      <c r="F2479" s="56"/>
      <c r="G2479" s="56"/>
      <c r="H2479" s="56"/>
      <c r="I2479" s="58"/>
      <c r="J2479" s="56"/>
    </row>
    <row r="2480" spans="1:10" x14ac:dyDescent="0.3">
      <c r="A2480" s="56"/>
      <c r="B2480" s="57"/>
      <c r="C2480" s="58"/>
      <c r="D2480" s="56"/>
      <c r="E2480" s="56"/>
      <c r="F2480" s="56"/>
      <c r="G2480" s="56"/>
      <c r="H2480" s="56"/>
      <c r="I2480" s="58"/>
      <c r="J2480" s="56"/>
    </row>
    <row r="2481" spans="1:10" x14ac:dyDescent="0.3">
      <c r="A2481" s="56"/>
      <c r="B2481" s="57"/>
      <c r="C2481" s="58"/>
      <c r="D2481" s="56"/>
      <c r="E2481" s="56"/>
      <c r="F2481" s="56"/>
      <c r="G2481" s="56"/>
      <c r="H2481" s="56"/>
      <c r="I2481" s="58"/>
      <c r="J2481" s="56"/>
    </row>
    <row r="2482" spans="1:10" x14ac:dyDescent="0.3">
      <c r="A2482" s="56"/>
      <c r="B2482" s="57"/>
      <c r="C2482" s="58"/>
      <c r="D2482" s="56"/>
      <c r="E2482" s="56"/>
      <c r="F2482" s="56"/>
      <c r="G2482" s="56"/>
      <c r="H2482" s="56"/>
      <c r="I2482" s="58"/>
      <c r="J2482" s="56"/>
    </row>
    <row r="2483" spans="1:10" x14ac:dyDescent="0.3">
      <c r="A2483" s="56"/>
      <c r="B2483" s="57"/>
      <c r="C2483" s="58"/>
      <c r="D2483" s="56"/>
      <c r="E2483" s="56"/>
      <c r="F2483" s="56"/>
      <c r="G2483" s="56"/>
      <c r="H2483" s="56"/>
      <c r="I2483" s="58"/>
      <c r="J2483" s="56"/>
    </row>
    <row r="2484" spans="1:10" x14ac:dyDescent="0.3">
      <c r="A2484" s="56"/>
      <c r="B2484" s="57"/>
      <c r="C2484" s="58"/>
      <c r="D2484" s="56"/>
      <c r="E2484" s="56"/>
      <c r="F2484" s="56"/>
      <c r="G2484" s="56"/>
      <c r="H2484" s="56"/>
      <c r="I2484" s="58"/>
      <c r="J2484" s="56"/>
    </row>
    <row r="2485" spans="1:10" x14ac:dyDescent="0.3">
      <c r="A2485" s="56"/>
      <c r="B2485" s="57"/>
      <c r="C2485" s="58"/>
      <c r="D2485" s="56"/>
      <c r="E2485" s="56"/>
      <c r="F2485" s="56"/>
      <c r="G2485" s="56"/>
      <c r="H2485" s="56"/>
      <c r="I2485" s="58"/>
      <c r="J2485" s="56"/>
    </row>
    <row r="2486" spans="1:10" x14ac:dyDescent="0.3">
      <c r="A2486" s="56"/>
      <c r="B2486" s="57"/>
      <c r="C2486" s="58"/>
      <c r="D2486" s="56"/>
      <c r="E2486" s="56"/>
      <c r="F2486" s="56"/>
      <c r="G2486" s="56"/>
      <c r="H2486" s="56"/>
      <c r="I2486" s="58"/>
      <c r="J2486" s="56"/>
    </row>
    <row r="2487" spans="1:10" x14ac:dyDescent="0.3">
      <c r="A2487" s="56"/>
      <c r="B2487" s="57"/>
      <c r="C2487" s="58"/>
      <c r="D2487" s="56"/>
      <c r="E2487" s="56"/>
      <c r="F2487" s="56"/>
      <c r="G2487" s="56"/>
      <c r="H2487" s="56"/>
      <c r="I2487" s="58"/>
      <c r="J2487" s="56"/>
    </row>
    <row r="2488" spans="1:10" x14ac:dyDescent="0.3">
      <c r="A2488" s="56"/>
      <c r="B2488" s="57"/>
      <c r="C2488" s="58"/>
      <c r="D2488" s="56"/>
      <c r="E2488" s="56"/>
      <c r="F2488" s="56"/>
      <c r="G2488" s="56"/>
      <c r="H2488" s="56"/>
      <c r="I2488" s="58"/>
      <c r="J2488" s="56"/>
    </row>
    <row r="2489" spans="1:10" x14ac:dyDescent="0.3">
      <c r="A2489" s="56"/>
      <c r="B2489" s="57"/>
      <c r="C2489" s="58"/>
      <c r="D2489" s="56"/>
      <c r="E2489" s="56"/>
      <c r="F2489" s="56"/>
      <c r="G2489" s="56"/>
      <c r="H2489" s="56"/>
      <c r="I2489" s="58"/>
      <c r="J2489" s="56"/>
    </row>
    <row r="2490" spans="1:10" x14ac:dyDescent="0.3">
      <c r="A2490" s="56"/>
      <c r="B2490" s="57"/>
      <c r="C2490" s="58"/>
      <c r="D2490" s="56"/>
      <c r="E2490" s="56"/>
      <c r="F2490" s="56"/>
      <c r="G2490" s="56"/>
      <c r="H2490" s="56"/>
      <c r="I2490" s="58"/>
      <c r="J2490" s="56"/>
    </row>
    <row r="2491" spans="1:10" x14ac:dyDescent="0.3">
      <c r="A2491" s="56"/>
      <c r="B2491" s="57"/>
      <c r="C2491" s="58"/>
      <c r="D2491" s="56"/>
      <c r="E2491" s="56"/>
      <c r="F2491" s="56"/>
      <c r="G2491" s="56"/>
      <c r="H2491" s="56"/>
      <c r="I2491" s="58"/>
      <c r="J2491" s="56"/>
    </row>
    <row r="2492" spans="1:10" x14ac:dyDescent="0.3">
      <c r="A2492" s="56"/>
      <c r="B2492" s="57"/>
      <c r="C2492" s="58"/>
      <c r="D2492" s="56"/>
      <c r="E2492" s="56"/>
      <c r="F2492" s="56"/>
      <c r="G2492" s="56"/>
      <c r="H2492" s="56"/>
      <c r="I2492" s="58"/>
      <c r="J2492" s="56"/>
    </row>
    <row r="2493" spans="1:10" x14ac:dyDescent="0.3">
      <c r="A2493" s="56"/>
      <c r="B2493" s="57"/>
      <c r="C2493" s="58"/>
      <c r="D2493" s="56"/>
      <c r="E2493" s="56"/>
      <c r="F2493" s="56"/>
      <c r="G2493" s="56"/>
      <c r="H2493" s="56"/>
      <c r="I2493" s="58"/>
      <c r="J2493" s="56"/>
    </row>
    <row r="2494" spans="1:10" x14ac:dyDescent="0.3">
      <c r="A2494" s="56"/>
      <c r="B2494" s="57"/>
      <c r="C2494" s="58"/>
      <c r="D2494" s="56"/>
      <c r="E2494" s="56"/>
      <c r="F2494" s="56"/>
      <c r="G2494" s="56"/>
      <c r="H2494" s="56"/>
      <c r="I2494" s="58"/>
      <c r="J2494" s="56"/>
    </row>
    <row r="2495" spans="1:10" x14ac:dyDescent="0.3">
      <c r="A2495" s="56"/>
      <c r="B2495" s="57"/>
      <c r="C2495" s="58"/>
      <c r="D2495" s="56"/>
      <c r="E2495" s="56"/>
      <c r="F2495" s="56"/>
      <c r="G2495" s="56"/>
      <c r="H2495" s="56"/>
      <c r="I2495" s="58"/>
      <c r="J2495" s="56"/>
    </row>
    <row r="2496" spans="1:10" x14ac:dyDescent="0.3">
      <c r="A2496" s="56"/>
      <c r="B2496" s="57"/>
      <c r="C2496" s="58"/>
      <c r="D2496" s="56"/>
      <c r="E2496" s="56"/>
      <c r="F2496" s="56"/>
      <c r="G2496" s="56"/>
      <c r="H2496" s="56"/>
      <c r="I2496" s="58"/>
      <c r="J2496" s="56"/>
    </row>
    <row r="2497" spans="1:10" x14ac:dyDescent="0.3">
      <c r="A2497" s="56"/>
      <c r="B2497" s="57"/>
      <c r="C2497" s="58"/>
      <c r="D2497" s="56"/>
      <c r="E2497" s="56"/>
      <c r="F2497" s="56"/>
      <c r="G2497" s="56"/>
      <c r="H2497" s="56"/>
      <c r="I2497" s="58"/>
      <c r="J2497" s="56"/>
    </row>
    <row r="2498" spans="1:10" x14ac:dyDescent="0.3">
      <c r="A2498" s="56"/>
      <c r="B2498" s="57"/>
      <c r="C2498" s="58"/>
      <c r="D2498" s="56"/>
      <c r="E2498" s="56"/>
      <c r="F2498" s="56"/>
      <c r="G2498" s="56"/>
      <c r="H2498" s="56"/>
      <c r="I2498" s="58"/>
      <c r="J2498" s="56"/>
    </row>
    <row r="2499" spans="1:10" x14ac:dyDescent="0.3">
      <c r="A2499" s="56"/>
      <c r="B2499" s="57"/>
      <c r="C2499" s="58"/>
      <c r="D2499" s="56"/>
      <c r="E2499" s="56"/>
      <c r="F2499" s="56"/>
      <c r="G2499" s="56"/>
      <c r="H2499" s="56"/>
      <c r="I2499" s="58"/>
      <c r="J2499" s="56"/>
    </row>
    <row r="2500" spans="1:10" x14ac:dyDescent="0.3">
      <c r="A2500" s="56"/>
      <c r="B2500" s="57"/>
      <c r="C2500" s="58"/>
      <c r="D2500" s="56"/>
      <c r="E2500" s="56"/>
      <c r="F2500" s="56"/>
      <c r="G2500" s="56"/>
      <c r="H2500" s="56"/>
      <c r="I2500" s="58"/>
      <c r="J2500" s="56"/>
    </row>
    <row r="2501" spans="1:10" x14ac:dyDescent="0.3">
      <c r="A2501" s="56"/>
      <c r="B2501" s="57"/>
      <c r="C2501" s="58"/>
      <c r="D2501" s="56"/>
      <c r="E2501" s="56"/>
      <c r="F2501" s="56"/>
      <c r="G2501" s="56"/>
      <c r="H2501" s="56"/>
      <c r="I2501" s="58"/>
      <c r="J2501" s="56"/>
    </row>
    <row r="2502" spans="1:10" x14ac:dyDescent="0.3">
      <c r="A2502" s="56"/>
      <c r="B2502" s="57"/>
      <c r="C2502" s="58"/>
      <c r="D2502" s="56"/>
      <c r="E2502" s="56"/>
      <c r="F2502" s="56"/>
      <c r="G2502" s="56"/>
      <c r="H2502" s="56"/>
      <c r="I2502" s="58"/>
      <c r="J2502" s="56"/>
    </row>
    <row r="2503" spans="1:10" x14ac:dyDescent="0.3">
      <c r="A2503" s="56"/>
      <c r="B2503" s="57"/>
      <c r="C2503" s="58"/>
      <c r="D2503" s="56"/>
      <c r="E2503" s="56"/>
      <c r="F2503" s="56"/>
      <c r="G2503" s="56"/>
      <c r="H2503" s="56"/>
      <c r="I2503" s="58"/>
      <c r="J2503" s="56"/>
    </row>
    <row r="2504" spans="1:10" x14ac:dyDescent="0.3">
      <c r="A2504" s="56"/>
      <c r="B2504" s="57"/>
      <c r="C2504" s="58"/>
      <c r="D2504" s="56"/>
      <c r="E2504" s="56"/>
      <c r="F2504" s="56"/>
      <c r="G2504" s="56"/>
      <c r="H2504" s="56"/>
      <c r="I2504" s="58"/>
      <c r="J2504" s="56"/>
    </row>
    <row r="2505" spans="1:10" x14ac:dyDescent="0.3">
      <c r="A2505" s="56"/>
      <c r="B2505" s="57"/>
      <c r="C2505" s="58"/>
      <c r="D2505" s="56"/>
      <c r="E2505" s="56"/>
      <c r="F2505" s="56"/>
      <c r="G2505" s="56"/>
      <c r="H2505" s="56"/>
      <c r="I2505" s="58"/>
      <c r="J2505" s="56"/>
    </row>
    <row r="2506" spans="1:10" x14ac:dyDescent="0.3">
      <c r="A2506" s="56"/>
      <c r="B2506" s="57"/>
      <c r="C2506" s="58"/>
      <c r="D2506" s="56"/>
      <c r="E2506" s="56"/>
      <c r="F2506" s="56"/>
      <c r="G2506" s="56"/>
      <c r="H2506" s="56"/>
      <c r="I2506" s="58"/>
      <c r="J2506" s="56"/>
    </row>
    <row r="2507" spans="1:10" x14ac:dyDescent="0.3">
      <c r="A2507" s="56"/>
      <c r="B2507" s="57"/>
      <c r="C2507" s="58"/>
      <c r="D2507" s="56"/>
      <c r="E2507" s="56"/>
      <c r="F2507" s="56"/>
      <c r="G2507" s="56"/>
      <c r="H2507" s="56"/>
      <c r="I2507" s="58"/>
      <c r="J2507" s="56"/>
    </row>
    <row r="2508" spans="1:10" x14ac:dyDescent="0.3">
      <c r="A2508" s="56"/>
      <c r="B2508" s="57"/>
      <c r="C2508" s="58"/>
      <c r="D2508" s="56"/>
      <c r="E2508" s="56"/>
      <c r="F2508" s="56"/>
      <c r="G2508" s="56"/>
      <c r="H2508" s="56"/>
      <c r="I2508" s="58"/>
      <c r="J2508" s="56"/>
    </row>
    <row r="2509" spans="1:10" x14ac:dyDescent="0.3">
      <c r="A2509" s="56"/>
      <c r="B2509" s="57"/>
      <c r="C2509" s="58"/>
      <c r="D2509" s="56"/>
      <c r="E2509" s="56"/>
      <c r="F2509" s="56"/>
      <c r="G2509" s="56"/>
      <c r="H2509" s="56"/>
      <c r="I2509" s="58"/>
      <c r="J2509" s="56"/>
    </row>
    <row r="2510" spans="1:10" x14ac:dyDescent="0.3">
      <c r="A2510" s="56"/>
      <c r="B2510" s="57"/>
      <c r="C2510" s="58"/>
      <c r="D2510" s="56"/>
      <c r="E2510" s="56"/>
      <c r="F2510" s="56"/>
      <c r="G2510" s="56"/>
      <c r="H2510" s="56"/>
      <c r="I2510" s="58"/>
      <c r="J2510" s="56"/>
    </row>
    <row r="2511" spans="1:10" x14ac:dyDescent="0.3">
      <c r="A2511" s="56"/>
      <c r="B2511" s="57"/>
      <c r="C2511" s="58"/>
      <c r="D2511" s="56"/>
      <c r="E2511" s="56"/>
      <c r="F2511" s="56"/>
      <c r="G2511" s="56"/>
      <c r="H2511" s="56"/>
      <c r="I2511" s="58"/>
      <c r="J2511" s="56"/>
    </row>
    <row r="2512" spans="1:10" x14ac:dyDescent="0.3">
      <c r="A2512" s="56"/>
      <c r="B2512" s="57"/>
      <c r="C2512" s="58"/>
      <c r="D2512" s="56"/>
      <c r="E2512" s="56"/>
      <c r="F2512" s="56"/>
      <c r="G2512" s="56"/>
      <c r="H2512" s="56"/>
      <c r="I2512" s="58"/>
      <c r="J2512" s="56"/>
    </row>
    <row r="2513" spans="1:10" x14ac:dyDescent="0.3">
      <c r="A2513" s="56"/>
      <c r="B2513" s="57"/>
      <c r="C2513" s="58"/>
      <c r="D2513" s="56"/>
      <c r="E2513" s="56"/>
      <c r="F2513" s="56"/>
      <c r="G2513" s="56"/>
      <c r="H2513" s="56"/>
      <c r="I2513" s="58"/>
      <c r="J2513" s="56"/>
    </row>
    <row r="2514" spans="1:10" x14ac:dyDescent="0.3">
      <c r="A2514" s="56"/>
      <c r="B2514" s="57"/>
      <c r="C2514" s="58"/>
      <c r="D2514" s="56"/>
      <c r="E2514" s="56"/>
      <c r="F2514" s="56"/>
      <c r="G2514" s="56"/>
      <c r="H2514" s="56"/>
      <c r="I2514" s="58"/>
      <c r="J2514" s="56"/>
    </row>
    <row r="2515" spans="1:10" x14ac:dyDescent="0.3">
      <c r="A2515" s="56"/>
      <c r="B2515" s="57"/>
      <c r="C2515" s="58"/>
      <c r="D2515" s="56"/>
      <c r="E2515" s="56"/>
      <c r="F2515" s="56"/>
      <c r="G2515" s="56"/>
      <c r="H2515" s="56"/>
      <c r="I2515" s="58"/>
      <c r="J2515" s="56"/>
    </row>
    <row r="2516" spans="1:10" x14ac:dyDescent="0.3">
      <c r="A2516" s="56"/>
      <c r="B2516" s="57"/>
      <c r="C2516" s="58"/>
      <c r="D2516" s="56"/>
      <c r="E2516" s="56"/>
      <c r="F2516" s="56"/>
      <c r="G2516" s="56"/>
      <c r="H2516" s="56"/>
      <c r="I2516" s="58"/>
      <c r="J2516" s="56"/>
    </row>
    <row r="2517" spans="1:10" x14ac:dyDescent="0.3">
      <c r="A2517" s="56"/>
      <c r="B2517" s="57"/>
      <c r="C2517" s="58"/>
      <c r="D2517" s="56"/>
      <c r="E2517" s="56"/>
      <c r="F2517" s="56"/>
      <c r="G2517" s="56"/>
      <c r="H2517" s="56"/>
      <c r="I2517" s="58"/>
      <c r="J2517" s="56"/>
    </row>
    <row r="2518" spans="1:10" x14ac:dyDescent="0.3">
      <c r="A2518" s="56"/>
      <c r="B2518" s="57"/>
      <c r="C2518" s="58"/>
      <c r="D2518" s="56"/>
      <c r="E2518" s="56"/>
      <c r="F2518" s="56"/>
      <c r="G2518" s="56"/>
      <c r="H2518" s="56"/>
      <c r="I2518" s="58"/>
      <c r="J2518" s="56"/>
    </row>
    <row r="2519" spans="1:10" x14ac:dyDescent="0.3">
      <c r="A2519" s="56"/>
      <c r="B2519" s="57"/>
      <c r="C2519" s="58"/>
      <c r="D2519" s="56"/>
      <c r="E2519" s="56"/>
      <c r="F2519" s="56"/>
      <c r="G2519" s="56"/>
      <c r="H2519" s="56"/>
      <c r="I2519" s="58"/>
      <c r="J2519" s="56"/>
    </row>
    <row r="2520" spans="1:10" x14ac:dyDescent="0.3">
      <c r="A2520" s="56"/>
      <c r="B2520" s="57"/>
      <c r="C2520" s="58"/>
      <c r="D2520" s="56"/>
      <c r="E2520" s="56"/>
      <c r="F2520" s="56"/>
      <c r="G2520" s="56"/>
      <c r="H2520" s="56"/>
      <c r="I2520" s="58"/>
      <c r="J2520" s="56"/>
    </row>
    <row r="2521" spans="1:10" x14ac:dyDescent="0.3">
      <c r="A2521" s="56"/>
      <c r="B2521" s="57"/>
      <c r="C2521" s="58"/>
      <c r="D2521" s="56"/>
      <c r="E2521" s="56"/>
      <c r="F2521" s="56"/>
      <c r="G2521" s="56"/>
      <c r="H2521" s="56"/>
      <c r="I2521" s="58"/>
      <c r="J2521" s="56"/>
    </row>
    <row r="2522" spans="1:10" x14ac:dyDescent="0.3">
      <c r="A2522" s="56"/>
      <c r="B2522" s="57"/>
      <c r="C2522" s="58"/>
      <c r="D2522" s="56"/>
      <c r="E2522" s="56"/>
      <c r="F2522" s="56"/>
      <c r="G2522" s="56"/>
      <c r="H2522" s="56"/>
      <c r="I2522" s="58"/>
      <c r="J2522" s="56"/>
    </row>
    <row r="2523" spans="1:10" x14ac:dyDescent="0.3">
      <c r="A2523" s="56"/>
      <c r="B2523" s="57"/>
      <c r="C2523" s="58"/>
      <c r="D2523" s="56"/>
      <c r="E2523" s="56"/>
      <c r="F2523" s="56"/>
      <c r="G2523" s="56"/>
      <c r="H2523" s="56"/>
      <c r="I2523" s="58"/>
      <c r="J2523" s="56"/>
    </row>
    <row r="2524" spans="1:10" x14ac:dyDescent="0.3">
      <c r="A2524" s="56"/>
      <c r="B2524" s="57"/>
      <c r="C2524" s="58"/>
      <c r="D2524" s="56"/>
      <c r="E2524" s="56"/>
      <c r="F2524" s="56"/>
      <c r="G2524" s="56"/>
      <c r="H2524" s="56"/>
      <c r="I2524" s="58"/>
      <c r="J2524" s="56"/>
    </row>
    <row r="2525" spans="1:10" x14ac:dyDescent="0.3">
      <c r="A2525" s="56"/>
      <c r="B2525" s="57"/>
      <c r="C2525" s="58"/>
      <c r="D2525" s="56"/>
      <c r="E2525" s="56"/>
      <c r="F2525" s="56"/>
      <c r="G2525" s="56"/>
      <c r="H2525" s="56"/>
      <c r="I2525" s="58"/>
      <c r="J2525" s="56"/>
    </row>
    <row r="2526" spans="1:10" x14ac:dyDescent="0.3">
      <c r="A2526" s="56"/>
      <c r="B2526" s="57"/>
      <c r="C2526" s="58"/>
      <c r="D2526" s="56"/>
      <c r="E2526" s="56"/>
      <c r="F2526" s="56"/>
      <c r="G2526" s="56"/>
      <c r="H2526" s="56"/>
      <c r="I2526" s="58"/>
      <c r="J2526" s="56"/>
    </row>
    <row r="2527" spans="1:10" x14ac:dyDescent="0.3">
      <c r="A2527" s="56"/>
      <c r="B2527" s="57"/>
      <c r="C2527" s="58"/>
      <c r="D2527" s="56"/>
      <c r="E2527" s="56"/>
      <c r="F2527" s="56"/>
      <c r="G2527" s="56"/>
      <c r="H2527" s="56"/>
      <c r="I2527" s="58"/>
      <c r="J2527" s="56"/>
    </row>
    <row r="2528" spans="1:10" x14ac:dyDescent="0.3">
      <c r="A2528" s="56"/>
      <c r="B2528" s="57"/>
      <c r="C2528" s="58"/>
      <c r="D2528" s="56"/>
      <c r="E2528" s="56"/>
      <c r="F2528" s="56"/>
      <c r="G2528" s="56"/>
      <c r="H2528" s="56"/>
      <c r="I2528" s="58"/>
      <c r="J2528" s="56"/>
    </row>
    <row r="2529" spans="1:10" x14ac:dyDescent="0.3">
      <c r="A2529" s="56"/>
      <c r="B2529" s="57"/>
      <c r="C2529" s="58"/>
      <c r="D2529" s="56"/>
      <c r="E2529" s="56"/>
      <c r="F2529" s="56"/>
      <c r="G2529" s="56"/>
      <c r="H2529" s="56"/>
      <c r="I2529" s="58"/>
      <c r="J2529" s="56"/>
    </row>
    <row r="2530" spans="1:10" x14ac:dyDescent="0.3">
      <c r="A2530" s="56"/>
      <c r="B2530" s="57"/>
      <c r="C2530" s="58"/>
      <c r="D2530" s="56"/>
      <c r="E2530" s="56"/>
      <c r="F2530" s="56"/>
      <c r="G2530" s="56"/>
      <c r="H2530" s="56"/>
      <c r="I2530" s="58"/>
      <c r="J2530" s="56"/>
    </row>
    <row r="2531" spans="1:10" x14ac:dyDescent="0.3">
      <c r="A2531" s="56"/>
      <c r="B2531" s="57"/>
      <c r="C2531" s="58"/>
      <c r="D2531" s="56"/>
      <c r="E2531" s="56"/>
      <c r="F2531" s="56"/>
      <c r="G2531" s="56"/>
      <c r="H2531" s="56"/>
      <c r="I2531" s="58"/>
      <c r="J2531" s="56"/>
    </row>
    <row r="2532" spans="1:10" x14ac:dyDescent="0.3">
      <c r="A2532" s="56"/>
      <c r="B2532" s="57"/>
      <c r="C2532" s="58"/>
      <c r="D2532" s="56"/>
      <c r="E2532" s="56"/>
      <c r="F2532" s="56"/>
      <c r="G2532" s="56"/>
      <c r="H2532" s="56"/>
      <c r="I2532" s="58"/>
      <c r="J2532" s="56"/>
    </row>
    <row r="2533" spans="1:10" x14ac:dyDescent="0.3">
      <c r="A2533" s="56"/>
      <c r="B2533" s="57"/>
      <c r="C2533" s="58"/>
      <c r="D2533" s="56"/>
      <c r="E2533" s="56"/>
      <c r="F2533" s="56"/>
      <c r="G2533" s="56"/>
      <c r="H2533" s="56"/>
      <c r="I2533" s="58"/>
      <c r="J2533" s="56"/>
    </row>
    <row r="2534" spans="1:10" x14ac:dyDescent="0.3">
      <c r="A2534" s="56"/>
      <c r="B2534" s="57"/>
      <c r="C2534" s="58"/>
      <c r="D2534" s="56"/>
      <c r="E2534" s="56"/>
      <c r="F2534" s="56"/>
      <c r="G2534" s="56"/>
      <c r="H2534" s="56"/>
      <c r="I2534" s="58"/>
      <c r="J2534" s="56"/>
    </row>
    <row r="2535" spans="1:10" x14ac:dyDescent="0.3">
      <c r="A2535" s="56"/>
      <c r="B2535" s="57"/>
      <c r="C2535" s="58"/>
      <c r="D2535" s="56"/>
      <c r="E2535" s="56"/>
      <c r="F2535" s="56"/>
      <c r="G2535" s="56"/>
      <c r="H2535" s="56"/>
      <c r="I2535" s="58"/>
      <c r="J2535" s="56"/>
    </row>
    <row r="2536" spans="1:10" x14ac:dyDescent="0.3">
      <c r="A2536" s="56"/>
      <c r="B2536" s="57"/>
      <c r="C2536" s="58"/>
      <c r="D2536" s="56"/>
      <c r="E2536" s="56"/>
      <c r="F2536" s="56"/>
      <c r="G2536" s="56"/>
      <c r="H2536" s="56"/>
      <c r="I2536" s="58"/>
      <c r="J2536" s="56"/>
    </row>
    <row r="2537" spans="1:10" x14ac:dyDescent="0.3">
      <c r="A2537" s="56"/>
      <c r="B2537" s="57"/>
      <c r="C2537" s="58"/>
      <c r="D2537" s="56"/>
      <c r="E2537" s="56"/>
      <c r="F2537" s="56"/>
      <c r="G2537" s="56"/>
      <c r="H2537" s="56"/>
      <c r="I2537" s="58"/>
      <c r="J2537" s="56"/>
    </row>
    <row r="2538" spans="1:10" x14ac:dyDescent="0.3">
      <c r="A2538" s="56"/>
      <c r="B2538" s="57"/>
      <c r="C2538" s="58"/>
      <c r="D2538" s="56"/>
      <c r="E2538" s="56"/>
      <c r="F2538" s="56"/>
      <c r="G2538" s="56"/>
      <c r="H2538" s="56"/>
      <c r="I2538" s="58"/>
      <c r="J2538" s="56"/>
    </row>
    <row r="2539" spans="1:10" x14ac:dyDescent="0.3">
      <c r="A2539" s="56"/>
      <c r="B2539" s="57"/>
      <c r="C2539" s="58"/>
      <c r="D2539" s="56"/>
      <c r="E2539" s="56"/>
      <c r="F2539" s="56"/>
      <c r="G2539" s="56"/>
      <c r="H2539" s="56"/>
      <c r="I2539" s="58"/>
      <c r="J2539" s="56"/>
    </row>
    <row r="2540" spans="1:10" x14ac:dyDescent="0.3">
      <c r="A2540" s="56"/>
      <c r="B2540" s="57"/>
      <c r="C2540" s="58"/>
      <c r="D2540" s="56"/>
      <c r="E2540" s="56"/>
      <c r="F2540" s="56"/>
      <c r="G2540" s="56"/>
      <c r="H2540" s="56"/>
      <c r="I2540" s="58"/>
      <c r="J2540" s="56"/>
    </row>
    <row r="2541" spans="1:10" x14ac:dyDescent="0.3">
      <c r="A2541" s="56"/>
      <c r="B2541" s="57"/>
      <c r="C2541" s="58"/>
      <c r="D2541" s="56"/>
      <c r="E2541" s="56"/>
      <c r="F2541" s="56"/>
      <c r="G2541" s="56"/>
      <c r="H2541" s="56"/>
      <c r="I2541" s="58"/>
      <c r="J2541" s="56"/>
    </row>
    <row r="2542" spans="1:10" x14ac:dyDescent="0.3">
      <c r="A2542" s="56"/>
      <c r="B2542" s="57"/>
      <c r="C2542" s="58"/>
      <c r="D2542" s="56"/>
      <c r="E2542" s="56"/>
      <c r="F2542" s="56"/>
      <c r="G2542" s="56"/>
      <c r="H2542" s="56"/>
      <c r="I2542" s="58"/>
      <c r="J2542" s="56"/>
    </row>
    <row r="2543" spans="1:10" x14ac:dyDescent="0.3">
      <c r="A2543" s="56"/>
      <c r="B2543" s="57"/>
      <c r="C2543" s="58"/>
      <c r="D2543" s="56"/>
      <c r="E2543" s="56"/>
      <c r="F2543" s="56"/>
      <c r="G2543" s="56"/>
      <c r="H2543" s="56"/>
      <c r="I2543" s="58"/>
      <c r="J2543" s="56"/>
    </row>
    <row r="2544" spans="1:10" x14ac:dyDescent="0.3">
      <c r="A2544" s="56"/>
      <c r="B2544" s="57"/>
      <c r="C2544" s="58"/>
      <c r="D2544" s="56"/>
      <c r="E2544" s="56"/>
      <c r="F2544" s="56"/>
      <c r="G2544" s="56"/>
      <c r="H2544" s="56"/>
      <c r="I2544" s="58"/>
      <c r="J2544" s="56"/>
    </row>
    <row r="2545" spans="1:10" x14ac:dyDescent="0.3">
      <c r="A2545" s="56"/>
      <c r="B2545" s="57"/>
      <c r="C2545" s="58"/>
      <c r="D2545" s="56"/>
      <c r="E2545" s="56"/>
      <c r="F2545" s="56"/>
      <c r="G2545" s="56"/>
      <c r="H2545" s="56"/>
      <c r="I2545" s="58"/>
      <c r="J2545" s="56"/>
    </row>
    <row r="2546" spans="1:10" x14ac:dyDescent="0.3">
      <c r="A2546" s="56"/>
      <c r="B2546" s="57"/>
      <c r="C2546" s="58"/>
      <c r="D2546" s="56"/>
      <c r="E2546" s="56"/>
      <c r="F2546" s="56"/>
      <c r="G2546" s="56"/>
      <c r="H2546" s="56"/>
      <c r="I2546" s="58"/>
      <c r="J2546" s="56"/>
    </row>
    <row r="2547" spans="1:10" x14ac:dyDescent="0.3">
      <c r="A2547" s="56"/>
      <c r="B2547" s="57"/>
      <c r="C2547" s="58"/>
      <c r="D2547" s="56"/>
      <c r="E2547" s="56"/>
      <c r="F2547" s="56"/>
      <c r="G2547" s="56"/>
      <c r="H2547" s="56"/>
      <c r="I2547" s="58"/>
      <c r="J2547" s="56"/>
    </row>
    <row r="2548" spans="1:10" x14ac:dyDescent="0.3">
      <c r="A2548" s="56"/>
      <c r="B2548" s="57"/>
      <c r="C2548" s="58"/>
      <c r="D2548" s="56"/>
      <c r="E2548" s="56"/>
      <c r="F2548" s="56"/>
      <c r="G2548" s="56"/>
      <c r="H2548" s="56"/>
      <c r="I2548" s="58"/>
      <c r="J2548" s="56"/>
    </row>
    <row r="2549" spans="1:10" x14ac:dyDescent="0.3">
      <c r="A2549" s="56"/>
      <c r="B2549" s="57"/>
      <c r="C2549" s="58"/>
      <c r="D2549" s="56"/>
      <c r="E2549" s="56"/>
      <c r="F2549" s="56"/>
      <c r="G2549" s="56"/>
      <c r="H2549" s="56"/>
      <c r="I2549" s="58"/>
      <c r="J2549" s="56"/>
    </row>
    <row r="2550" spans="1:10" x14ac:dyDescent="0.3">
      <c r="A2550" s="56"/>
      <c r="B2550" s="57"/>
      <c r="C2550" s="58"/>
      <c r="D2550" s="56"/>
      <c r="E2550" s="56"/>
      <c r="F2550" s="56"/>
      <c r="G2550" s="56"/>
      <c r="H2550" s="56"/>
      <c r="I2550" s="58"/>
      <c r="J2550" s="56"/>
    </row>
    <row r="2551" spans="1:10" x14ac:dyDescent="0.3">
      <c r="A2551" s="56"/>
      <c r="B2551" s="57"/>
      <c r="C2551" s="58"/>
      <c r="D2551" s="56"/>
      <c r="E2551" s="56"/>
      <c r="F2551" s="56"/>
      <c r="G2551" s="56"/>
      <c r="H2551" s="56"/>
      <c r="I2551" s="58"/>
      <c r="J2551" s="56"/>
    </row>
    <row r="2552" spans="1:10" x14ac:dyDescent="0.3">
      <c r="A2552" s="56"/>
      <c r="B2552" s="57"/>
      <c r="C2552" s="58"/>
      <c r="D2552" s="56"/>
      <c r="E2552" s="56"/>
      <c r="F2552" s="56"/>
      <c r="G2552" s="56"/>
      <c r="H2552" s="56"/>
      <c r="I2552" s="58"/>
      <c r="J2552" s="56"/>
    </row>
    <row r="2553" spans="1:10" x14ac:dyDescent="0.3">
      <c r="A2553" s="56"/>
      <c r="B2553" s="57"/>
      <c r="C2553" s="58"/>
      <c r="D2553" s="56"/>
      <c r="E2553" s="56"/>
      <c r="F2553" s="56"/>
      <c r="G2553" s="56"/>
      <c r="H2553" s="56"/>
      <c r="I2553" s="58"/>
      <c r="J2553" s="56"/>
    </row>
    <row r="2554" spans="1:10" x14ac:dyDescent="0.3">
      <c r="A2554" s="56"/>
      <c r="B2554" s="57"/>
      <c r="C2554" s="58"/>
      <c r="D2554" s="56"/>
      <c r="E2554" s="56"/>
      <c r="F2554" s="56"/>
      <c r="G2554" s="56"/>
      <c r="H2554" s="56"/>
      <c r="I2554" s="58"/>
      <c r="J2554" s="56"/>
    </row>
    <row r="2555" spans="1:10" x14ac:dyDescent="0.3">
      <c r="A2555" s="56"/>
      <c r="B2555" s="57"/>
      <c r="C2555" s="58"/>
      <c r="D2555" s="56"/>
      <c r="E2555" s="56"/>
      <c r="F2555" s="56"/>
      <c r="G2555" s="56"/>
      <c r="H2555" s="56"/>
      <c r="I2555" s="58"/>
      <c r="J2555" s="56"/>
    </row>
    <row r="2556" spans="1:10" x14ac:dyDescent="0.3">
      <c r="A2556" s="56"/>
      <c r="B2556" s="57"/>
      <c r="C2556" s="58"/>
      <c r="D2556" s="56"/>
      <c r="E2556" s="56"/>
      <c r="F2556" s="56"/>
      <c r="G2556" s="56"/>
      <c r="H2556" s="56"/>
      <c r="I2556" s="58"/>
      <c r="J2556" s="56"/>
    </row>
    <row r="2557" spans="1:10" x14ac:dyDescent="0.3">
      <c r="A2557" s="56"/>
      <c r="B2557" s="57"/>
      <c r="C2557" s="58"/>
      <c r="D2557" s="56"/>
      <c r="E2557" s="56"/>
      <c r="F2557" s="56"/>
      <c r="G2557" s="56"/>
      <c r="H2557" s="56"/>
      <c r="I2557" s="58"/>
      <c r="J2557" s="56"/>
    </row>
    <row r="2558" spans="1:10" x14ac:dyDescent="0.3">
      <c r="A2558" s="56"/>
      <c r="B2558" s="57"/>
      <c r="C2558" s="58"/>
      <c r="D2558" s="56"/>
      <c r="E2558" s="56"/>
      <c r="F2558" s="56"/>
      <c r="G2558" s="56"/>
      <c r="H2558" s="56"/>
      <c r="I2558" s="58"/>
      <c r="J2558" s="56"/>
    </row>
    <row r="2559" spans="1:10" x14ac:dyDescent="0.3">
      <c r="A2559" s="56"/>
      <c r="B2559" s="57"/>
      <c r="C2559" s="58"/>
      <c r="D2559" s="56"/>
      <c r="E2559" s="56"/>
      <c r="F2559" s="56"/>
      <c r="G2559" s="56"/>
      <c r="H2559" s="56"/>
      <c r="I2559" s="58"/>
      <c r="J2559" s="56"/>
    </row>
    <row r="2560" spans="1:10" x14ac:dyDescent="0.3">
      <c r="A2560" s="56"/>
      <c r="B2560" s="57"/>
      <c r="C2560" s="58"/>
      <c r="D2560" s="56"/>
      <c r="E2560" s="56"/>
      <c r="F2560" s="56"/>
      <c r="G2560" s="56"/>
      <c r="H2560" s="56"/>
      <c r="I2560" s="58"/>
      <c r="J2560" s="56"/>
    </row>
    <row r="2561" spans="1:10" x14ac:dyDescent="0.3">
      <c r="A2561" s="56"/>
      <c r="B2561" s="57"/>
      <c r="C2561" s="58"/>
      <c r="D2561" s="56"/>
      <c r="E2561" s="56"/>
      <c r="F2561" s="56"/>
      <c r="G2561" s="56"/>
      <c r="H2561" s="56"/>
      <c r="I2561" s="58"/>
      <c r="J2561" s="56"/>
    </row>
    <row r="2562" spans="1:10" x14ac:dyDescent="0.3">
      <c r="A2562" s="56"/>
      <c r="B2562" s="57"/>
      <c r="C2562" s="58"/>
      <c r="D2562" s="56"/>
      <c r="E2562" s="56"/>
      <c r="F2562" s="56"/>
      <c r="G2562" s="56"/>
      <c r="H2562" s="56"/>
      <c r="I2562" s="58"/>
      <c r="J2562" s="56"/>
    </row>
    <row r="2563" spans="1:10" x14ac:dyDescent="0.3">
      <c r="A2563" s="56"/>
      <c r="B2563" s="57"/>
      <c r="C2563" s="58"/>
      <c r="D2563" s="56"/>
      <c r="E2563" s="56"/>
      <c r="F2563" s="56"/>
      <c r="G2563" s="56"/>
      <c r="H2563" s="56"/>
      <c r="I2563" s="58"/>
      <c r="J2563" s="56"/>
    </row>
    <row r="2564" spans="1:10" x14ac:dyDescent="0.3">
      <c r="A2564" s="56"/>
      <c r="B2564" s="57"/>
      <c r="C2564" s="58"/>
      <c r="D2564" s="56"/>
      <c r="E2564" s="56"/>
      <c r="F2564" s="56"/>
      <c r="G2564" s="56"/>
      <c r="H2564" s="56"/>
      <c r="I2564" s="58"/>
      <c r="J2564" s="56"/>
    </row>
    <row r="2565" spans="1:10" x14ac:dyDescent="0.3">
      <c r="A2565" s="56"/>
      <c r="B2565" s="57"/>
      <c r="C2565" s="58"/>
      <c r="D2565" s="56"/>
      <c r="E2565" s="56"/>
      <c r="F2565" s="56"/>
      <c r="G2565" s="56"/>
      <c r="H2565" s="56"/>
      <c r="I2565" s="58"/>
      <c r="J2565" s="56"/>
    </row>
    <row r="2566" spans="1:10" x14ac:dyDescent="0.3">
      <c r="A2566" s="56"/>
      <c r="B2566" s="57"/>
      <c r="C2566" s="58"/>
      <c r="D2566" s="56"/>
      <c r="E2566" s="56"/>
      <c r="F2566" s="56"/>
      <c r="G2566" s="56"/>
      <c r="H2566" s="56"/>
      <c r="I2566" s="58"/>
      <c r="J2566" s="56"/>
    </row>
    <row r="2567" spans="1:10" x14ac:dyDescent="0.3">
      <c r="A2567" s="56"/>
      <c r="B2567" s="57"/>
      <c r="C2567" s="58"/>
      <c r="D2567" s="56"/>
      <c r="E2567" s="56"/>
      <c r="F2567" s="56"/>
      <c r="G2567" s="56"/>
      <c r="H2567" s="56"/>
      <c r="I2567" s="58"/>
      <c r="J2567" s="56"/>
    </row>
    <row r="2568" spans="1:10" x14ac:dyDescent="0.3">
      <c r="A2568" s="56"/>
      <c r="B2568" s="57"/>
      <c r="C2568" s="58"/>
      <c r="D2568" s="56"/>
      <c r="E2568" s="56"/>
      <c r="F2568" s="56"/>
      <c r="G2568" s="56"/>
      <c r="H2568" s="56"/>
      <c r="I2568" s="58"/>
      <c r="J2568" s="56"/>
    </row>
    <row r="2569" spans="1:10" x14ac:dyDescent="0.3">
      <c r="A2569" s="56"/>
      <c r="B2569" s="57"/>
      <c r="C2569" s="58"/>
      <c r="D2569" s="56"/>
      <c r="E2569" s="56"/>
      <c r="F2569" s="56"/>
      <c r="G2569" s="56"/>
      <c r="H2569" s="56"/>
      <c r="I2569" s="58"/>
      <c r="J2569" s="56"/>
    </row>
    <row r="2570" spans="1:10" x14ac:dyDescent="0.3">
      <c r="A2570" s="56"/>
      <c r="B2570" s="57"/>
      <c r="C2570" s="58"/>
      <c r="D2570" s="56"/>
      <c r="E2570" s="56"/>
      <c r="F2570" s="56"/>
      <c r="G2570" s="56"/>
      <c r="H2570" s="56"/>
      <c r="I2570" s="58"/>
      <c r="J2570" s="56"/>
    </row>
    <row r="2571" spans="1:10" x14ac:dyDescent="0.3">
      <c r="A2571" s="56"/>
      <c r="B2571" s="57"/>
      <c r="C2571" s="58"/>
      <c r="D2571" s="56"/>
      <c r="E2571" s="56"/>
      <c r="F2571" s="56"/>
      <c r="G2571" s="56"/>
      <c r="H2571" s="56"/>
      <c r="I2571" s="58"/>
      <c r="J2571" s="56"/>
    </row>
    <row r="2572" spans="1:10" x14ac:dyDescent="0.3">
      <c r="A2572" s="56"/>
      <c r="B2572" s="57"/>
      <c r="C2572" s="58"/>
      <c r="D2572" s="56"/>
      <c r="E2572" s="56"/>
      <c r="F2572" s="56"/>
      <c r="G2572" s="56"/>
      <c r="H2572" s="56"/>
      <c r="I2572" s="58"/>
      <c r="J2572" s="56"/>
    </row>
    <row r="2573" spans="1:10" x14ac:dyDescent="0.3">
      <c r="A2573" s="56"/>
      <c r="B2573" s="57"/>
      <c r="C2573" s="58"/>
      <c r="D2573" s="56"/>
      <c r="E2573" s="56"/>
      <c r="F2573" s="56"/>
      <c r="G2573" s="56"/>
      <c r="H2573" s="56"/>
      <c r="I2573" s="58"/>
      <c r="J2573" s="56"/>
    </row>
    <row r="2574" spans="1:10" x14ac:dyDescent="0.3">
      <c r="A2574" s="56"/>
      <c r="B2574" s="57"/>
      <c r="C2574" s="58"/>
      <c r="D2574" s="56"/>
      <c r="E2574" s="56"/>
      <c r="F2574" s="56"/>
      <c r="G2574" s="56"/>
      <c r="H2574" s="56"/>
      <c r="I2574" s="58"/>
      <c r="J2574" s="56"/>
    </row>
    <row r="2575" spans="1:10" x14ac:dyDescent="0.3">
      <c r="A2575" s="56"/>
      <c r="B2575" s="57"/>
      <c r="C2575" s="58"/>
      <c r="D2575" s="56"/>
      <c r="E2575" s="56"/>
      <c r="F2575" s="56"/>
      <c r="G2575" s="56"/>
      <c r="H2575" s="56"/>
      <c r="I2575" s="58"/>
      <c r="J2575" s="56"/>
    </row>
    <row r="2576" spans="1:10" x14ac:dyDescent="0.3">
      <c r="A2576" s="56"/>
      <c r="B2576" s="57"/>
      <c r="C2576" s="58"/>
      <c r="D2576" s="56"/>
      <c r="E2576" s="56"/>
      <c r="F2576" s="56"/>
      <c r="G2576" s="56"/>
      <c r="H2576" s="56"/>
      <c r="I2576" s="58"/>
      <c r="J2576" s="56"/>
    </row>
    <row r="2577" spans="1:10" x14ac:dyDescent="0.3">
      <c r="A2577" s="56"/>
      <c r="B2577" s="57"/>
      <c r="C2577" s="58"/>
      <c r="D2577" s="56"/>
      <c r="E2577" s="56"/>
      <c r="F2577" s="56"/>
      <c r="G2577" s="56"/>
      <c r="H2577" s="56"/>
      <c r="I2577" s="58"/>
      <c r="J2577" s="56"/>
    </row>
    <row r="2578" spans="1:10" x14ac:dyDescent="0.3">
      <c r="A2578" s="56"/>
      <c r="B2578" s="57"/>
      <c r="C2578" s="58"/>
      <c r="D2578" s="56"/>
      <c r="E2578" s="56"/>
      <c r="F2578" s="56"/>
      <c r="G2578" s="56"/>
      <c r="H2578" s="56"/>
      <c r="I2578" s="58"/>
      <c r="J2578" s="56"/>
    </row>
    <row r="2579" spans="1:10" x14ac:dyDescent="0.3">
      <c r="A2579" s="56"/>
      <c r="B2579" s="57"/>
      <c r="C2579" s="58"/>
      <c r="D2579" s="56"/>
      <c r="E2579" s="56"/>
      <c r="F2579" s="56"/>
      <c r="G2579" s="56"/>
      <c r="H2579" s="56"/>
      <c r="I2579" s="58"/>
      <c r="J2579" s="56"/>
    </row>
    <row r="2580" spans="1:10" x14ac:dyDescent="0.3">
      <c r="A2580" s="56"/>
      <c r="B2580" s="57"/>
      <c r="C2580" s="58"/>
      <c r="D2580" s="56"/>
      <c r="E2580" s="56"/>
      <c r="F2580" s="56"/>
      <c r="G2580" s="56"/>
      <c r="H2580" s="56"/>
      <c r="I2580" s="58"/>
      <c r="J2580" s="56"/>
    </row>
    <row r="2581" spans="1:10" x14ac:dyDescent="0.3">
      <c r="A2581" s="56"/>
      <c r="B2581" s="57"/>
      <c r="C2581" s="58"/>
      <c r="D2581" s="56"/>
      <c r="E2581" s="56"/>
      <c r="F2581" s="56"/>
      <c r="G2581" s="56"/>
      <c r="H2581" s="56"/>
      <c r="I2581" s="58"/>
      <c r="J2581" s="56"/>
    </row>
    <row r="2582" spans="1:10" x14ac:dyDescent="0.3">
      <c r="A2582" s="56"/>
      <c r="B2582" s="57"/>
      <c r="C2582" s="58"/>
      <c r="D2582" s="56"/>
      <c r="E2582" s="56"/>
      <c r="F2582" s="56"/>
      <c r="G2582" s="56"/>
      <c r="H2582" s="56"/>
      <c r="I2582" s="58"/>
      <c r="J2582" s="56"/>
    </row>
    <row r="2583" spans="1:10" x14ac:dyDescent="0.3">
      <c r="A2583" s="56"/>
      <c r="B2583" s="57"/>
      <c r="C2583" s="58"/>
      <c r="D2583" s="56"/>
      <c r="E2583" s="56"/>
      <c r="F2583" s="56"/>
      <c r="G2583" s="56"/>
      <c r="H2583" s="56"/>
      <c r="I2583" s="58"/>
      <c r="J2583" s="56"/>
    </row>
    <row r="2584" spans="1:10" x14ac:dyDescent="0.3">
      <c r="A2584" s="56"/>
      <c r="B2584" s="57"/>
      <c r="C2584" s="58"/>
      <c r="D2584" s="56"/>
      <c r="E2584" s="56"/>
      <c r="F2584" s="56"/>
      <c r="G2584" s="56"/>
      <c r="H2584" s="56"/>
      <c r="I2584" s="58"/>
      <c r="J2584" s="56"/>
    </row>
    <row r="2585" spans="1:10" x14ac:dyDescent="0.3">
      <c r="A2585" s="56"/>
      <c r="B2585" s="57"/>
      <c r="C2585" s="58"/>
      <c r="D2585" s="56"/>
      <c r="E2585" s="56"/>
      <c r="F2585" s="56"/>
      <c r="G2585" s="56"/>
      <c r="H2585" s="56"/>
      <c r="I2585" s="58"/>
      <c r="J2585" s="56"/>
    </row>
    <row r="2586" spans="1:10" x14ac:dyDescent="0.3">
      <c r="A2586" s="56"/>
      <c r="B2586" s="57"/>
      <c r="C2586" s="58"/>
      <c r="D2586" s="56"/>
      <c r="E2586" s="56"/>
      <c r="F2586" s="56"/>
      <c r="G2586" s="56"/>
      <c r="H2586" s="56"/>
      <c r="I2586" s="58"/>
      <c r="J2586" s="56"/>
    </row>
    <row r="2587" spans="1:10" x14ac:dyDescent="0.3">
      <c r="A2587" s="56"/>
      <c r="B2587" s="57"/>
      <c r="C2587" s="58"/>
      <c r="D2587" s="56"/>
      <c r="E2587" s="56"/>
      <c r="F2587" s="56"/>
      <c r="G2587" s="56"/>
      <c r="H2587" s="56"/>
      <c r="I2587" s="58"/>
      <c r="J2587" s="56"/>
    </row>
    <row r="2588" spans="1:10" x14ac:dyDescent="0.3">
      <c r="A2588" s="56"/>
      <c r="B2588" s="57"/>
      <c r="C2588" s="58"/>
      <c r="D2588" s="56"/>
      <c r="E2588" s="56"/>
      <c r="F2588" s="56"/>
      <c r="G2588" s="56"/>
      <c r="H2588" s="56"/>
      <c r="I2588" s="58"/>
      <c r="J2588" s="56"/>
    </row>
    <row r="2589" spans="1:10" x14ac:dyDescent="0.3">
      <c r="A2589" s="56"/>
      <c r="B2589" s="57"/>
      <c r="C2589" s="58"/>
      <c r="D2589" s="56"/>
      <c r="E2589" s="56"/>
      <c r="F2589" s="56"/>
      <c r="G2589" s="56"/>
      <c r="H2589" s="56"/>
      <c r="I2589" s="58"/>
      <c r="J2589" s="56"/>
    </row>
    <row r="2590" spans="1:10" x14ac:dyDescent="0.3">
      <c r="A2590" s="56"/>
      <c r="B2590" s="57"/>
      <c r="C2590" s="58"/>
      <c r="D2590" s="56"/>
      <c r="E2590" s="56"/>
      <c r="F2590" s="56"/>
      <c r="G2590" s="56"/>
      <c r="H2590" s="56"/>
      <c r="I2590" s="58"/>
      <c r="J2590" s="56"/>
    </row>
    <row r="2591" spans="1:10" x14ac:dyDescent="0.3">
      <c r="A2591" s="56"/>
      <c r="B2591" s="57"/>
      <c r="C2591" s="58"/>
      <c r="D2591" s="56"/>
      <c r="E2591" s="56"/>
      <c r="F2591" s="56"/>
      <c r="G2591" s="56"/>
      <c r="H2591" s="56"/>
      <c r="I2591" s="58"/>
      <c r="J2591" s="56"/>
    </row>
    <row r="2592" spans="1:10" x14ac:dyDescent="0.3">
      <c r="A2592" s="56"/>
      <c r="B2592" s="57"/>
      <c r="C2592" s="58"/>
      <c r="D2592" s="56"/>
      <c r="E2592" s="56"/>
      <c r="F2592" s="56"/>
      <c r="G2592" s="56"/>
      <c r="H2592" s="56"/>
      <c r="I2592" s="58"/>
      <c r="J2592" s="56"/>
    </row>
    <row r="2593" spans="1:10" x14ac:dyDescent="0.3">
      <c r="A2593" s="56"/>
      <c r="B2593" s="57"/>
      <c r="C2593" s="58"/>
      <c r="D2593" s="56"/>
      <c r="E2593" s="56"/>
      <c r="F2593" s="56"/>
      <c r="G2593" s="56"/>
      <c r="H2593" s="56"/>
      <c r="I2593" s="58"/>
      <c r="J2593" s="56"/>
    </row>
    <row r="2594" spans="1:10" x14ac:dyDescent="0.3">
      <c r="A2594" s="56"/>
      <c r="B2594" s="57"/>
      <c r="C2594" s="58"/>
      <c r="D2594" s="56"/>
      <c r="E2594" s="56"/>
      <c r="F2594" s="56"/>
      <c r="G2594" s="56"/>
      <c r="H2594" s="56"/>
      <c r="I2594" s="58"/>
      <c r="J2594" s="56"/>
    </row>
    <row r="2595" spans="1:10" x14ac:dyDescent="0.3">
      <c r="A2595" s="56"/>
      <c r="B2595" s="57"/>
      <c r="C2595" s="58"/>
      <c r="D2595" s="56"/>
      <c r="E2595" s="56"/>
      <c r="F2595" s="56"/>
      <c r="G2595" s="56"/>
      <c r="H2595" s="56"/>
      <c r="I2595" s="58"/>
      <c r="J2595" s="56"/>
    </row>
    <row r="2596" spans="1:10" x14ac:dyDescent="0.3">
      <c r="A2596" s="56"/>
      <c r="B2596" s="57"/>
      <c r="C2596" s="58"/>
      <c r="D2596" s="56"/>
      <c r="E2596" s="56"/>
      <c r="F2596" s="56"/>
      <c r="G2596" s="56"/>
      <c r="H2596" s="56"/>
      <c r="I2596" s="58"/>
      <c r="J2596" s="56"/>
    </row>
    <row r="2597" spans="1:10" x14ac:dyDescent="0.3">
      <c r="A2597" s="56"/>
      <c r="B2597" s="57"/>
      <c r="C2597" s="58"/>
      <c r="D2597" s="56"/>
      <c r="E2597" s="56"/>
      <c r="F2597" s="56"/>
      <c r="G2597" s="56"/>
      <c r="H2597" s="56"/>
      <c r="I2597" s="58"/>
      <c r="J2597" s="56"/>
    </row>
    <row r="2598" spans="1:10" x14ac:dyDescent="0.3">
      <c r="A2598" s="56"/>
      <c r="B2598" s="57"/>
      <c r="C2598" s="58"/>
      <c r="D2598" s="56"/>
      <c r="E2598" s="56"/>
      <c r="F2598" s="56"/>
      <c r="G2598" s="56"/>
      <c r="H2598" s="56"/>
      <c r="I2598" s="58"/>
      <c r="J2598" s="56"/>
    </row>
    <row r="2599" spans="1:10" x14ac:dyDescent="0.3">
      <c r="A2599" s="56"/>
      <c r="B2599" s="57"/>
      <c r="C2599" s="58"/>
      <c r="D2599" s="56"/>
      <c r="E2599" s="56"/>
      <c r="F2599" s="56"/>
      <c r="G2599" s="56"/>
      <c r="H2599" s="56"/>
      <c r="I2599" s="58"/>
      <c r="J2599" s="56"/>
    </row>
    <row r="2600" spans="1:10" x14ac:dyDescent="0.3">
      <c r="A2600" s="56"/>
      <c r="B2600" s="57"/>
      <c r="C2600" s="58"/>
      <c r="D2600" s="56"/>
      <c r="E2600" s="56"/>
      <c r="F2600" s="56"/>
      <c r="G2600" s="56"/>
      <c r="H2600" s="56"/>
      <c r="I2600" s="58"/>
      <c r="J2600" s="56"/>
    </row>
    <row r="2601" spans="1:10" x14ac:dyDescent="0.3">
      <c r="A2601" s="56"/>
      <c r="B2601" s="57"/>
      <c r="C2601" s="58"/>
      <c r="D2601" s="56"/>
      <c r="E2601" s="56"/>
      <c r="F2601" s="56"/>
      <c r="G2601" s="56"/>
      <c r="H2601" s="56"/>
      <c r="I2601" s="58"/>
      <c r="J2601" s="56"/>
    </row>
    <row r="2602" spans="1:10" x14ac:dyDescent="0.3">
      <c r="A2602" s="56"/>
      <c r="B2602" s="57"/>
      <c r="C2602" s="58"/>
      <c r="D2602" s="56"/>
      <c r="E2602" s="56"/>
      <c r="F2602" s="56"/>
      <c r="G2602" s="56"/>
      <c r="H2602" s="56"/>
      <c r="I2602" s="58"/>
      <c r="J2602" s="56"/>
    </row>
    <row r="2603" spans="1:10" x14ac:dyDescent="0.3">
      <c r="A2603" s="56"/>
      <c r="B2603" s="57"/>
      <c r="C2603" s="58"/>
      <c r="D2603" s="56"/>
      <c r="E2603" s="56"/>
      <c r="F2603" s="56"/>
      <c r="G2603" s="56"/>
      <c r="H2603" s="56"/>
      <c r="I2603" s="58"/>
      <c r="J2603" s="56"/>
    </row>
    <row r="2604" spans="1:10" x14ac:dyDescent="0.3">
      <c r="A2604" s="56"/>
      <c r="B2604" s="57"/>
      <c r="C2604" s="58"/>
      <c r="D2604" s="56"/>
      <c r="E2604" s="56"/>
      <c r="F2604" s="56"/>
      <c r="G2604" s="56"/>
      <c r="H2604" s="56"/>
      <c r="I2604" s="58"/>
      <c r="J2604" s="56"/>
    </row>
    <row r="2605" spans="1:10" x14ac:dyDescent="0.3">
      <c r="A2605" s="56"/>
      <c r="B2605" s="57"/>
      <c r="C2605" s="58"/>
      <c r="D2605" s="56"/>
      <c r="E2605" s="56"/>
      <c r="F2605" s="56"/>
      <c r="G2605" s="56"/>
      <c r="H2605" s="56"/>
      <c r="I2605" s="58"/>
      <c r="J2605" s="56"/>
    </row>
    <row r="2606" spans="1:10" x14ac:dyDescent="0.3">
      <c r="A2606" s="56"/>
      <c r="B2606" s="57"/>
      <c r="C2606" s="58"/>
      <c r="D2606" s="56"/>
      <c r="E2606" s="56"/>
      <c r="F2606" s="56"/>
      <c r="G2606" s="56"/>
      <c r="H2606" s="56"/>
      <c r="I2606" s="58"/>
      <c r="J2606" s="56"/>
    </row>
    <row r="2607" spans="1:10" x14ac:dyDescent="0.3">
      <c r="A2607" s="56"/>
      <c r="B2607" s="57"/>
      <c r="C2607" s="58"/>
      <c r="D2607" s="56"/>
      <c r="E2607" s="56"/>
      <c r="F2607" s="56"/>
      <c r="G2607" s="56"/>
      <c r="H2607" s="56"/>
      <c r="I2607" s="58"/>
      <c r="J2607" s="56"/>
    </row>
    <row r="2608" spans="1:10" x14ac:dyDescent="0.3">
      <c r="A2608" s="56"/>
      <c r="B2608" s="57"/>
      <c r="C2608" s="58"/>
      <c r="D2608" s="56"/>
      <c r="E2608" s="56"/>
      <c r="F2608" s="56"/>
      <c r="G2608" s="56"/>
      <c r="H2608" s="56"/>
      <c r="I2608" s="58"/>
      <c r="J2608" s="56"/>
    </row>
    <row r="2609" spans="1:10" x14ac:dyDescent="0.3">
      <c r="A2609" s="56"/>
      <c r="B2609" s="57"/>
      <c r="C2609" s="58"/>
      <c r="D2609" s="56"/>
      <c r="E2609" s="56"/>
      <c r="F2609" s="56"/>
      <c r="G2609" s="56"/>
      <c r="H2609" s="56"/>
      <c r="I2609" s="58"/>
      <c r="J2609" s="56"/>
    </row>
    <row r="2610" spans="1:10" x14ac:dyDescent="0.3">
      <c r="A2610" s="56"/>
      <c r="B2610" s="57"/>
      <c r="C2610" s="58"/>
      <c r="D2610" s="56"/>
      <c r="E2610" s="56"/>
      <c r="F2610" s="56"/>
      <c r="G2610" s="56"/>
      <c r="H2610" s="56"/>
      <c r="I2610" s="58"/>
      <c r="J2610" s="56"/>
    </row>
    <row r="2611" spans="1:10" x14ac:dyDescent="0.3">
      <c r="A2611" s="56"/>
      <c r="B2611" s="57"/>
      <c r="C2611" s="58"/>
      <c r="D2611" s="56"/>
      <c r="E2611" s="56"/>
      <c r="F2611" s="56"/>
      <c r="G2611" s="56"/>
      <c r="H2611" s="56"/>
      <c r="I2611" s="58"/>
      <c r="J2611" s="56"/>
    </row>
    <row r="2612" spans="1:10" x14ac:dyDescent="0.3">
      <c r="A2612" s="56"/>
      <c r="B2612" s="57"/>
      <c r="C2612" s="58"/>
      <c r="D2612" s="56"/>
      <c r="E2612" s="56"/>
      <c r="F2612" s="56"/>
      <c r="G2612" s="56"/>
      <c r="H2612" s="56"/>
      <c r="I2612" s="58"/>
      <c r="J2612" s="56"/>
    </row>
    <row r="2613" spans="1:10" x14ac:dyDescent="0.3">
      <c r="A2613" s="56"/>
      <c r="B2613" s="57"/>
      <c r="C2613" s="58"/>
      <c r="D2613" s="56"/>
      <c r="E2613" s="56"/>
      <c r="F2613" s="56"/>
      <c r="G2613" s="56"/>
      <c r="H2613" s="56"/>
      <c r="I2613" s="58"/>
      <c r="J2613" s="56"/>
    </row>
    <row r="2614" spans="1:10" x14ac:dyDescent="0.3">
      <c r="A2614" s="56"/>
      <c r="B2614" s="57"/>
      <c r="C2614" s="58"/>
      <c r="D2614" s="56"/>
      <c r="E2614" s="56"/>
      <c r="F2614" s="56"/>
      <c r="G2614" s="56"/>
      <c r="H2614" s="56"/>
      <c r="I2614" s="58"/>
      <c r="J2614" s="56"/>
    </row>
    <row r="2615" spans="1:10" x14ac:dyDescent="0.3">
      <c r="A2615" s="56"/>
      <c r="B2615" s="57"/>
      <c r="C2615" s="58"/>
      <c r="D2615" s="56"/>
      <c r="E2615" s="56"/>
      <c r="F2615" s="56"/>
      <c r="G2615" s="56"/>
      <c r="H2615" s="56"/>
      <c r="I2615" s="58"/>
      <c r="J2615" s="56"/>
    </row>
    <row r="2616" spans="1:10" x14ac:dyDescent="0.3">
      <c r="A2616" s="56"/>
      <c r="B2616" s="57"/>
      <c r="C2616" s="58"/>
      <c r="D2616" s="56"/>
      <c r="E2616" s="56"/>
      <c r="F2616" s="56"/>
      <c r="G2616" s="56"/>
      <c r="H2616" s="56"/>
      <c r="I2616" s="58"/>
      <c r="J2616" s="56"/>
    </row>
    <row r="2617" spans="1:10" x14ac:dyDescent="0.3">
      <c r="A2617" s="56"/>
      <c r="B2617" s="57"/>
      <c r="C2617" s="58"/>
      <c r="D2617" s="56"/>
      <c r="E2617" s="56"/>
      <c r="F2617" s="56"/>
      <c r="G2617" s="56"/>
      <c r="H2617" s="56"/>
      <c r="I2617" s="58"/>
      <c r="J2617" s="56"/>
    </row>
    <row r="2618" spans="1:10" x14ac:dyDescent="0.3">
      <c r="A2618" s="56"/>
      <c r="B2618" s="57"/>
      <c r="C2618" s="58"/>
      <c r="D2618" s="56"/>
      <c r="E2618" s="56"/>
      <c r="F2618" s="56"/>
      <c r="G2618" s="56"/>
      <c r="H2618" s="56"/>
      <c r="I2618" s="58"/>
      <c r="J2618" s="56"/>
    </row>
    <row r="2619" spans="1:10" x14ac:dyDescent="0.3">
      <c r="A2619" s="56"/>
      <c r="B2619" s="57"/>
      <c r="C2619" s="58"/>
      <c r="D2619" s="56"/>
      <c r="E2619" s="56"/>
      <c r="F2619" s="56"/>
      <c r="G2619" s="56"/>
      <c r="H2619" s="56"/>
      <c r="I2619" s="58"/>
      <c r="J2619" s="56"/>
    </row>
    <row r="2620" spans="1:10" x14ac:dyDescent="0.3">
      <c r="A2620" s="56"/>
      <c r="B2620" s="57"/>
      <c r="C2620" s="58"/>
      <c r="D2620" s="56"/>
      <c r="E2620" s="56"/>
      <c r="F2620" s="56"/>
      <c r="G2620" s="56"/>
      <c r="H2620" s="56"/>
      <c r="I2620" s="58"/>
      <c r="J2620" s="56"/>
    </row>
    <row r="2621" spans="1:10" x14ac:dyDescent="0.3">
      <c r="A2621" s="56"/>
      <c r="B2621" s="57"/>
      <c r="C2621" s="58"/>
      <c r="D2621" s="56"/>
      <c r="E2621" s="56"/>
      <c r="F2621" s="56"/>
      <c r="G2621" s="56"/>
      <c r="H2621" s="56"/>
      <c r="I2621" s="58"/>
      <c r="J2621" s="56"/>
    </row>
    <row r="2622" spans="1:10" x14ac:dyDescent="0.3">
      <c r="A2622" s="56"/>
      <c r="B2622" s="57"/>
      <c r="C2622" s="58"/>
      <c r="D2622" s="56"/>
      <c r="E2622" s="56"/>
      <c r="F2622" s="56"/>
      <c r="G2622" s="56"/>
      <c r="H2622" s="56"/>
      <c r="I2622" s="58"/>
      <c r="J2622" s="56"/>
    </row>
    <row r="2623" spans="1:10" x14ac:dyDescent="0.3">
      <c r="A2623" s="56"/>
      <c r="B2623" s="57"/>
      <c r="C2623" s="58"/>
      <c r="D2623" s="56"/>
      <c r="E2623" s="56"/>
      <c r="F2623" s="56"/>
      <c r="G2623" s="56"/>
      <c r="H2623" s="56"/>
      <c r="I2623" s="58"/>
      <c r="J2623" s="56"/>
    </row>
    <row r="2624" spans="1:10" x14ac:dyDescent="0.3">
      <c r="A2624" s="56"/>
      <c r="B2624" s="57"/>
      <c r="C2624" s="58"/>
      <c r="D2624" s="56"/>
      <c r="E2624" s="56"/>
      <c r="F2624" s="56"/>
      <c r="G2624" s="56"/>
      <c r="H2624" s="56"/>
      <c r="I2624" s="58"/>
      <c r="J2624" s="56"/>
    </row>
    <row r="2625" spans="1:10" x14ac:dyDescent="0.3">
      <c r="A2625" s="56"/>
      <c r="B2625" s="57"/>
      <c r="C2625" s="58"/>
      <c r="D2625" s="56"/>
      <c r="E2625" s="56"/>
      <c r="F2625" s="56"/>
      <c r="G2625" s="56"/>
      <c r="H2625" s="56"/>
      <c r="I2625" s="58"/>
      <c r="J2625" s="56"/>
    </row>
    <row r="2626" spans="1:10" x14ac:dyDescent="0.3">
      <c r="A2626" s="56"/>
      <c r="B2626" s="57"/>
      <c r="C2626" s="58"/>
      <c r="D2626" s="56"/>
      <c r="E2626" s="56"/>
      <c r="F2626" s="56"/>
      <c r="G2626" s="56"/>
      <c r="H2626" s="56"/>
      <c r="I2626" s="58"/>
      <c r="J2626" s="56"/>
    </row>
    <row r="2627" spans="1:10" x14ac:dyDescent="0.3">
      <c r="A2627" s="56"/>
      <c r="B2627" s="57"/>
      <c r="C2627" s="58"/>
      <c r="D2627" s="56"/>
      <c r="E2627" s="56"/>
      <c r="F2627" s="56"/>
      <c r="G2627" s="56"/>
      <c r="H2627" s="56"/>
      <c r="I2627" s="58"/>
      <c r="J2627" s="56"/>
    </row>
    <row r="2628" spans="1:10" x14ac:dyDescent="0.3">
      <c r="A2628" s="56"/>
      <c r="B2628" s="57"/>
      <c r="C2628" s="58"/>
      <c r="D2628" s="56"/>
      <c r="E2628" s="56"/>
      <c r="F2628" s="56"/>
      <c r="G2628" s="56"/>
      <c r="H2628" s="56"/>
      <c r="I2628" s="58"/>
      <c r="J2628" s="56"/>
    </row>
    <row r="2629" spans="1:10" x14ac:dyDescent="0.3">
      <c r="A2629" s="56"/>
      <c r="B2629" s="57"/>
      <c r="C2629" s="58"/>
      <c r="D2629" s="56"/>
      <c r="E2629" s="56"/>
      <c r="F2629" s="56"/>
      <c r="G2629" s="56"/>
      <c r="H2629" s="56"/>
      <c r="I2629" s="58"/>
      <c r="J2629" s="56"/>
    </row>
    <row r="2630" spans="1:10" x14ac:dyDescent="0.3">
      <c r="A2630" s="56"/>
      <c r="B2630" s="57"/>
      <c r="C2630" s="58"/>
      <c r="D2630" s="56"/>
      <c r="E2630" s="56"/>
      <c r="F2630" s="56"/>
      <c r="G2630" s="56"/>
      <c r="H2630" s="56"/>
      <c r="I2630" s="58"/>
      <c r="J2630" s="56"/>
    </row>
    <row r="2631" spans="1:10" x14ac:dyDescent="0.3">
      <c r="A2631" s="56"/>
      <c r="B2631" s="57"/>
      <c r="C2631" s="58"/>
      <c r="D2631" s="56"/>
      <c r="E2631" s="56"/>
      <c r="F2631" s="56"/>
      <c r="G2631" s="56"/>
      <c r="H2631" s="56"/>
      <c r="I2631" s="58"/>
      <c r="J2631" s="56"/>
    </row>
    <row r="2632" spans="1:10" x14ac:dyDescent="0.3">
      <c r="A2632" s="56"/>
      <c r="B2632" s="57"/>
      <c r="C2632" s="58"/>
      <c r="D2632" s="56"/>
      <c r="E2632" s="56"/>
      <c r="F2632" s="56"/>
      <c r="G2632" s="56"/>
      <c r="H2632" s="56"/>
      <c r="I2632" s="58"/>
      <c r="J2632" s="56"/>
    </row>
    <row r="2633" spans="1:10" x14ac:dyDescent="0.3">
      <c r="A2633" s="56"/>
      <c r="B2633" s="57"/>
      <c r="C2633" s="58"/>
      <c r="D2633" s="56"/>
      <c r="E2633" s="56"/>
      <c r="F2633" s="56"/>
      <c r="G2633" s="56"/>
      <c r="H2633" s="56"/>
      <c r="I2633" s="58"/>
      <c r="J2633" s="56"/>
    </row>
    <row r="2634" spans="1:10" x14ac:dyDescent="0.3">
      <c r="A2634" s="56"/>
      <c r="B2634" s="57"/>
      <c r="C2634" s="58"/>
      <c r="D2634" s="56"/>
      <c r="E2634" s="56"/>
      <c r="F2634" s="56"/>
      <c r="G2634" s="56"/>
      <c r="H2634" s="56"/>
      <c r="I2634" s="58"/>
      <c r="J2634" s="56"/>
    </row>
    <row r="2635" spans="1:10" x14ac:dyDescent="0.3">
      <c r="A2635" s="56"/>
      <c r="B2635" s="57"/>
      <c r="C2635" s="58"/>
      <c r="D2635" s="56"/>
      <c r="E2635" s="56"/>
      <c r="F2635" s="56"/>
      <c r="G2635" s="56"/>
      <c r="H2635" s="56"/>
      <c r="I2635" s="58"/>
      <c r="J2635" s="56"/>
    </row>
    <row r="2636" spans="1:10" x14ac:dyDescent="0.3">
      <c r="A2636" s="56"/>
      <c r="B2636" s="57"/>
      <c r="C2636" s="58"/>
      <c r="D2636" s="56"/>
      <c r="E2636" s="56"/>
      <c r="F2636" s="56"/>
      <c r="G2636" s="56"/>
      <c r="H2636" s="56"/>
      <c r="I2636" s="58"/>
      <c r="J2636" s="56"/>
    </row>
    <row r="2637" spans="1:10" x14ac:dyDescent="0.3">
      <c r="A2637" s="56"/>
      <c r="B2637" s="57"/>
      <c r="C2637" s="58"/>
      <c r="D2637" s="56"/>
      <c r="E2637" s="56"/>
      <c r="F2637" s="56"/>
      <c r="G2637" s="56"/>
      <c r="H2637" s="56"/>
      <c r="I2637" s="58"/>
      <c r="J2637" s="56"/>
    </row>
    <row r="2638" spans="1:10" x14ac:dyDescent="0.3">
      <c r="A2638" s="56"/>
      <c r="B2638" s="57"/>
      <c r="C2638" s="58"/>
      <c r="D2638" s="56"/>
      <c r="E2638" s="56"/>
      <c r="F2638" s="56"/>
      <c r="G2638" s="56"/>
      <c r="H2638" s="56"/>
      <c r="I2638" s="58"/>
      <c r="J2638" s="56"/>
    </row>
    <row r="2639" spans="1:10" x14ac:dyDescent="0.3">
      <c r="A2639" s="56"/>
      <c r="B2639" s="57"/>
      <c r="C2639" s="58"/>
      <c r="D2639" s="56"/>
      <c r="E2639" s="56"/>
      <c r="F2639" s="56"/>
      <c r="G2639" s="56"/>
      <c r="H2639" s="56"/>
      <c r="I2639" s="58"/>
      <c r="J2639" s="56"/>
    </row>
    <row r="2640" spans="1:10" x14ac:dyDescent="0.3">
      <c r="A2640" s="56"/>
      <c r="B2640" s="57"/>
      <c r="C2640" s="58"/>
      <c r="D2640" s="56"/>
      <c r="E2640" s="56"/>
      <c r="F2640" s="56"/>
      <c r="G2640" s="56"/>
      <c r="H2640" s="56"/>
      <c r="I2640" s="58"/>
      <c r="J2640" s="56"/>
    </row>
    <row r="2641" spans="1:10" x14ac:dyDescent="0.3">
      <c r="A2641" s="56"/>
      <c r="B2641" s="57"/>
      <c r="C2641" s="58"/>
      <c r="D2641" s="56"/>
      <c r="E2641" s="56"/>
      <c r="F2641" s="56"/>
      <c r="G2641" s="56"/>
      <c r="H2641" s="56"/>
      <c r="I2641" s="58"/>
      <c r="J2641" s="56"/>
    </row>
    <row r="2642" spans="1:10" x14ac:dyDescent="0.3">
      <c r="A2642" s="56"/>
      <c r="B2642" s="57"/>
      <c r="C2642" s="58"/>
      <c r="D2642" s="56"/>
      <c r="E2642" s="56"/>
      <c r="F2642" s="56"/>
      <c r="G2642" s="56"/>
      <c r="H2642" s="56"/>
      <c r="I2642" s="58"/>
      <c r="J2642" s="56"/>
    </row>
    <row r="2643" spans="1:10" x14ac:dyDescent="0.3">
      <c r="A2643" s="56"/>
      <c r="B2643" s="57"/>
      <c r="C2643" s="58"/>
      <c r="D2643" s="56"/>
      <c r="E2643" s="56"/>
      <c r="F2643" s="56"/>
      <c r="G2643" s="56"/>
      <c r="H2643" s="56"/>
      <c r="I2643" s="58"/>
      <c r="J2643" s="56"/>
    </row>
    <row r="2644" spans="1:10" x14ac:dyDescent="0.3">
      <c r="A2644" s="56"/>
      <c r="B2644" s="57"/>
      <c r="C2644" s="58"/>
      <c r="D2644" s="56"/>
      <c r="E2644" s="56"/>
      <c r="F2644" s="56"/>
      <c r="G2644" s="56"/>
      <c r="H2644" s="56"/>
      <c r="I2644" s="58"/>
      <c r="J2644" s="56"/>
    </row>
    <row r="2645" spans="1:10" x14ac:dyDescent="0.3">
      <c r="A2645" s="56"/>
      <c r="B2645" s="57"/>
      <c r="C2645" s="58"/>
      <c r="D2645" s="56"/>
      <c r="E2645" s="56"/>
      <c r="F2645" s="56"/>
      <c r="G2645" s="56"/>
      <c r="H2645" s="56"/>
      <c r="I2645" s="58"/>
      <c r="J2645" s="56"/>
    </row>
    <row r="2646" spans="1:10" x14ac:dyDescent="0.3">
      <c r="A2646" s="56"/>
      <c r="B2646" s="57"/>
      <c r="C2646" s="58"/>
      <c r="D2646" s="56"/>
      <c r="E2646" s="56"/>
      <c r="F2646" s="56"/>
      <c r="G2646" s="56"/>
      <c r="H2646" s="56"/>
      <c r="I2646" s="58"/>
      <c r="J2646" s="56"/>
    </row>
    <row r="2647" spans="1:10" x14ac:dyDescent="0.3">
      <c r="A2647" s="56"/>
      <c r="B2647" s="57"/>
      <c r="C2647" s="58"/>
      <c r="D2647" s="56"/>
      <c r="E2647" s="56"/>
      <c r="F2647" s="56"/>
      <c r="G2647" s="56"/>
      <c r="H2647" s="56"/>
      <c r="I2647" s="58"/>
      <c r="J2647" s="56"/>
    </row>
    <row r="2648" spans="1:10" x14ac:dyDescent="0.3">
      <c r="A2648" s="56"/>
      <c r="B2648" s="57"/>
      <c r="C2648" s="58"/>
      <c r="D2648" s="56"/>
      <c r="E2648" s="56"/>
      <c r="F2648" s="56"/>
      <c r="G2648" s="56"/>
      <c r="H2648" s="56"/>
      <c r="I2648" s="58"/>
      <c r="J2648" s="56"/>
    </row>
    <row r="2649" spans="1:10" x14ac:dyDescent="0.3">
      <c r="A2649" s="56"/>
      <c r="B2649" s="57"/>
      <c r="C2649" s="58"/>
      <c r="D2649" s="56"/>
      <c r="E2649" s="56"/>
      <c r="F2649" s="56"/>
      <c r="G2649" s="56"/>
      <c r="H2649" s="56"/>
      <c r="I2649" s="58"/>
      <c r="J2649" s="56"/>
    </row>
    <row r="2650" spans="1:10" x14ac:dyDescent="0.3">
      <c r="A2650" s="56"/>
      <c r="B2650" s="57"/>
      <c r="C2650" s="58"/>
      <c r="D2650" s="56"/>
      <c r="E2650" s="56"/>
      <c r="F2650" s="56"/>
      <c r="G2650" s="56"/>
      <c r="H2650" s="56"/>
      <c r="I2650" s="58"/>
      <c r="J2650" s="56"/>
    </row>
    <row r="2651" spans="1:10" x14ac:dyDescent="0.3">
      <c r="A2651" s="56"/>
      <c r="B2651" s="57"/>
      <c r="C2651" s="58"/>
      <c r="D2651" s="56"/>
      <c r="E2651" s="56"/>
      <c r="F2651" s="56"/>
      <c r="G2651" s="56"/>
      <c r="H2651" s="56"/>
      <c r="I2651" s="58"/>
      <c r="J2651" s="56"/>
    </row>
    <row r="2652" spans="1:10" x14ac:dyDescent="0.3">
      <c r="A2652" s="56"/>
      <c r="B2652" s="57"/>
      <c r="C2652" s="58"/>
      <c r="D2652" s="56"/>
      <c r="E2652" s="56"/>
      <c r="F2652" s="56"/>
      <c r="G2652" s="56"/>
      <c r="H2652" s="56"/>
      <c r="I2652" s="58"/>
      <c r="J2652" s="56"/>
    </row>
    <row r="2653" spans="1:10" x14ac:dyDescent="0.3">
      <c r="A2653" s="56"/>
      <c r="B2653" s="57"/>
      <c r="C2653" s="58"/>
      <c r="D2653" s="56"/>
      <c r="E2653" s="56"/>
      <c r="F2653" s="56"/>
      <c r="G2653" s="56"/>
      <c r="H2653" s="56"/>
      <c r="I2653" s="58"/>
      <c r="J2653" s="56"/>
    </row>
    <row r="2654" spans="1:10" x14ac:dyDescent="0.3">
      <c r="A2654" s="56"/>
      <c r="B2654" s="57"/>
      <c r="C2654" s="58"/>
      <c r="D2654" s="56"/>
      <c r="E2654" s="56"/>
      <c r="F2654" s="56"/>
      <c r="G2654" s="56"/>
      <c r="H2654" s="56"/>
      <c r="I2654" s="58"/>
      <c r="J2654" s="56"/>
    </row>
    <row r="2655" spans="1:10" x14ac:dyDescent="0.3">
      <c r="A2655" s="56"/>
      <c r="B2655" s="57"/>
      <c r="C2655" s="58"/>
      <c r="D2655" s="56"/>
      <c r="E2655" s="56"/>
      <c r="F2655" s="56"/>
      <c r="G2655" s="56"/>
      <c r="H2655" s="56"/>
      <c r="I2655" s="58"/>
      <c r="J2655" s="56"/>
    </row>
    <row r="2656" spans="1:10" x14ac:dyDescent="0.3">
      <c r="A2656" s="56"/>
      <c r="B2656" s="57"/>
      <c r="C2656" s="58"/>
      <c r="D2656" s="56"/>
      <c r="E2656" s="56"/>
      <c r="F2656" s="56"/>
      <c r="G2656" s="56"/>
      <c r="H2656" s="56"/>
      <c r="I2656" s="58"/>
      <c r="J2656" s="56"/>
    </row>
    <row r="2657" spans="1:10" x14ac:dyDescent="0.3">
      <c r="A2657" s="56"/>
      <c r="B2657" s="57"/>
      <c r="C2657" s="58"/>
      <c r="D2657" s="56"/>
      <c r="E2657" s="56"/>
      <c r="F2657" s="56"/>
      <c r="G2657" s="56"/>
      <c r="H2657" s="56"/>
      <c r="I2657" s="58"/>
      <c r="J2657" s="56"/>
    </row>
    <row r="2658" spans="1:10" x14ac:dyDescent="0.3">
      <c r="A2658" s="56"/>
      <c r="B2658" s="57"/>
      <c r="C2658" s="58"/>
      <c r="D2658" s="56"/>
      <c r="E2658" s="56"/>
      <c r="F2658" s="56"/>
      <c r="G2658" s="56"/>
      <c r="H2658" s="56"/>
      <c r="I2658" s="58"/>
      <c r="J2658" s="56"/>
    </row>
    <row r="2659" spans="1:10" x14ac:dyDescent="0.3">
      <c r="A2659" s="56"/>
      <c r="B2659" s="57"/>
      <c r="C2659" s="58"/>
      <c r="D2659" s="56"/>
      <c r="E2659" s="56"/>
      <c r="F2659" s="56"/>
      <c r="G2659" s="56"/>
      <c r="H2659" s="56"/>
      <c r="I2659" s="58"/>
      <c r="J2659" s="56"/>
    </row>
    <row r="2660" spans="1:10" x14ac:dyDescent="0.3">
      <c r="A2660" s="56"/>
      <c r="B2660" s="57"/>
      <c r="C2660" s="58"/>
      <c r="D2660" s="56"/>
      <c r="E2660" s="56"/>
      <c r="F2660" s="56"/>
      <c r="G2660" s="56"/>
      <c r="H2660" s="56"/>
      <c r="I2660" s="58"/>
      <c r="J2660" s="56"/>
    </row>
    <row r="2661" spans="1:10" x14ac:dyDescent="0.3">
      <c r="A2661" s="56"/>
      <c r="B2661" s="57"/>
      <c r="C2661" s="58"/>
      <c r="D2661" s="56"/>
      <c r="E2661" s="56"/>
      <c r="F2661" s="56"/>
      <c r="G2661" s="56"/>
      <c r="H2661" s="56"/>
      <c r="I2661" s="58"/>
      <c r="J2661" s="56"/>
    </row>
    <row r="2662" spans="1:10" x14ac:dyDescent="0.3">
      <c r="A2662" s="56"/>
      <c r="B2662" s="57"/>
      <c r="C2662" s="58"/>
      <c r="D2662" s="56"/>
      <c r="E2662" s="56"/>
      <c r="F2662" s="56"/>
      <c r="G2662" s="56"/>
      <c r="H2662" s="56"/>
      <c r="I2662" s="58"/>
      <c r="J2662" s="56"/>
    </row>
    <row r="2663" spans="1:10" x14ac:dyDescent="0.3">
      <c r="A2663" s="56"/>
      <c r="B2663" s="57"/>
      <c r="C2663" s="58"/>
      <c r="D2663" s="56"/>
      <c r="E2663" s="56"/>
      <c r="F2663" s="56"/>
      <c r="G2663" s="56"/>
      <c r="H2663" s="56"/>
      <c r="I2663" s="58"/>
      <c r="J2663" s="56"/>
    </row>
    <row r="2664" spans="1:10" x14ac:dyDescent="0.3">
      <c r="A2664" s="56"/>
      <c r="B2664" s="57"/>
      <c r="C2664" s="58"/>
      <c r="D2664" s="56"/>
      <c r="E2664" s="56"/>
      <c r="F2664" s="56"/>
      <c r="G2664" s="56"/>
      <c r="H2664" s="56"/>
      <c r="I2664" s="58"/>
      <c r="J2664" s="56"/>
    </row>
    <row r="2665" spans="1:10" x14ac:dyDescent="0.3">
      <c r="A2665" s="56"/>
      <c r="B2665" s="57"/>
      <c r="C2665" s="58"/>
      <c r="D2665" s="56"/>
      <c r="E2665" s="56"/>
      <c r="F2665" s="56"/>
      <c r="G2665" s="56"/>
      <c r="H2665" s="56"/>
      <c r="I2665" s="58"/>
      <c r="J2665" s="56"/>
    </row>
    <row r="2666" spans="1:10" x14ac:dyDescent="0.3">
      <c r="A2666" s="56"/>
      <c r="B2666" s="57"/>
      <c r="C2666" s="58"/>
      <c r="D2666" s="56"/>
      <c r="E2666" s="56"/>
      <c r="F2666" s="56"/>
      <c r="G2666" s="56"/>
      <c r="H2666" s="56"/>
      <c r="I2666" s="58"/>
      <c r="J2666" s="56"/>
    </row>
    <row r="2667" spans="1:10" x14ac:dyDescent="0.3">
      <c r="A2667" s="56"/>
      <c r="B2667" s="57"/>
      <c r="C2667" s="58"/>
      <c r="D2667" s="56"/>
      <c r="E2667" s="56"/>
      <c r="F2667" s="56"/>
      <c r="G2667" s="56"/>
      <c r="H2667" s="56"/>
      <c r="I2667" s="58"/>
      <c r="J2667" s="56"/>
    </row>
    <row r="2668" spans="1:10" x14ac:dyDescent="0.3">
      <c r="A2668" s="56"/>
      <c r="B2668" s="57"/>
      <c r="C2668" s="58"/>
      <c r="D2668" s="56"/>
      <c r="E2668" s="56"/>
      <c r="F2668" s="56"/>
      <c r="G2668" s="56"/>
      <c r="H2668" s="56"/>
      <c r="I2668" s="58"/>
      <c r="J2668" s="56"/>
    </row>
    <row r="2669" spans="1:10" x14ac:dyDescent="0.3">
      <c r="A2669" s="56"/>
      <c r="B2669" s="57"/>
      <c r="C2669" s="58"/>
      <c r="D2669" s="56"/>
      <c r="E2669" s="56"/>
      <c r="F2669" s="56"/>
      <c r="G2669" s="56"/>
      <c r="H2669" s="56"/>
      <c r="I2669" s="58"/>
      <c r="J2669" s="56"/>
    </row>
    <row r="2670" spans="1:10" x14ac:dyDescent="0.3">
      <c r="A2670" s="56"/>
      <c r="B2670" s="57"/>
      <c r="C2670" s="58"/>
      <c r="D2670" s="56"/>
      <c r="E2670" s="56"/>
      <c r="F2670" s="56"/>
      <c r="G2670" s="56"/>
      <c r="H2670" s="56"/>
      <c r="I2670" s="58"/>
      <c r="J2670" s="56"/>
    </row>
    <row r="2671" spans="1:10" x14ac:dyDescent="0.3">
      <c r="A2671" s="56"/>
      <c r="B2671" s="57"/>
      <c r="C2671" s="58"/>
      <c r="D2671" s="56"/>
      <c r="E2671" s="56"/>
      <c r="F2671" s="56"/>
      <c r="G2671" s="56"/>
      <c r="H2671" s="56"/>
      <c r="I2671" s="58"/>
      <c r="J2671" s="56"/>
    </row>
    <row r="2672" spans="1:10" x14ac:dyDescent="0.3">
      <c r="A2672" s="56"/>
      <c r="B2672" s="57"/>
      <c r="C2672" s="58"/>
      <c r="D2672" s="56"/>
      <c r="E2672" s="56"/>
      <c r="F2672" s="56"/>
      <c r="G2672" s="56"/>
      <c r="H2672" s="56"/>
      <c r="I2672" s="58"/>
      <c r="J2672" s="56"/>
    </row>
    <row r="2673" spans="1:10" x14ac:dyDescent="0.3">
      <c r="A2673" s="56"/>
      <c r="B2673" s="57"/>
      <c r="C2673" s="58"/>
      <c r="D2673" s="56"/>
      <c r="E2673" s="56"/>
      <c r="F2673" s="56"/>
      <c r="G2673" s="56"/>
      <c r="H2673" s="56"/>
      <c r="I2673" s="58"/>
      <c r="J2673" s="56"/>
    </row>
    <row r="2674" spans="1:10" x14ac:dyDescent="0.3">
      <c r="A2674" s="56"/>
      <c r="B2674" s="57"/>
      <c r="C2674" s="58"/>
      <c r="D2674" s="56"/>
      <c r="E2674" s="56"/>
      <c r="F2674" s="56"/>
      <c r="G2674" s="56"/>
      <c r="H2674" s="56"/>
      <c r="I2674" s="58"/>
      <c r="J2674" s="56"/>
    </row>
    <row r="2675" spans="1:10" x14ac:dyDescent="0.3">
      <c r="A2675" s="56"/>
      <c r="B2675" s="57"/>
      <c r="C2675" s="58"/>
      <c r="D2675" s="56"/>
      <c r="E2675" s="56"/>
      <c r="F2675" s="56"/>
      <c r="G2675" s="56"/>
      <c r="H2675" s="56"/>
      <c r="I2675" s="58"/>
      <c r="J2675" s="56"/>
    </row>
    <row r="2676" spans="1:10" x14ac:dyDescent="0.3">
      <c r="A2676" s="56"/>
      <c r="B2676" s="57"/>
      <c r="C2676" s="58"/>
      <c r="D2676" s="56"/>
      <c r="E2676" s="56"/>
      <c r="F2676" s="56"/>
      <c r="G2676" s="56"/>
      <c r="H2676" s="56"/>
      <c r="I2676" s="58"/>
      <c r="J2676" s="56"/>
    </row>
    <row r="2677" spans="1:10" x14ac:dyDescent="0.3">
      <c r="A2677" s="56"/>
      <c r="B2677" s="57"/>
      <c r="C2677" s="58"/>
      <c r="D2677" s="56"/>
      <c r="E2677" s="56"/>
      <c r="F2677" s="56"/>
      <c r="G2677" s="56"/>
      <c r="H2677" s="56"/>
      <c r="I2677" s="58"/>
      <c r="J2677" s="56"/>
    </row>
    <row r="2678" spans="1:10" x14ac:dyDescent="0.3">
      <c r="A2678" s="56"/>
      <c r="B2678" s="57"/>
      <c r="C2678" s="58"/>
      <c r="D2678" s="56"/>
      <c r="E2678" s="56"/>
      <c r="F2678" s="56"/>
      <c r="G2678" s="56"/>
      <c r="H2678" s="56"/>
      <c r="I2678" s="58"/>
      <c r="J2678" s="56"/>
    </row>
    <row r="2679" spans="1:10" x14ac:dyDescent="0.3">
      <c r="A2679" s="56"/>
      <c r="B2679" s="57"/>
      <c r="C2679" s="58"/>
      <c r="D2679" s="56"/>
      <c r="E2679" s="56"/>
      <c r="F2679" s="56"/>
      <c r="G2679" s="56"/>
      <c r="H2679" s="56"/>
      <c r="I2679" s="58"/>
      <c r="J2679" s="56"/>
    </row>
    <row r="2680" spans="1:10" x14ac:dyDescent="0.3">
      <c r="A2680" s="56"/>
      <c r="B2680" s="57"/>
      <c r="C2680" s="58"/>
      <c r="D2680" s="56"/>
      <c r="E2680" s="56"/>
      <c r="F2680" s="56"/>
      <c r="G2680" s="56"/>
      <c r="H2680" s="56"/>
      <c r="I2680" s="58"/>
      <c r="J2680" s="56"/>
    </row>
    <row r="2681" spans="1:10" x14ac:dyDescent="0.3">
      <c r="A2681" s="56"/>
      <c r="B2681" s="57"/>
      <c r="C2681" s="58"/>
      <c r="D2681" s="56"/>
      <c r="E2681" s="56"/>
      <c r="F2681" s="56"/>
      <c r="G2681" s="56"/>
      <c r="H2681" s="56"/>
      <c r="I2681" s="58"/>
      <c r="J2681" s="56"/>
    </row>
    <row r="2682" spans="1:10" x14ac:dyDescent="0.3">
      <c r="A2682" s="56"/>
      <c r="B2682" s="57"/>
      <c r="C2682" s="58"/>
      <c r="D2682" s="56"/>
      <c r="E2682" s="56"/>
      <c r="F2682" s="56"/>
      <c r="G2682" s="56"/>
      <c r="H2682" s="56"/>
      <c r="I2682" s="58"/>
      <c r="J2682" s="56"/>
    </row>
    <row r="2683" spans="1:10" x14ac:dyDescent="0.3">
      <c r="A2683" s="56"/>
      <c r="B2683" s="57"/>
      <c r="C2683" s="58"/>
      <c r="D2683" s="56"/>
      <c r="E2683" s="56"/>
      <c r="F2683" s="56"/>
      <c r="G2683" s="56"/>
      <c r="H2683" s="56"/>
      <c r="I2683" s="58"/>
      <c r="J2683" s="56"/>
    </row>
    <row r="2684" spans="1:10" x14ac:dyDescent="0.3">
      <c r="A2684" s="56"/>
      <c r="B2684" s="57"/>
      <c r="C2684" s="58"/>
      <c r="D2684" s="56"/>
      <c r="E2684" s="56"/>
      <c r="F2684" s="56"/>
      <c r="G2684" s="56"/>
      <c r="H2684" s="56"/>
      <c r="I2684" s="58"/>
      <c r="J2684" s="56"/>
    </row>
    <row r="2685" spans="1:10" x14ac:dyDescent="0.3">
      <c r="A2685" s="56"/>
      <c r="B2685" s="57"/>
      <c r="C2685" s="58"/>
      <c r="D2685" s="56"/>
      <c r="E2685" s="56"/>
      <c r="F2685" s="56"/>
      <c r="G2685" s="56"/>
      <c r="H2685" s="56"/>
      <c r="I2685" s="58"/>
      <c r="J2685" s="56"/>
    </row>
    <row r="2686" spans="1:10" x14ac:dyDescent="0.3">
      <c r="A2686" s="56"/>
      <c r="B2686" s="57"/>
      <c r="C2686" s="58"/>
      <c r="D2686" s="56"/>
      <c r="E2686" s="56"/>
      <c r="F2686" s="56"/>
      <c r="G2686" s="56"/>
      <c r="H2686" s="56"/>
      <c r="I2686" s="58"/>
      <c r="J2686" s="56"/>
    </row>
    <row r="2687" spans="1:10" x14ac:dyDescent="0.3">
      <c r="A2687" s="56"/>
      <c r="B2687" s="57"/>
      <c r="C2687" s="58"/>
      <c r="D2687" s="56"/>
      <c r="E2687" s="56"/>
      <c r="F2687" s="56"/>
      <c r="G2687" s="56"/>
      <c r="H2687" s="56"/>
      <c r="I2687" s="58"/>
      <c r="J2687" s="56"/>
    </row>
    <row r="2688" spans="1:10" x14ac:dyDescent="0.3">
      <c r="A2688" s="56"/>
      <c r="B2688" s="57"/>
      <c r="C2688" s="58"/>
      <c r="D2688" s="56"/>
      <c r="E2688" s="56"/>
      <c r="F2688" s="56"/>
      <c r="G2688" s="56"/>
      <c r="H2688" s="56"/>
      <c r="I2688" s="58"/>
      <c r="J2688" s="56"/>
    </row>
    <row r="2689" spans="1:10" x14ac:dyDescent="0.3">
      <c r="A2689" s="56"/>
      <c r="B2689" s="57"/>
      <c r="C2689" s="58"/>
      <c r="D2689" s="56"/>
      <c r="E2689" s="56"/>
      <c r="F2689" s="56"/>
      <c r="G2689" s="56"/>
      <c r="H2689" s="56"/>
      <c r="I2689" s="58"/>
      <c r="J2689" s="56"/>
    </row>
    <row r="2690" spans="1:10" x14ac:dyDescent="0.3">
      <c r="A2690" s="56"/>
      <c r="B2690" s="57"/>
      <c r="C2690" s="58"/>
      <c r="D2690" s="56"/>
      <c r="E2690" s="56"/>
      <c r="F2690" s="56"/>
      <c r="G2690" s="56"/>
      <c r="H2690" s="56"/>
      <c r="I2690" s="58"/>
      <c r="J2690" s="56"/>
    </row>
    <row r="2691" spans="1:10" x14ac:dyDescent="0.3">
      <c r="A2691" s="56"/>
      <c r="B2691" s="57"/>
      <c r="C2691" s="58"/>
      <c r="D2691" s="56"/>
      <c r="E2691" s="56"/>
      <c r="F2691" s="56"/>
      <c r="G2691" s="56"/>
      <c r="H2691" s="56"/>
      <c r="I2691" s="58"/>
      <c r="J2691" s="56"/>
    </row>
    <row r="2692" spans="1:10" x14ac:dyDescent="0.3">
      <c r="A2692" s="56"/>
      <c r="B2692" s="57"/>
      <c r="C2692" s="58"/>
      <c r="D2692" s="56"/>
      <c r="E2692" s="56"/>
      <c r="F2692" s="56"/>
      <c r="G2692" s="56"/>
      <c r="H2692" s="56"/>
      <c r="I2692" s="58"/>
      <c r="J2692" s="56"/>
    </row>
    <row r="2693" spans="1:10" x14ac:dyDescent="0.3">
      <c r="A2693" s="56"/>
      <c r="B2693" s="57"/>
      <c r="C2693" s="58"/>
      <c r="D2693" s="56"/>
      <c r="E2693" s="56"/>
      <c r="F2693" s="56"/>
      <c r="G2693" s="56"/>
      <c r="H2693" s="56"/>
      <c r="I2693" s="58"/>
      <c r="J2693" s="56"/>
    </row>
    <row r="2694" spans="1:10" x14ac:dyDescent="0.3">
      <c r="A2694" s="56"/>
      <c r="B2694" s="57"/>
      <c r="C2694" s="58"/>
      <c r="D2694" s="56"/>
      <c r="E2694" s="56"/>
      <c r="F2694" s="56"/>
      <c r="G2694" s="56"/>
      <c r="H2694" s="56"/>
      <c r="I2694" s="58"/>
      <c r="J2694" s="56"/>
    </row>
    <row r="2695" spans="1:10" x14ac:dyDescent="0.3">
      <c r="A2695" s="56"/>
      <c r="B2695" s="57"/>
      <c r="C2695" s="58"/>
      <c r="D2695" s="56"/>
      <c r="E2695" s="56"/>
      <c r="F2695" s="56"/>
      <c r="G2695" s="56"/>
      <c r="H2695" s="56"/>
      <c r="I2695" s="58"/>
      <c r="J2695" s="56"/>
    </row>
    <row r="2696" spans="1:10" x14ac:dyDescent="0.3">
      <c r="A2696" s="56"/>
      <c r="B2696" s="57"/>
      <c r="C2696" s="58"/>
      <c r="D2696" s="56"/>
      <c r="E2696" s="56"/>
      <c r="F2696" s="56"/>
      <c r="G2696" s="56"/>
      <c r="H2696" s="56"/>
      <c r="I2696" s="58"/>
      <c r="J2696" s="56"/>
    </row>
    <row r="2697" spans="1:10" x14ac:dyDescent="0.3">
      <c r="A2697" s="56"/>
      <c r="B2697" s="57"/>
      <c r="C2697" s="58"/>
      <c r="D2697" s="56"/>
      <c r="E2697" s="56"/>
      <c r="F2697" s="56"/>
      <c r="G2697" s="56"/>
      <c r="H2697" s="56"/>
      <c r="I2697" s="58"/>
      <c r="J2697" s="56"/>
    </row>
    <row r="2698" spans="1:10" x14ac:dyDescent="0.3">
      <c r="A2698" s="56"/>
      <c r="B2698" s="57"/>
      <c r="C2698" s="58"/>
      <c r="D2698" s="56"/>
      <c r="E2698" s="56"/>
      <c r="F2698" s="56"/>
      <c r="G2698" s="56"/>
      <c r="H2698" s="56"/>
      <c r="I2698" s="58"/>
      <c r="J2698" s="56"/>
    </row>
    <row r="2699" spans="1:10" x14ac:dyDescent="0.3">
      <c r="A2699" s="56"/>
      <c r="B2699" s="57"/>
      <c r="C2699" s="58"/>
      <c r="D2699" s="56"/>
      <c r="E2699" s="56"/>
      <c r="F2699" s="56"/>
      <c r="G2699" s="56"/>
      <c r="H2699" s="56"/>
      <c r="I2699" s="58"/>
      <c r="J2699" s="56"/>
    </row>
    <row r="2700" spans="1:10" x14ac:dyDescent="0.3">
      <c r="A2700" s="56"/>
      <c r="B2700" s="57"/>
      <c r="C2700" s="58"/>
      <c r="D2700" s="56"/>
      <c r="E2700" s="56"/>
      <c r="F2700" s="56"/>
      <c r="G2700" s="56"/>
      <c r="H2700" s="56"/>
      <c r="I2700" s="58"/>
      <c r="J2700" s="56"/>
    </row>
    <row r="2701" spans="1:10" x14ac:dyDescent="0.3">
      <c r="A2701" s="56"/>
      <c r="B2701" s="57"/>
      <c r="C2701" s="58"/>
      <c r="D2701" s="56"/>
      <c r="E2701" s="56"/>
      <c r="F2701" s="56"/>
      <c r="G2701" s="56"/>
      <c r="H2701" s="56"/>
      <c r="I2701" s="58"/>
      <c r="J2701" s="56"/>
    </row>
    <row r="2702" spans="1:10" x14ac:dyDescent="0.3">
      <c r="A2702" s="56"/>
      <c r="B2702" s="57"/>
      <c r="C2702" s="58"/>
      <c r="D2702" s="56"/>
      <c r="E2702" s="56"/>
      <c r="F2702" s="56"/>
      <c r="G2702" s="56"/>
      <c r="H2702" s="56"/>
      <c r="I2702" s="58"/>
      <c r="J2702" s="56"/>
    </row>
    <row r="2703" spans="1:10" x14ac:dyDescent="0.3">
      <c r="A2703" s="56"/>
      <c r="B2703" s="57"/>
      <c r="C2703" s="58"/>
      <c r="D2703" s="56"/>
      <c r="E2703" s="56"/>
      <c r="F2703" s="56"/>
      <c r="G2703" s="56"/>
      <c r="H2703" s="56"/>
      <c r="I2703" s="58"/>
      <c r="J2703" s="56"/>
    </row>
    <row r="2704" spans="1:10" x14ac:dyDescent="0.3">
      <c r="A2704" s="56"/>
      <c r="B2704" s="57"/>
      <c r="C2704" s="58"/>
      <c r="D2704" s="56"/>
      <c r="E2704" s="56"/>
      <c r="F2704" s="56"/>
      <c r="G2704" s="56"/>
      <c r="H2704" s="56"/>
      <c r="I2704" s="58"/>
      <c r="J2704" s="56"/>
    </row>
    <row r="2705" spans="1:10" x14ac:dyDescent="0.3">
      <c r="A2705" s="56"/>
      <c r="B2705" s="57"/>
      <c r="C2705" s="58"/>
      <c r="D2705" s="56"/>
      <c r="E2705" s="56"/>
      <c r="F2705" s="56"/>
      <c r="G2705" s="56"/>
      <c r="H2705" s="56"/>
      <c r="I2705" s="58"/>
      <c r="J2705" s="56"/>
    </row>
    <row r="2706" spans="1:10" x14ac:dyDescent="0.3">
      <c r="A2706" s="56"/>
      <c r="B2706" s="57"/>
      <c r="C2706" s="58"/>
      <c r="D2706" s="56"/>
      <c r="E2706" s="56"/>
      <c r="F2706" s="56"/>
      <c r="G2706" s="56"/>
      <c r="H2706" s="56"/>
      <c r="I2706" s="58"/>
      <c r="J2706" s="56"/>
    </row>
    <row r="2707" spans="1:10" x14ac:dyDescent="0.3">
      <c r="A2707" s="56"/>
      <c r="B2707" s="57"/>
      <c r="C2707" s="58"/>
      <c r="D2707" s="56"/>
      <c r="E2707" s="56"/>
      <c r="F2707" s="56"/>
      <c r="G2707" s="56"/>
      <c r="H2707" s="56"/>
      <c r="I2707" s="58"/>
      <c r="J2707" s="56"/>
    </row>
    <row r="2708" spans="1:10" x14ac:dyDescent="0.3">
      <c r="A2708" s="56"/>
      <c r="B2708" s="57"/>
      <c r="C2708" s="58"/>
      <c r="D2708" s="56"/>
      <c r="E2708" s="56"/>
      <c r="F2708" s="56"/>
      <c r="G2708" s="56"/>
      <c r="H2708" s="56"/>
      <c r="I2708" s="58"/>
      <c r="J2708" s="56"/>
    </row>
    <row r="2709" spans="1:10" x14ac:dyDescent="0.3">
      <c r="A2709" s="56"/>
      <c r="B2709" s="57"/>
      <c r="C2709" s="58"/>
      <c r="D2709" s="56"/>
      <c r="E2709" s="56"/>
      <c r="F2709" s="56"/>
      <c r="G2709" s="56"/>
      <c r="H2709" s="56"/>
      <c r="I2709" s="58"/>
      <c r="J2709" s="56"/>
    </row>
    <row r="2710" spans="1:10" x14ac:dyDescent="0.3">
      <c r="A2710" s="56"/>
      <c r="B2710" s="57"/>
      <c r="C2710" s="58"/>
      <c r="D2710" s="56"/>
      <c r="E2710" s="56"/>
      <c r="F2710" s="56"/>
      <c r="G2710" s="56"/>
      <c r="H2710" s="56"/>
      <c r="I2710" s="58"/>
      <c r="J2710" s="56"/>
    </row>
    <row r="2711" spans="1:10" x14ac:dyDescent="0.3">
      <c r="A2711" s="56"/>
      <c r="B2711" s="57"/>
      <c r="C2711" s="58"/>
      <c r="D2711" s="56"/>
      <c r="E2711" s="56"/>
      <c r="F2711" s="56"/>
      <c r="G2711" s="56"/>
      <c r="H2711" s="56"/>
      <c r="I2711" s="58"/>
      <c r="J2711" s="56"/>
    </row>
    <row r="2712" spans="1:10" x14ac:dyDescent="0.3">
      <c r="A2712" s="56"/>
      <c r="B2712" s="57"/>
      <c r="C2712" s="58"/>
      <c r="D2712" s="56"/>
      <c r="E2712" s="56"/>
      <c r="F2712" s="56"/>
      <c r="G2712" s="56"/>
      <c r="H2712" s="56"/>
      <c r="I2712" s="58"/>
      <c r="J2712" s="56"/>
    </row>
    <row r="2713" spans="1:10" x14ac:dyDescent="0.3">
      <c r="A2713" s="56"/>
      <c r="B2713" s="57"/>
      <c r="C2713" s="58"/>
      <c r="D2713" s="56"/>
      <c r="E2713" s="56"/>
      <c r="F2713" s="56"/>
      <c r="G2713" s="56"/>
      <c r="H2713" s="56"/>
      <c r="I2713" s="58"/>
      <c r="J2713" s="56"/>
    </row>
    <row r="2714" spans="1:10" x14ac:dyDescent="0.3">
      <c r="A2714" s="56"/>
      <c r="B2714" s="57"/>
      <c r="C2714" s="58"/>
      <c r="D2714" s="56"/>
      <c r="E2714" s="56"/>
      <c r="F2714" s="56"/>
      <c r="G2714" s="56"/>
      <c r="H2714" s="56"/>
      <c r="I2714" s="58"/>
      <c r="J2714" s="56"/>
    </row>
    <row r="2715" spans="1:10" x14ac:dyDescent="0.3">
      <c r="A2715" s="56"/>
      <c r="B2715" s="57"/>
      <c r="C2715" s="58"/>
      <c r="D2715" s="56"/>
      <c r="E2715" s="56"/>
      <c r="F2715" s="56"/>
      <c r="G2715" s="56"/>
      <c r="H2715" s="56"/>
      <c r="I2715" s="58"/>
      <c r="J2715" s="56"/>
    </row>
    <row r="2716" spans="1:10" x14ac:dyDescent="0.3">
      <c r="A2716" s="56"/>
      <c r="B2716" s="57"/>
      <c r="C2716" s="58"/>
      <c r="D2716" s="56"/>
      <c r="E2716" s="56"/>
      <c r="F2716" s="56"/>
      <c r="G2716" s="56"/>
      <c r="H2716" s="56"/>
      <c r="I2716" s="58"/>
      <c r="J2716" s="56"/>
    </row>
    <row r="2717" spans="1:10" x14ac:dyDescent="0.3">
      <c r="A2717" s="56"/>
      <c r="B2717" s="57"/>
      <c r="C2717" s="58"/>
      <c r="D2717" s="56"/>
      <c r="E2717" s="56"/>
      <c r="F2717" s="56"/>
      <c r="G2717" s="56"/>
      <c r="H2717" s="56"/>
      <c r="I2717" s="58"/>
      <c r="J2717" s="56"/>
    </row>
    <row r="2718" spans="1:10" x14ac:dyDescent="0.3">
      <c r="A2718" s="56"/>
      <c r="B2718" s="57"/>
      <c r="C2718" s="58"/>
      <c r="D2718" s="56"/>
      <c r="E2718" s="56"/>
      <c r="F2718" s="56"/>
      <c r="G2718" s="56"/>
      <c r="H2718" s="56"/>
      <c r="I2718" s="58"/>
      <c r="J2718" s="56"/>
    </row>
    <row r="2719" spans="1:10" x14ac:dyDescent="0.3">
      <c r="A2719" s="56"/>
      <c r="B2719" s="57"/>
      <c r="C2719" s="58"/>
      <c r="D2719" s="56"/>
      <c r="E2719" s="56"/>
      <c r="F2719" s="56"/>
      <c r="G2719" s="56"/>
      <c r="H2719" s="56"/>
      <c r="I2719" s="58"/>
      <c r="J2719" s="56"/>
    </row>
    <row r="2720" spans="1:10" x14ac:dyDescent="0.3">
      <c r="A2720" s="56"/>
      <c r="B2720" s="57"/>
      <c r="C2720" s="58"/>
      <c r="D2720" s="56"/>
      <c r="E2720" s="56"/>
      <c r="F2720" s="56"/>
      <c r="G2720" s="56"/>
      <c r="H2720" s="56"/>
      <c r="I2720" s="58"/>
      <c r="J2720" s="56"/>
    </row>
    <row r="2721" spans="1:10" x14ac:dyDescent="0.3">
      <c r="A2721" s="56"/>
      <c r="B2721" s="57"/>
      <c r="C2721" s="58"/>
      <c r="D2721" s="56"/>
      <c r="E2721" s="56"/>
      <c r="F2721" s="56"/>
      <c r="G2721" s="56"/>
      <c r="H2721" s="56"/>
      <c r="I2721" s="58"/>
      <c r="J2721" s="56"/>
    </row>
    <row r="2722" spans="1:10" x14ac:dyDescent="0.3">
      <c r="A2722" s="56"/>
      <c r="B2722" s="57"/>
      <c r="C2722" s="58"/>
      <c r="D2722" s="56"/>
      <c r="E2722" s="56"/>
      <c r="F2722" s="56"/>
      <c r="G2722" s="56"/>
      <c r="H2722" s="56"/>
      <c r="I2722" s="58"/>
      <c r="J2722" s="56"/>
    </row>
    <row r="2723" spans="1:10" x14ac:dyDescent="0.3">
      <c r="A2723" s="56"/>
      <c r="B2723" s="57"/>
      <c r="C2723" s="58"/>
      <c r="D2723" s="56"/>
      <c r="E2723" s="56"/>
      <c r="F2723" s="56"/>
      <c r="G2723" s="56"/>
      <c r="H2723" s="56"/>
      <c r="I2723" s="58"/>
      <c r="J2723" s="56"/>
    </row>
    <row r="2724" spans="1:10" x14ac:dyDescent="0.3">
      <c r="A2724" s="56"/>
      <c r="B2724" s="57"/>
      <c r="C2724" s="58"/>
      <c r="D2724" s="56"/>
      <c r="E2724" s="56"/>
      <c r="F2724" s="56"/>
      <c r="G2724" s="56"/>
      <c r="H2724" s="56"/>
      <c r="I2724" s="58"/>
      <c r="J2724" s="56"/>
    </row>
    <row r="2725" spans="1:10" x14ac:dyDescent="0.3">
      <c r="A2725" s="56"/>
      <c r="B2725" s="57"/>
      <c r="C2725" s="58"/>
      <c r="D2725" s="56"/>
      <c r="E2725" s="56"/>
      <c r="F2725" s="56"/>
      <c r="G2725" s="56"/>
      <c r="H2725" s="56"/>
      <c r="I2725" s="58"/>
      <c r="J2725" s="56"/>
    </row>
    <row r="2726" spans="1:10" x14ac:dyDescent="0.3">
      <c r="A2726" s="56"/>
      <c r="B2726" s="57"/>
      <c r="C2726" s="58"/>
      <c r="D2726" s="56"/>
      <c r="E2726" s="56"/>
      <c r="F2726" s="56"/>
      <c r="G2726" s="56"/>
      <c r="H2726" s="56"/>
      <c r="I2726" s="58"/>
      <c r="J2726" s="56"/>
    </row>
    <row r="2727" spans="1:10" x14ac:dyDescent="0.3">
      <c r="A2727" s="56"/>
      <c r="B2727" s="57"/>
      <c r="C2727" s="58"/>
      <c r="D2727" s="56"/>
      <c r="E2727" s="56"/>
      <c r="F2727" s="56"/>
      <c r="G2727" s="56"/>
      <c r="H2727" s="56"/>
      <c r="I2727" s="58"/>
      <c r="J2727" s="56"/>
    </row>
    <row r="2728" spans="1:10" x14ac:dyDescent="0.3">
      <c r="A2728" s="56"/>
      <c r="B2728" s="57"/>
      <c r="C2728" s="58"/>
      <c r="D2728" s="56"/>
      <c r="E2728" s="56"/>
      <c r="F2728" s="56"/>
      <c r="G2728" s="56"/>
      <c r="H2728" s="56"/>
      <c r="I2728" s="58"/>
      <c r="J2728" s="56"/>
    </row>
    <row r="2729" spans="1:10" x14ac:dyDescent="0.3">
      <c r="A2729" s="56"/>
      <c r="B2729" s="57"/>
      <c r="C2729" s="58"/>
      <c r="D2729" s="56"/>
      <c r="E2729" s="56"/>
      <c r="F2729" s="56"/>
      <c r="G2729" s="56"/>
      <c r="H2729" s="56"/>
      <c r="I2729" s="58"/>
      <c r="J2729" s="56"/>
    </row>
    <row r="2730" spans="1:10" x14ac:dyDescent="0.3">
      <c r="A2730" s="56"/>
      <c r="B2730" s="57"/>
      <c r="C2730" s="58"/>
      <c r="D2730" s="56"/>
      <c r="E2730" s="56"/>
      <c r="F2730" s="56"/>
      <c r="G2730" s="56"/>
      <c r="H2730" s="56"/>
      <c r="I2730" s="58"/>
      <c r="J2730" s="56"/>
    </row>
    <row r="2731" spans="1:10" x14ac:dyDescent="0.3">
      <c r="A2731" s="56"/>
      <c r="B2731" s="57"/>
      <c r="C2731" s="58"/>
      <c r="D2731" s="56"/>
      <c r="E2731" s="56"/>
      <c r="F2731" s="56"/>
      <c r="G2731" s="56"/>
      <c r="H2731" s="56"/>
      <c r="I2731" s="58"/>
      <c r="J2731" s="56"/>
    </row>
    <row r="2732" spans="1:10" x14ac:dyDescent="0.3">
      <c r="A2732" s="56"/>
      <c r="B2732" s="57"/>
      <c r="C2732" s="58"/>
      <c r="D2732" s="56"/>
      <c r="E2732" s="56"/>
      <c r="F2732" s="56"/>
      <c r="G2732" s="56"/>
      <c r="H2732" s="56"/>
      <c r="I2732" s="58"/>
      <c r="J2732" s="56"/>
    </row>
    <row r="2733" spans="1:10" x14ac:dyDescent="0.3">
      <c r="A2733" s="56"/>
      <c r="B2733" s="57"/>
      <c r="C2733" s="58"/>
      <c r="D2733" s="56"/>
      <c r="E2733" s="56"/>
      <c r="F2733" s="56"/>
      <c r="G2733" s="56"/>
      <c r="H2733" s="56"/>
      <c r="I2733" s="58"/>
      <c r="J2733" s="56"/>
    </row>
    <row r="2734" spans="1:10" x14ac:dyDescent="0.3">
      <c r="A2734" s="56"/>
      <c r="B2734" s="57"/>
      <c r="C2734" s="58"/>
      <c r="D2734" s="56"/>
      <c r="E2734" s="56"/>
      <c r="F2734" s="56"/>
      <c r="G2734" s="56"/>
      <c r="H2734" s="56"/>
      <c r="I2734" s="58"/>
      <c r="J2734" s="56"/>
    </row>
    <row r="2735" spans="1:10" x14ac:dyDescent="0.3">
      <c r="A2735" s="56"/>
      <c r="B2735" s="57"/>
      <c r="C2735" s="58"/>
      <c r="D2735" s="56"/>
      <c r="E2735" s="56"/>
      <c r="F2735" s="56"/>
      <c r="G2735" s="56"/>
      <c r="H2735" s="56"/>
      <c r="I2735" s="58"/>
      <c r="J2735" s="56"/>
    </row>
    <row r="2736" spans="1:10" x14ac:dyDescent="0.3">
      <c r="A2736" s="56"/>
      <c r="B2736" s="57"/>
      <c r="C2736" s="58"/>
      <c r="D2736" s="56"/>
      <c r="E2736" s="56"/>
      <c r="F2736" s="56"/>
      <c r="G2736" s="56"/>
      <c r="H2736" s="56"/>
      <c r="I2736" s="58"/>
      <c r="J2736" s="56"/>
    </row>
    <row r="2737" spans="1:10" x14ac:dyDescent="0.3">
      <c r="A2737" s="56"/>
      <c r="B2737" s="57"/>
      <c r="C2737" s="58"/>
      <c r="D2737" s="56"/>
      <c r="E2737" s="56"/>
      <c r="F2737" s="56"/>
      <c r="G2737" s="56"/>
      <c r="H2737" s="56"/>
      <c r="I2737" s="58"/>
      <c r="J2737" s="56"/>
    </row>
    <row r="2738" spans="1:10" x14ac:dyDescent="0.3">
      <c r="A2738" s="56"/>
      <c r="B2738" s="57"/>
      <c r="C2738" s="58"/>
      <c r="D2738" s="56"/>
      <c r="E2738" s="56"/>
      <c r="F2738" s="56"/>
      <c r="G2738" s="56"/>
      <c r="H2738" s="56"/>
      <c r="I2738" s="58"/>
      <c r="J2738" s="56"/>
    </row>
    <row r="2739" spans="1:10" x14ac:dyDescent="0.3">
      <c r="A2739" s="56"/>
      <c r="B2739" s="57"/>
      <c r="C2739" s="58"/>
      <c r="D2739" s="56"/>
      <c r="E2739" s="56"/>
      <c r="F2739" s="56"/>
      <c r="G2739" s="56"/>
      <c r="H2739" s="56"/>
      <c r="I2739" s="58"/>
      <c r="J2739" s="56"/>
    </row>
    <row r="2740" spans="1:10" x14ac:dyDescent="0.3">
      <c r="A2740" s="56"/>
      <c r="B2740" s="57"/>
      <c r="C2740" s="58"/>
      <c r="D2740" s="56"/>
      <c r="E2740" s="56"/>
      <c r="F2740" s="56"/>
      <c r="G2740" s="56"/>
      <c r="H2740" s="56"/>
      <c r="I2740" s="58"/>
      <c r="J2740" s="56"/>
    </row>
    <row r="2741" spans="1:10" x14ac:dyDescent="0.3">
      <c r="A2741" s="56"/>
      <c r="B2741" s="57"/>
      <c r="C2741" s="58"/>
      <c r="D2741" s="56"/>
      <c r="E2741" s="56"/>
      <c r="F2741" s="56"/>
      <c r="G2741" s="56"/>
      <c r="H2741" s="56"/>
      <c r="I2741" s="58"/>
      <c r="J2741" s="56"/>
    </row>
    <row r="2742" spans="1:10" x14ac:dyDescent="0.3">
      <c r="A2742" s="56"/>
      <c r="B2742" s="57"/>
      <c r="C2742" s="58"/>
      <c r="D2742" s="56"/>
      <c r="E2742" s="56"/>
      <c r="F2742" s="56"/>
      <c r="G2742" s="56"/>
      <c r="H2742" s="56"/>
      <c r="I2742" s="58"/>
      <c r="J2742" s="56"/>
    </row>
    <row r="2743" spans="1:10" x14ac:dyDescent="0.3">
      <c r="A2743" s="56"/>
      <c r="B2743" s="57"/>
      <c r="C2743" s="58"/>
      <c r="D2743" s="56"/>
      <c r="E2743" s="56"/>
      <c r="F2743" s="56"/>
      <c r="G2743" s="56"/>
      <c r="H2743" s="56"/>
      <c r="I2743" s="58"/>
      <c r="J2743" s="56"/>
    </row>
    <row r="2744" spans="1:10" x14ac:dyDescent="0.3">
      <c r="A2744" s="56"/>
      <c r="B2744" s="57"/>
      <c r="C2744" s="58"/>
      <c r="D2744" s="56"/>
      <c r="E2744" s="56"/>
      <c r="F2744" s="56"/>
      <c r="G2744" s="56"/>
      <c r="H2744" s="56"/>
      <c r="I2744" s="58"/>
      <c r="J2744" s="56"/>
    </row>
    <row r="2745" spans="1:10" x14ac:dyDescent="0.3">
      <c r="A2745" s="56"/>
      <c r="B2745" s="57"/>
      <c r="C2745" s="58"/>
      <c r="D2745" s="56"/>
      <c r="E2745" s="56"/>
      <c r="F2745" s="56"/>
      <c r="G2745" s="56"/>
      <c r="H2745" s="56"/>
      <c r="I2745" s="58"/>
      <c r="J2745" s="56"/>
    </row>
    <row r="2746" spans="1:10" x14ac:dyDescent="0.3">
      <c r="A2746" s="56"/>
      <c r="B2746" s="57"/>
      <c r="C2746" s="58"/>
      <c r="D2746" s="56"/>
      <c r="E2746" s="56"/>
      <c r="F2746" s="56"/>
      <c r="G2746" s="56"/>
      <c r="H2746" s="56"/>
      <c r="I2746" s="58"/>
      <c r="J2746" s="56"/>
    </row>
    <row r="2747" spans="1:10" x14ac:dyDescent="0.3">
      <c r="A2747" s="56"/>
      <c r="B2747" s="57"/>
      <c r="C2747" s="58"/>
      <c r="D2747" s="56"/>
      <c r="E2747" s="56"/>
      <c r="F2747" s="56"/>
      <c r="G2747" s="56"/>
      <c r="H2747" s="56"/>
      <c r="I2747" s="58"/>
      <c r="J2747" s="56"/>
    </row>
    <row r="2748" spans="1:10" x14ac:dyDescent="0.3">
      <c r="A2748" s="56"/>
      <c r="B2748" s="57"/>
      <c r="C2748" s="58"/>
      <c r="D2748" s="56"/>
      <c r="E2748" s="56"/>
      <c r="F2748" s="56"/>
      <c r="G2748" s="56"/>
      <c r="H2748" s="56"/>
      <c r="I2748" s="58"/>
      <c r="J2748" s="56"/>
    </row>
    <row r="2749" spans="1:10" x14ac:dyDescent="0.3">
      <c r="A2749" s="56"/>
      <c r="B2749" s="57"/>
      <c r="C2749" s="58"/>
      <c r="D2749" s="56"/>
      <c r="E2749" s="56"/>
      <c r="F2749" s="56"/>
      <c r="G2749" s="56"/>
      <c r="H2749" s="56"/>
      <c r="I2749" s="58"/>
      <c r="J2749" s="56"/>
    </row>
    <row r="2750" spans="1:10" x14ac:dyDescent="0.3">
      <c r="A2750" s="56"/>
      <c r="B2750" s="57"/>
      <c r="C2750" s="58"/>
      <c r="D2750" s="56"/>
      <c r="E2750" s="56"/>
      <c r="F2750" s="56"/>
      <c r="G2750" s="56"/>
      <c r="H2750" s="56"/>
      <c r="I2750" s="58"/>
      <c r="J2750" s="56"/>
    </row>
    <row r="2751" spans="1:10" x14ac:dyDescent="0.3">
      <c r="A2751" s="56"/>
      <c r="B2751" s="57"/>
      <c r="C2751" s="58"/>
      <c r="D2751" s="56"/>
      <c r="E2751" s="56"/>
      <c r="F2751" s="56"/>
      <c r="G2751" s="56"/>
      <c r="H2751" s="56"/>
      <c r="I2751" s="58"/>
      <c r="J2751" s="56"/>
    </row>
    <row r="2752" spans="1:10" x14ac:dyDescent="0.3">
      <c r="A2752" s="56"/>
      <c r="B2752" s="57"/>
      <c r="C2752" s="58"/>
      <c r="D2752" s="56"/>
      <c r="E2752" s="56"/>
      <c r="F2752" s="56"/>
      <c r="G2752" s="56"/>
      <c r="H2752" s="56"/>
      <c r="I2752" s="58"/>
      <c r="J2752" s="56"/>
    </row>
    <row r="2753" spans="1:10" x14ac:dyDescent="0.3">
      <c r="A2753" s="56"/>
      <c r="B2753" s="57"/>
      <c r="C2753" s="58"/>
      <c r="D2753" s="56"/>
      <c r="E2753" s="56"/>
      <c r="F2753" s="56"/>
      <c r="G2753" s="56"/>
      <c r="H2753" s="56"/>
      <c r="I2753" s="58"/>
      <c r="J2753" s="56"/>
    </row>
    <row r="2754" spans="1:10" x14ac:dyDescent="0.3">
      <c r="A2754" s="56"/>
      <c r="B2754" s="57"/>
      <c r="C2754" s="58"/>
      <c r="D2754" s="56"/>
      <c r="E2754" s="56"/>
      <c r="F2754" s="56"/>
      <c r="G2754" s="56"/>
      <c r="H2754" s="56"/>
      <c r="I2754" s="58"/>
      <c r="J2754" s="56"/>
    </row>
    <row r="2755" spans="1:10" x14ac:dyDescent="0.3">
      <c r="A2755" s="56"/>
      <c r="B2755" s="57"/>
      <c r="C2755" s="58"/>
      <c r="D2755" s="56"/>
      <c r="E2755" s="56"/>
      <c r="F2755" s="56"/>
      <c r="G2755" s="56"/>
      <c r="H2755" s="56"/>
      <c r="I2755" s="58"/>
      <c r="J2755" s="56"/>
    </row>
    <row r="2756" spans="1:10" x14ac:dyDescent="0.3">
      <c r="A2756" s="56"/>
      <c r="B2756" s="57"/>
      <c r="C2756" s="58"/>
      <c r="D2756" s="56"/>
      <c r="E2756" s="56"/>
      <c r="F2756" s="56"/>
      <c r="G2756" s="56"/>
      <c r="H2756" s="56"/>
      <c r="I2756" s="58"/>
      <c r="J2756" s="56"/>
    </row>
    <row r="2757" spans="1:10" x14ac:dyDescent="0.3">
      <c r="A2757" s="56"/>
      <c r="B2757" s="57"/>
      <c r="C2757" s="58"/>
      <c r="D2757" s="56"/>
      <c r="E2757" s="56"/>
      <c r="F2757" s="56"/>
      <c r="G2757" s="56"/>
      <c r="H2757" s="56"/>
      <c r="I2757" s="58"/>
      <c r="J2757" s="56"/>
    </row>
    <row r="2758" spans="1:10" x14ac:dyDescent="0.3">
      <c r="A2758" s="56"/>
      <c r="B2758" s="57"/>
      <c r="C2758" s="58"/>
      <c r="D2758" s="56"/>
      <c r="E2758" s="56"/>
      <c r="F2758" s="56"/>
      <c r="G2758" s="56"/>
      <c r="H2758" s="56"/>
      <c r="I2758" s="58"/>
      <c r="J2758" s="56"/>
    </row>
    <row r="2759" spans="1:10" x14ac:dyDescent="0.3">
      <c r="A2759" s="56"/>
      <c r="B2759" s="57"/>
      <c r="C2759" s="58"/>
      <c r="D2759" s="56"/>
      <c r="E2759" s="56"/>
      <c r="F2759" s="56"/>
      <c r="G2759" s="56"/>
      <c r="H2759" s="56"/>
      <c r="I2759" s="58"/>
      <c r="J2759" s="56"/>
    </row>
    <row r="2760" spans="1:10" x14ac:dyDescent="0.3">
      <c r="A2760" s="56"/>
      <c r="B2760" s="57"/>
      <c r="C2760" s="58"/>
      <c r="D2760" s="56"/>
      <c r="E2760" s="56"/>
      <c r="F2760" s="56"/>
      <c r="G2760" s="56"/>
      <c r="H2760" s="56"/>
      <c r="I2760" s="58"/>
      <c r="J2760" s="56"/>
    </row>
    <row r="2761" spans="1:10" x14ac:dyDescent="0.3">
      <c r="A2761" s="56"/>
      <c r="B2761" s="57"/>
      <c r="C2761" s="58"/>
      <c r="D2761" s="56"/>
      <c r="E2761" s="56"/>
      <c r="F2761" s="56"/>
      <c r="G2761" s="56"/>
      <c r="H2761" s="56"/>
      <c r="I2761" s="58"/>
      <c r="J2761" s="56"/>
    </row>
    <row r="2762" spans="1:10" x14ac:dyDescent="0.3">
      <c r="A2762" s="56"/>
      <c r="B2762" s="57"/>
      <c r="C2762" s="58"/>
      <c r="D2762" s="56"/>
      <c r="E2762" s="56"/>
      <c r="F2762" s="56"/>
      <c r="G2762" s="56"/>
      <c r="H2762" s="56"/>
      <c r="I2762" s="58"/>
      <c r="J2762" s="56"/>
    </row>
    <row r="2763" spans="1:10" x14ac:dyDescent="0.3">
      <c r="A2763" s="56"/>
      <c r="B2763" s="57"/>
      <c r="C2763" s="58"/>
      <c r="D2763" s="56"/>
      <c r="E2763" s="56"/>
      <c r="F2763" s="56"/>
      <c r="G2763" s="56"/>
      <c r="H2763" s="56"/>
      <c r="I2763" s="58"/>
      <c r="J2763" s="56"/>
    </row>
    <row r="2764" spans="1:10" x14ac:dyDescent="0.3">
      <c r="A2764" s="56"/>
      <c r="B2764" s="57"/>
      <c r="C2764" s="58"/>
      <c r="D2764" s="56"/>
      <c r="E2764" s="56"/>
      <c r="F2764" s="56"/>
      <c r="G2764" s="56"/>
      <c r="H2764" s="56"/>
      <c r="I2764" s="58"/>
      <c r="J2764" s="56"/>
    </row>
    <row r="2765" spans="1:10" x14ac:dyDescent="0.3">
      <c r="A2765" s="56"/>
      <c r="B2765" s="57"/>
      <c r="C2765" s="58"/>
      <c r="D2765" s="56"/>
      <c r="E2765" s="56"/>
      <c r="F2765" s="56"/>
      <c r="G2765" s="56"/>
      <c r="H2765" s="56"/>
      <c r="I2765" s="58"/>
      <c r="J2765" s="56"/>
    </row>
    <row r="2766" spans="1:10" x14ac:dyDescent="0.3">
      <c r="A2766" s="56"/>
      <c r="B2766" s="57"/>
      <c r="C2766" s="58"/>
      <c r="D2766" s="56"/>
      <c r="E2766" s="56"/>
      <c r="F2766" s="56"/>
      <c r="G2766" s="56"/>
      <c r="H2766" s="56"/>
      <c r="I2766" s="58"/>
      <c r="J2766" s="56"/>
    </row>
    <row r="2767" spans="1:10" x14ac:dyDescent="0.3">
      <c r="A2767" s="56"/>
      <c r="B2767" s="57"/>
      <c r="C2767" s="58"/>
      <c r="D2767" s="56"/>
      <c r="E2767" s="56"/>
      <c r="F2767" s="56"/>
      <c r="G2767" s="56"/>
      <c r="H2767" s="56"/>
      <c r="I2767" s="58"/>
      <c r="J2767" s="56"/>
    </row>
    <row r="2768" spans="1:10" x14ac:dyDescent="0.3">
      <c r="A2768" s="56"/>
      <c r="B2768" s="57"/>
      <c r="C2768" s="58"/>
      <c r="D2768" s="56"/>
      <c r="E2768" s="56"/>
      <c r="F2768" s="56"/>
      <c r="G2768" s="56"/>
      <c r="H2768" s="56"/>
      <c r="I2768" s="58"/>
      <c r="J2768" s="56"/>
    </row>
    <row r="2769" spans="1:10" x14ac:dyDescent="0.3">
      <c r="A2769" s="56"/>
      <c r="B2769" s="57"/>
      <c r="C2769" s="58"/>
      <c r="D2769" s="56"/>
      <c r="E2769" s="56"/>
      <c r="F2769" s="56"/>
      <c r="G2769" s="56"/>
      <c r="H2769" s="56"/>
      <c r="I2769" s="58"/>
      <c r="J2769" s="56"/>
    </row>
    <row r="2770" spans="1:10" x14ac:dyDescent="0.3">
      <c r="A2770" s="56"/>
      <c r="B2770" s="57"/>
      <c r="C2770" s="58"/>
      <c r="D2770" s="56"/>
      <c r="E2770" s="56"/>
      <c r="F2770" s="56"/>
      <c r="G2770" s="56"/>
      <c r="H2770" s="56"/>
      <c r="I2770" s="58"/>
      <c r="J2770" s="56"/>
    </row>
    <row r="2771" spans="1:10" x14ac:dyDescent="0.3">
      <c r="A2771" s="56"/>
      <c r="B2771" s="57"/>
      <c r="C2771" s="58"/>
      <c r="D2771" s="56"/>
      <c r="E2771" s="56"/>
      <c r="F2771" s="56"/>
      <c r="G2771" s="56"/>
      <c r="H2771" s="56"/>
      <c r="I2771" s="58"/>
      <c r="J2771" s="56"/>
    </row>
    <row r="2772" spans="1:10" x14ac:dyDescent="0.3">
      <c r="A2772" s="56"/>
      <c r="B2772" s="57"/>
      <c r="C2772" s="58"/>
      <c r="D2772" s="56"/>
      <c r="E2772" s="56"/>
      <c r="F2772" s="56"/>
      <c r="G2772" s="56"/>
      <c r="H2772" s="56"/>
      <c r="I2772" s="58"/>
      <c r="J2772" s="56"/>
    </row>
    <row r="2773" spans="1:10" x14ac:dyDescent="0.3">
      <c r="A2773" s="56"/>
      <c r="B2773" s="57"/>
      <c r="C2773" s="58"/>
      <c r="D2773" s="56"/>
      <c r="E2773" s="56"/>
      <c r="F2773" s="56"/>
      <c r="G2773" s="56"/>
      <c r="H2773" s="56"/>
      <c r="I2773" s="58"/>
      <c r="J2773" s="56"/>
    </row>
    <row r="2774" spans="1:10" x14ac:dyDescent="0.3">
      <c r="A2774" s="56"/>
      <c r="B2774" s="57"/>
      <c r="C2774" s="58"/>
      <c r="D2774" s="56"/>
      <c r="E2774" s="56"/>
      <c r="F2774" s="56"/>
      <c r="G2774" s="56"/>
      <c r="H2774" s="56"/>
      <c r="I2774" s="58"/>
      <c r="J2774" s="56"/>
    </row>
    <row r="2775" spans="1:10" x14ac:dyDescent="0.3">
      <c r="A2775" s="56"/>
      <c r="B2775" s="57"/>
      <c r="C2775" s="58"/>
      <c r="D2775" s="56"/>
      <c r="E2775" s="56"/>
      <c r="F2775" s="56"/>
      <c r="G2775" s="56"/>
      <c r="H2775" s="56"/>
      <c r="I2775" s="58"/>
      <c r="J2775" s="56"/>
    </row>
    <row r="2776" spans="1:10" x14ac:dyDescent="0.3">
      <c r="A2776" s="56"/>
      <c r="B2776" s="57"/>
      <c r="C2776" s="58"/>
      <c r="D2776" s="56"/>
      <c r="E2776" s="56"/>
      <c r="F2776" s="56"/>
      <c r="G2776" s="56"/>
      <c r="H2776" s="56"/>
      <c r="I2776" s="58"/>
      <c r="J2776" s="56"/>
    </row>
    <row r="2777" spans="1:10" x14ac:dyDescent="0.3">
      <c r="A2777" s="56"/>
      <c r="B2777" s="57"/>
      <c r="C2777" s="58"/>
      <c r="D2777" s="56"/>
      <c r="E2777" s="56"/>
      <c r="F2777" s="56"/>
      <c r="G2777" s="56"/>
      <c r="H2777" s="56"/>
      <c r="I2777" s="58"/>
      <c r="J2777" s="56"/>
    </row>
    <row r="2778" spans="1:10" x14ac:dyDescent="0.3">
      <c r="A2778" s="56"/>
      <c r="B2778" s="57"/>
      <c r="C2778" s="58"/>
      <c r="D2778" s="56"/>
      <c r="E2778" s="56"/>
      <c r="F2778" s="56"/>
      <c r="G2778" s="56"/>
      <c r="H2778" s="56"/>
      <c r="I2778" s="58"/>
      <c r="J2778" s="56"/>
    </row>
    <row r="2779" spans="1:10" x14ac:dyDescent="0.3">
      <c r="A2779" s="56"/>
      <c r="B2779" s="57"/>
      <c r="C2779" s="58"/>
      <c r="D2779" s="56"/>
      <c r="E2779" s="56"/>
      <c r="F2779" s="56"/>
      <c r="G2779" s="56"/>
      <c r="H2779" s="56"/>
      <c r="I2779" s="58"/>
      <c r="J2779" s="56"/>
    </row>
    <row r="2780" spans="1:10" x14ac:dyDescent="0.3">
      <c r="A2780" s="56"/>
      <c r="B2780" s="57"/>
      <c r="C2780" s="58"/>
      <c r="D2780" s="56"/>
      <c r="E2780" s="56"/>
      <c r="F2780" s="56"/>
      <c r="G2780" s="56"/>
      <c r="H2780" s="56"/>
      <c r="I2780" s="58"/>
      <c r="J2780" s="56"/>
    </row>
    <row r="2781" spans="1:10" x14ac:dyDescent="0.3">
      <c r="A2781" s="56"/>
      <c r="B2781" s="57"/>
      <c r="C2781" s="58"/>
      <c r="D2781" s="56"/>
      <c r="E2781" s="56"/>
      <c r="F2781" s="56"/>
      <c r="G2781" s="56"/>
      <c r="H2781" s="56"/>
      <c r="I2781" s="58"/>
      <c r="J2781" s="56"/>
    </row>
    <row r="2782" spans="1:10" x14ac:dyDescent="0.3">
      <c r="A2782" s="56"/>
      <c r="B2782" s="57"/>
      <c r="C2782" s="58"/>
      <c r="D2782" s="56"/>
      <c r="E2782" s="56"/>
      <c r="F2782" s="56"/>
      <c r="G2782" s="56"/>
      <c r="H2782" s="56"/>
      <c r="I2782" s="58"/>
      <c r="J2782" s="56"/>
    </row>
    <row r="2783" spans="1:10" x14ac:dyDescent="0.3">
      <c r="A2783" s="56"/>
      <c r="B2783" s="57"/>
      <c r="C2783" s="58"/>
      <c r="D2783" s="56"/>
      <c r="E2783" s="56"/>
      <c r="F2783" s="56"/>
      <c r="G2783" s="56"/>
      <c r="H2783" s="56"/>
      <c r="I2783" s="58"/>
      <c r="J2783" s="56"/>
    </row>
    <row r="2784" spans="1:10" x14ac:dyDescent="0.3">
      <c r="A2784" s="56"/>
      <c r="B2784" s="57"/>
      <c r="C2784" s="58"/>
      <c r="D2784" s="56"/>
      <c r="E2784" s="56"/>
      <c r="F2784" s="56"/>
      <c r="G2784" s="56"/>
      <c r="H2784" s="56"/>
      <c r="I2784" s="58"/>
      <c r="J2784" s="56"/>
    </row>
    <row r="2785" spans="1:10" x14ac:dyDescent="0.3">
      <c r="A2785" s="56"/>
      <c r="B2785" s="57"/>
      <c r="C2785" s="58"/>
      <c r="D2785" s="56"/>
      <c r="E2785" s="56"/>
      <c r="F2785" s="56"/>
      <c r="G2785" s="56"/>
      <c r="H2785" s="56"/>
      <c r="I2785" s="58"/>
      <c r="J2785" s="56"/>
    </row>
    <row r="2786" spans="1:10" x14ac:dyDescent="0.3">
      <c r="A2786" s="56"/>
      <c r="B2786" s="57"/>
      <c r="C2786" s="58"/>
      <c r="D2786" s="56"/>
      <c r="E2786" s="56"/>
      <c r="F2786" s="56"/>
      <c r="G2786" s="56"/>
      <c r="H2786" s="56"/>
      <c r="I2786" s="58"/>
      <c r="J2786" s="56"/>
    </row>
    <row r="2787" spans="1:10" x14ac:dyDescent="0.3">
      <c r="A2787" s="56"/>
      <c r="B2787" s="57"/>
      <c r="C2787" s="58"/>
      <c r="D2787" s="56"/>
      <c r="E2787" s="56"/>
      <c r="F2787" s="56"/>
      <c r="G2787" s="56"/>
      <c r="H2787" s="56"/>
      <c r="I2787" s="58"/>
      <c r="J2787" s="56"/>
    </row>
    <row r="2788" spans="1:10" x14ac:dyDescent="0.3">
      <c r="A2788" s="56"/>
      <c r="B2788" s="57"/>
      <c r="C2788" s="58"/>
      <c r="D2788" s="56"/>
      <c r="E2788" s="56"/>
      <c r="F2788" s="56"/>
      <c r="G2788" s="56"/>
      <c r="H2788" s="56"/>
      <c r="I2788" s="58"/>
      <c r="J2788" s="56"/>
    </row>
    <row r="2789" spans="1:10" x14ac:dyDescent="0.3">
      <c r="A2789" s="56"/>
      <c r="B2789" s="57"/>
      <c r="C2789" s="58"/>
      <c r="D2789" s="56"/>
      <c r="E2789" s="56"/>
      <c r="F2789" s="56"/>
      <c r="G2789" s="56"/>
      <c r="H2789" s="56"/>
      <c r="I2789" s="58"/>
      <c r="J2789" s="56"/>
    </row>
    <row r="2790" spans="1:10" x14ac:dyDescent="0.3">
      <c r="A2790" s="56"/>
      <c r="B2790" s="57"/>
      <c r="C2790" s="58"/>
      <c r="D2790" s="56"/>
      <c r="E2790" s="56"/>
      <c r="F2790" s="56"/>
      <c r="G2790" s="56"/>
      <c r="H2790" s="56"/>
      <c r="I2790" s="58"/>
      <c r="J2790" s="56"/>
    </row>
    <row r="2791" spans="1:10" x14ac:dyDescent="0.3">
      <c r="A2791" s="56"/>
      <c r="B2791" s="57"/>
      <c r="C2791" s="58"/>
      <c r="D2791" s="56"/>
      <c r="E2791" s="56"/>
      <c r="F2791" s="56"/>
      <c r="G2791" s="56"/>
      <c r="H2791" s="56"/>
      <c r="I2791" s="58"/>
      <c r="J2791" s="56"/>
    </row>
    <row r="2792" spans="1:10" x14ac:dyDescent="0.3">
      <c r="A2792" s="56"/>
      <c r="B2792" s="57"/>
      <c r="C2792" s="58"/>
      <c r="D2792" s="56"/>
      <c r="E2792" s="56"/>
      <c r="F2792" s="56"/>
      <c r="G2792" s="56"/>
      <c r="H2792" s="56"/>
      <c r="I2792" s="58"/>
      <c r="J2792" s="56"/>
    </row>
    <row r="2793" spans="1:10" x14ac:dyDescent="0.3">
      <c r="A2793" s="56"/>
      <c r="B2793" s="57"/>
      <c r="C2793" s="58"/>
      <c r="D2793" s="56"/>
      <c r="E2793" s="56"/>
      <c r="F2793" s="56"/>
      <c r="G2793" s="56"/>
      <c r="H2793" s="56"/>
      <c r="I2793" s="58"/>
      <c r="J2793" s="56"/>
    </row>
    <row r="2794" spans="1:10" x14ac:dyDescent="0.3">
      <c r="A2794" s="56"/>
      <c r="B2794" s="57"/>
      <c r="C2794" s="58"/>
      <c r="D2794" s="56"/>
      <c r="E2794" s="56"/>
      <c r="F2794" s="56"/>
      <c r="G2794" s="56"/>
      <c r="H2794" s="56"/>
      <c r="I2794" s="58"/>
      <c r="J2794" s="56"/>
    </row>
    <row r="2795" spans="1:10" x14ac:dyDescent="0.3">
      <c r="A2795" s="56"/>
      <c r="B2795" s="57"/>
      <c r="C2795" s="58"/>
      <c r="D2795" s="56"/>
      <c r="E2795" s="56"/>
      <c r="F2795" s="56"/>
      <c r="G2795" s="56"/>
      <c r="H2795" s="56"/>
      <c r="I2795" s="58"/>
      <c r="J2795" s="56"/>
    </row>
    <row r="2796" spans="1:10" x14ac:dyDescent="0.3">
      <c r="A2796" s="56"/>
      <c r="B2796" s="57"/>
      <c r="C2796" s="58"/>
      <c r="D2796" s="56"/>
      <c r="E2796" s="56"/>
      <c r="F2796" s="56"/>
      <c r="G2796" s="56"/>
      <c r="H2796" s="56"/>
      <c r="I2796" s="58"/>
      <c r="J2796" s="56"/>
    </row>
    <row r="2797" spans="1:10" x14ac:dyDescent="0.3">
      <c r="A2797" s="56"/>
      <c r="B2797" s="57"/>
      <c r="C2797" s="58"/>
      <c r="D2797" s="56"/>
      <c r="E2797" s="56"/>
      <c r="F2797" s="56"/>
      <c r="G2797" s="56"/>
      <c r="H2797" s="56"/>
      <c r="I2797" s="58"/>
      <c r="J2797" s="56"/>
    </row>
    <row r="2798" spans="1:10" x14ac:dyDescent="0.3">
      <c r="A2798" s="56"/>
      <c r="B2798" s="57"/>
      <c r="C2798" s="58"/>
      <c r="D2798" s="56"/>
      <c r="E2798" s="56"/>
      <c r="F2798" s="56"/>
      <c r="G2798" s="56"/>
      <c r="H2798" s="56"/>
      <c r="I2798" s="58"/>
      <c r="J2798" s="56"/>
    </row>
    <row r="2799" spans="1:10" x14ac:dyDescent="0.3">
      <c r="A2799" s="56"/>
      <c r="B2799" s="57"/>
      <c r="C2799" s="58"/>
      <c r="D2799" s="56"/>
      <c r="E2799" s="56"/>
      <c r="F2799" s="56"/>
      <c r="G2799" s="56"/>
      <c r="H2799" s="56"/>
      <c r="I2799" s="58"/>
      <c r="J2799" s="56"/>
    </row>
    <row r="2800" spans="1:10" x14ac:dyDescent="0.3">
      <c r="A2800" s="56"/>
      <c r="B2800" s="57"/>
      <c r="C2800" s="58"/>
      <c r="D2800" s="56"/>
      <c r="E2800" s="56"/>
      <c r="F2800" s="56"/>
      <c r="G2800" s="56"/>
      <c r="H2800" s="56"/>
      <c r="I2800" s="58"/>
      <c r="J2800" s="56"/>
    </row>
    <row r="2801" spans="1:10" x14ac:dyDescent="0.3">
      <c r="A2801" s="56"/>
      <c r="B2801" s="57"/>
      <c r="C2801" s="58"/>
      <c r="D2801" s="56"/>
      <c r="E2801" s="56"/>
      <c r="F2801" s="56"/>
      <c r="G2801" s="56"/>
      <c r="H2801" s="56"/>
      <c r="I2801" s="58"/>
      <c r="J2801" s="56"/>
    </row>
    <row r="2802" spans="1:10" x14ac:dyDescent="0.3">
      <c r="A2802" s="56"/>
      <c r="B2802" s="57"/>
      <c r="C2802" s="58"/>
      <c r="D2802" s="56"/>
      <c r="E2802" s="56"/>
      <c r="F2802" s="56"/>
      <c r="G2802" s="56"/>
      <c r="H2802" s="56"/>
      <c r="I2802" s="58"/>
      <c r="J2802" s="56"/>
    </row>
    <row r="2803" spans="1:10" x14ac:dyDescent="0.3">
      <c r="A2803" s="56"/>
      <c r="B2803" s="57"/>
      <c r="C2803" s="58"/>
      <c r="D2803" s="56"/>
      <c r="E2803" s="56"/>
      <c r="F2803" s="56"/>
      <c r="G2803" s="56"/>
      <c r="H2803" s="56"/>
      <c r="I2803" s="58"/>
      <c r="J2803" s="56"/>
    </row>
    <row r="2804" spans="1:10" x14ac:dyDescent="0.3">
      <c r="A2804" s="56"/>
      <c r="B2804" s="57"/>
      <c r="C2804" s="58"/>
      <c r="D2804" s="56"/>
      <c r="E2804" s="56"/>
      <c r="F2804" s="56"/>
      <c r="G2804" s="56"/>
      <c r="H2804" s="56"/>
      <c r="I2804" s="58"/>
      <c r="J2804" s="56"/>
    </row>
    <row r="2805" spans="1:10" x14ac:dyDescent="0.3">
      <c r="A2805" s="56"/>
      <c r="B2805" s="57"/>
      <c r="C2805" s="58"/>
      <c r="D2805" s="56"/>
      <c r="E2805" s="56"/>
      <c r="F2805" s="56"/>
      <c r="G2805" s="56"/>
      <c r="H2805" s="56"/>
      <c r="I2805" s="58"/>
      <c r="J2805" s="56"/>
    </row>
    <row r="2806" spans="1:10" x14ac:dyDescent="0.3">
      <c r="A2806" s="56"/>
      <c r="B2806" s="57"/>
      <c r="C2806" s="58"/>
      <c r="D2806" s="56"/>
      <c r="E2806" s="56"/>
      <c r="F2806" s="56"/>
      <c r="G2806" s="56"/>
      <c r="H2806" s="56"/>
      <c r="I2806" s="58"/>
      <c r="J2806" s="56"/>
    </row>
    <row r="2807" spans="1:10" x14ac:dyDescent="0.3">
      <c r="A2807" s="56"/>
      <c r="B2807" s="57"/>
      <c r="C2807" s="58"/>
      <c r="D2807" s="56"/>
      <c r="E2807" s="56"/>
      <c r="F2807" s="56"/>
      <c r="G2807" s="56"/>
      <c r="H2807" s="56"/>
      <c r="I2807" s="58"/>
      <c r="J2807" s="56"/>
    </row>
    <row r="2808" spans="1:10" x14ac:dyDescent="0.3">
      <c r="A2808" s="56"/>
      <c r="B2808" s="57"/>
      <c r="C2808" s="58"/>
      <c r="D2808" s="56"/>
      <c r="E2808" s="56"/>
      <c r="F2808" s="56"/>
      <c r="G2808" s="56"/>
      <c r="H2808" s="56"/>
      <c r="I2808" s="58"/>
      <c r="J2808" s="56"/>
    </row>
    <row r="2809" spans="1:10" x14ac:dyDescent="0.3">
      <c r="A2809" s="56"/>
      <c r="B2809" s="57"/>
      <c r="C2809" s="58"/>
      <c r="D2809" s="56"/>
      <c r="E2809" s="56"/>
      <c r="F2809" s="56"/>
      <c r="G2809" s="56"/>
      <c r="H2809" s="56"/>
      <c r="I2809" s="58"/>
      <c r="J2809" s="56"/>
    </row>
    <row r="2810" spans="1:10" x14ac:dyDescent="0.3">
      <c r="A2810" s="56"/>
      <c r="B2810" s="57"/>
      <c r="C2810" s="58"/>
      <c r="D2810" s="56"/>
      <c r="E2810" s="56"/>
      <c r="F2810" s="56"/>
      <c r="G2810" s="56"/>
      <c r="H2810" s="56"/>
      <c r="I2810" s="58"/>
      <c r="J2810" s="56"/>
    </row>
    <row r="2811" spans="1:10" x14ac:dyDescent="0.3">
      <c r="A2811" s="56"/>
      <c r="B2811" s="57"/>
      <c r="C2811" s="58"/>
      <c r="D2811" s="56"/>
      <c r="E2811" s="56"/>
      <c r="F2811" s="56"/>
      <c r="G2811" s="56"/>
      <c r="H2811" s="56"/>
      <c r="I2811" s="58"/>
      <c r="J2811" s="56"/>
    </row>
    <row r="2812" spans="1:10" x14ac:dyDescent="0.3">
      <c r="A2812" s="56"/>
      <c r="B2812" s="57"/>
      <c r="C2812" s="58"/>
      <c r="D2812" s="56"/>
      <c r="E2812" s="56"/>
      <c r="F2812" s="56"/>
      <c r="G2812" s="56"/>
      <c r="H2812" s="56"/>
      <c r="I2812" s="58"/>
      <c r="J2812" s="56"/>
    </row>
    <row r="2813" spans="1:10" x14ac:dyDescent="0.3">
      <c r="A2813" s="56"/>
      <c r="B2813" s="57"/>
      <c r="C2813" s="58"/>
      <c r="D2813" s="56"/>
      <c r="E2813" s="56"/>
      <c r="F2813" s="56"/>
      <c r="G2813" s="56"/>
      <c r="H2813" s="56"/>
      <c r="I2813" s="58"/>
      <c r="J2813" s="56"/>
    </row>
    <row r="2814" spans="1:10" x14ac:dyDescent="0.3">
      <c r="A2814" s="56"/>
      <c r="B2814" s="57"/>
      <c r="C2814" s="58"/>
      <c r="D2814" s="56"/>
      <c r="E2814" s="56"/>
      <c r="F2814" s="56"/>
      <c r="G2814" s="56"/>
      <c r="H2814" s="56"/>
      <c r="I2814" s="58"/>
      <c r="J2814" s="56"/>
    </row>
    <row r="2815" spans="1:10" x14ac:dyDescent="0.3">
      <c r="A2815" s="56"/>
      <c r="B2815" s="57"/>
      <c r="C2815" s="58"/>
      <c r="D2815" s="56"/>
      <c r="E2815" s="56"/>
      <c r="F2815" s="56"/>
      <c r="G2815" s="56"/>
      <c r="H2815" s="56"/>
      <c r="I2815" s="58"/>
      <c r="J2815" s="56"/>
    </row>
    <row r="2816" spans="1:10" x14ac:dyDescent="0.3">
      <c r="A2816" s="56"/>
      <c r="B2816" s="57"/>
      <c r="C2816" s="58"/>
      <c r="D2816" s="56"/>
      <c r="E2816" s="56"/>
      <c r="F2816" s="56"/>
      <c r="G2816" s="56"/>
      <c r="H2816" s="56"/>
      <c r="I2816" s="58"/>
      <c r="J2816" s="56"/>
    </row>
    <row r="2817" spans="1:10" x14ac:dyDescent="0.3">
      <c r="A2817" s="56"/>
      <c r="B2817" s="57"/>
      <c r="C2817" s="58"/>
      <c r="D2817" s="56"/>
      <c r="E2817" s="56"/>
      <c r="F2817" s="56"/>
      <c r="G2817" s="56"/>
      <c r="H2817" s="56"/>
      <c r="I2817" s="58"/>
      <c r="J2817" s="56"/>
    </row>
    <row r="2818" spans="1:10" x14ac:dyDescent="0.3">
      <c r="A2818" s="56"/>
      <c r="B2818" s="57"/>
      <c r="C2818" s="58"/>
      <c r="D2818" s="56"/>
      <c r="E2818" s="56"/>
      <c r="F2818" s="56"/>
      <c r="G2818" s="56"/>
      <c r="H2818" s="56"/>
      <c r="I2818" s="58"/>
      <c r="J2818" s="56"/>
    </row>
    <row r="2819" spans="1:10" x14ac:dyDescent="0.3">
      <c r="A2819" s="56"/>
      <c r="B2819" s="57"/>
      <c r="C2819" s="58"/>
      <c r="D2819" s="56"/>
      <c r="E2819" s="56"/>
      <c r="F2819" s="56"/>
      <c r="G2819" s="56"/>
      <c r="H2819" s="56"/>
      <c r="I2819" s="58"/>
      <c r="J2819" s="56"/>
    </row>
    <row r="2820" spans="1:10" x14ac:dyDescent="0.3">
      <c r="A2820" s="56"/>
      <c r="B2820" s="57"/>
      <c r="C2820" s="58"/>
      <c r="D2820" s="56"/>
      <c r="E2820" s="56"/>
      <c r="F2820" s="56"/>
      <c r="G2820" s="56"/>
      <c r="H2820" s="56"/>
      <c r="I2820" s="58"/>
      <c r="J2820" s="56"/>
    </row>
    <row r="2821" spans="1:10" x14ac:dyDescent="0.3">
      <c r="A2821" s="56"/>
      <c r="B2821" s="57"/>
      <c r="C2821" s="58"/>
      <c r="D2821" s="56"/>
      <c r="E2821" s="56"/>
      <c r="F2821" s="56"/>
      <c r="G2821" s="56"/>
      <c r="H2821" s="56"/>
      <c r="I2821" s="58"/>
      <c r="J2821" s="56"/>
    </row>
    <row r="2822" spans="1:10" x14ac:dyDescent="0.3">
      <c r="A2822" s="56"/>
      <c r="B2822" s="57"/>
      <c r="C2822" s="58"/>
      <c r="D2822" s="56"/>
      <c r="E2822" s="56"/>
      <c r="F2822" s="56"/>
      <c r="G2822" s="56"/>
      <c r="H2822" s="56"/>
      <c r="I2822" s="58"/>
      <c r="J2822" s="56"/>
    </row>
    <row r="2823" spans="1:10" x14ac:dyDescent="0.3">
      <c r="A2823" s="56"/>
      <c r="B2823" s="57"/>
      <c r="C2823" s="58"/>
      <c r="D2823" s="56"/>
      <c r="E2823" s="56"/>
      <c r="F2823" s="56"/>
      <c r="G2823" s="56"/>
      <c r="H2823" s="56"/>
      <c r="I2823" s="58"/>
      <c r="J2823" s="56"/>
    </row>
    <row r="2824" spans="1:10" x14ac:dyDescent="0.3">
      <c r="A2824" s="56"/>
      <c r="B2824" s="57"/>
      <c r="C2824" s="58"/>
      <c r="D2824" s="56"/>
      <c r="E2824" s="56"/>
      <c r="F2824" s="56"/>
      <c r="G2824" s="56"/>
      <c r="H2824" s="56"/>
      <c r="I2824" s="58"/>
      <c r="J2824" s="56"/>
    </row>
    <row r="2825" spans="1:10" x14ac:dyDescent="0.3">
      <c r="A2825" s="56"/>
      <c r="B2825" s="57"/>
      <c r="C2825" s="58"/>
      <c r="D2825" s="56"/>
      <c r="E2825" s="56"/>
      <c r="F2825" s="56"/>
      <c r="G2825" s="56"/>
      <c r="H2825" s="56"/>
      <c r="I2825" s="58"/>
      <c r="J2825" s="56"/>
    </row>
    <row r="2826" spans="1:10" x14ac:dyDescent="0.3">
      <c r="A2826" s="56"/>
      <c r="B2826" s="57"/>
      <c r="C2826" s="58"/>
      <c r="D2826" s="56"/>
      <c r="E2826" s="56"/>
      <c r="F2826" s="56"/>
      <c r="G2826" s="56"/>
      <c r="H2826" s="56"/>
      <c r="I2826" s="58"/>
      <c r="J2826" s="56"/>
    </row>
    <row r="2827" spans="1:10" x14ac:dyDescent="0.3">
      <c r="A2827" s="56"/>
      <c r="B2827" s="57"/>
      <c r="C2827" s="58"/>
      <c r="D2827" s="56"/>
      <c r="E2827" s="56"/>
      <c r="F2827" s="56"/>
      <c r="G2827" s="56"/>
      <c r="H2827" s="56"/>
      <c r="I2827" s="58"/>
      <c r="J2827" s="56"/>
    </row>
    <row r="2828" spans="1:10" x14ac:dyDescent="0.3">
      <c r="A2828" s="56"/>
      <c r="B2828" s="57"/>
      <c r="C2828" s="58"/>
      <c r="D2828" s="56"/>
      <c r="E2828" s="56"/>
      <c r="F2828" s="56"/>
      <c r="G2828" s="56"/>
      <c r="H2828" s="56"/>
      <c r="I2828" s="58"/>
      <c r="J2828" s="56"/>
    </row>
    <row r="2829" spans="1:10" x14ac:dyDescent="0.3">
      <c r="A2829" s="56"/>
      <c r="B2829" s="57"/>
      <c r="C2829" s="58"/>
      <c r="D2829" s="56"/>
      <c r="E2829" s="56"/>
      <c r="F2829" s="56"/>
      <c r="G2829" s="56"/>
      <c r="H2829" s="56"/>
      <c r="I2829" s="58"/>
      <c r="J2829" s="56"/>
    </row>
    <row r="2830" spans="1:10" x14ac:dyDescent="0.3">
      <c r="A2830" s="56"/>
      <c r="B2830" s="57"/>
      <c r="C2830" s="58"/>
      <c r="D2830" s="56"/>
      <c r="E2830" s="56"/>
      <c r="F2830" s="56"/>
      <c r="G2830" s="56"/>
      <c r="H2830" s="56"/>
      <c r="I2830" s="58"/>
      <c r="J2830" s="56"/>
    </row>
    <row r="2831" spans="1:10" x14ac:dyDescent="0.3">
      <c r="A2831" s="56"/>
      <c r="B2831" s="57"/>
      <c r="C2831" s="58"/>
      <c r="D2831" s="56"/>
      <c r="E2831" s="56"/>
      <c r="F2831" s="56"/>
      <c r="G2831" s="56"/>
      <c r="H2831" s="56"/>
      <c r="I2831" s="58"/>
      <c r="J2831" s="56"/>
    </row>
    <row r="2832" spans="1:10" x14ac:dyDescent="0.3">
      <c r="A2832" s="56"/>
      <c r="B2832" s="57"/>
      <c r="C2832" s="58"/>
      <c r="D2832" s="56"/>
      <c r="E2832" s="56"/>
      <c r="F2832" s="56"/>
      <c r="G2832" s="56"/>
      <c r="H2832" s="56"/>
      <c r="I2832" s="58"/>
      <c r="J2832" s="56"/>
    </row>
    <row r="2833" spans="1:10" x14ac:dyDescent="0.3">
      <c r="A2833" s="56"/>
      <c r="B2833" s="57"/>
      <c r="C2833" s="58"/>
      <c r="D2833" s="56"/>
      <c r="E2833" s="56"/>
      <c r="F2833" s="56"/>
      <c r="G2833" s="56"/>
      <c r="H2833" s="56"/>
      <c r="I2833" s="58"/>
      <c r="J2833" s="56"/>
    </row>
    <row r="2834" spans="1:10" x14ac:dyDescent="0.3">
      <c r="A2834" s="56"/>
      <c r="B2834" s="57"/>
      <c r="C2834" s="58"/>
      <c r="D2834" s="56"/>
      <c r="E2834" s="56"/>
      <c r="F2834" s="56"/>
      <c r="G2834" s="56"/>
      <c r="H2834" s="56"/>
      <c r="I2834" s="58"/>
      <c r="J2834" s="56"/>
    </row>
    <row r="2835" spans="1:10" x14ac:dyDescent="0.3">
      <c r="A2835" s="56"/>
      <c r="B2835" s="57"/>
      <c r="C2835" s="58"/>
      <c r="D2835" s="56"/>
      <c r="E2835" s="56"/>
      <c r="F2835" s="56"/>
      <c r="G2835" s="56"/>
      <c r="H2835" s="56"/>
      <c r="I2835" s="58"/>
      <c r="J2835" s="56"/>
    </row>
    <row r="2836" spans="1:10" x14ac:dyDescent="0.3">
      <c r="A2836" s="56"/>
      <c r="B2836" s="57"/>
      <c r="C2836" s="58"/>
      <c r="D2836" s="56"/>
      <c r="E2836" s="56"/>
      <c r="F2836" s="56"/>
      <c r="G2836" s="56"/>
      <c r="H2836" s="56"/>
      <c r="I2836" s="58"/>
      <c r="J2836" s="56"/>
    </row>
    <row r="2837" spans="1:10" x14ac:dyDescent="0.3">
      <c r="A2837" s="56"/>
      <c r="B2837" s="57"/>
      <c r="C2837" s="58"/>
      <c r="D2837" s="56"/>
      <c r="E2837" s="56"/>
      <c r="F2837" s="56"/>
      <c r="G2837" s="56"/>
      <c r="H2837" s="56"/>
      <c r="I2837" s="58"/>
      <c r="J2837" s="56"/>
    </row>
    <row r="2838" spans="1:10" x14ac:dyDescent="0.3">
      <c r="A2838" s="56"/>
      <c r="B2838" s="57"/>
      <c r="C2838" s="58"/>
      <c r="D2838" s="56"/>
      <c r="E2838" s="56"/>
      <c r="F2838" s="56"/>
      <c r="G2838" s="56"/>
      <c r="H2838" s="56"/>
      <c r="I2838" s="58"/>
      <c r="J2838" s="56"/>
    </row>
    <row r="2839" spans="1:10" x14ac:dyDescent="0.3">
      <c r="A2839" s="56"/>
      <c r="B2839" s="57"/>
      <c r="C2839" s="58"/>
      <c r="D2839" s="56"/>
      <c r="E2839" s="56"/>
      <c r="F2839" s="56"/>
      <c r="G2839" s="56"/>
      <c r="H2839" s="56"/>
      <c r="I2839" s="58"/>
      <c r="J2839" s="56"/>
    </row>
    <row r="2840" spans="1:10" x14ac:dyDescent="0.3">
      <c r="A2840" s="56"/>
      <c r="B2840" s="57"/>
      <c r="C2840" s="58"/>
      <c r="D2840" s="56"/>
      <c r="E2840" s="56"/>
      <c r="F2840" s="56"/>
      <c r="G2840" s="56"/>
      <c r="H2840" s="56"/>
      <c r="I2840" s="58"/>
      <c r="J2840" s="56"/>
    </row>
    <row r="2841" spans="1:10" x14ac:dyDescent="0.3">
      <c r="A2841" s="56"/>
      <c r="B2841" s="57"/>
      <c r="C2841" s="58"/>
      <c r="D2841" s="56"/>
      <c r="E2841" s="56"/>
      <c r="F2841" s="56"/>
      <c r="G2841" s="56"/>
      <c r="H2841" s="56"/>
      <c r="I2841" s="58"/>
      <c r="J2841" s="56"/>
    </row>
    <row r="2842" spans="1:10" x14ac:dyDescent="0.3">
      <c r="A2842" s="56"/>
      <c r="B2842" s="57"/>
      <c r="C2842" s="58"/>
      <c r="D2842" s="56"/>
      <c r="E2842" s="56"/>
      <c r="F2842" s="56"/>
      <c r="G2842" s="56"/>
      <c r="H2842" s="56"/>
      <c r="I2842" s="58"/>
      <c r="J2842" s="56"/>
    </row>
    <row r="2843" spans="1:10" x14ac:dyDescent="0.3">
      <c r="A2843" s="56"/>
      <c r="B2843" s="57"/>
      <c r="C2843" s="58"/>
      <c r="D2843" s="56"/>
      <c r="E2843" s="56"/>
      <c r="F2843" s="56"/>
      <c r="G2843" s="56"/>
      <c r="H2843" s="56"/>
      <c r="I2843" s="58"/>
      <c r="J2843" s="56"/>
    </row>
    <row r="2844" spans="1:10" x14ac:dyDescent="0.3">
      <c r="A2844" s="56"/>
      <c r="B2844" s="57"/>
      <c r="C2844" s="58"/>
      <c r="D2844" s="56"/>
      <c r="E2844" s="56"/>
      <c r="F2844" s="56"/>
      <c r="G2844" s="56"/>
      <c r="H2844" s="56"/>
      <c r="I2844" s="58"/>
      <c r="J2844" s="56"/>
    </row>
    <row r="2845" spans="1:10" x14ac:dyDescent="0.3">
      <c r="A2845" s="56"/>
      <c r="B2845" s="57"/>
      <c r="C2845" s="58"/>
      <c r="D2845" s="56"/>
      <c r="E2845" s="56"/>
      <c r="F2845" s="56"/>
      <c r="G2845" s="56"/>
      <c r="H2845" s="56"/>
      <c r="I2845" s="58"/>
      <c r="J2845" s="56"/>
    </row>
    <row r="2846" spans="1:10" x14ac:dyDescent="0.3">
      <c r="A2846" s="56"/>
      <c r="B2846" s="57"/>
      <c r="C2846" s="58"/>
      <c r="D2846" s="56"/>
      <c r="E2846" s="56"/>
      <c r="F2846" s="56"/>
      <c r="G2846" s="56"/>
      <c r="H2846" s="56"/>
      <c r="I2846" s="58"/>
      <c r="J2846" s="56"/>
    </row>
    <row r="2847" spans="1:10" x14ac:dyDescent="0.3">
      <c r="A2847" s="56"/>
      <c r="B2847" s="57"/>
      <c r="C2847" s="58"/>
      <c r="D2847" s="56"/>
      <c r="E2847" s="56"/>
      <c r="F2847" s="56"/>
      <c r="G2847" s="56"/>
      <c r="H2847" s="56"/>
      <c r="I2847" s="58"/>
      <c r="J2847" s="56"/>
    </row>
    <row r="2848" spans="1:10" x14ac:dyDescent="0.3">
      <c r="A2848" s="56"/>
      <c r="B2848" s="57"/>
      <c r="C2848" s="58"/>
      <c r="D2848" s="56"/>
      <c r="E2848" s="56"/>
      <c r="F2848" s="56"/>
      <c r="G2848" s="56"/>
      <c r="H2848" s="56"/>
      <c r="I2848" s="58"/>
      <c r="J2848" s="56"/>
    </row>
    <row r="2849" spans="1:10" x14ac:dyDescent="0.3">
      <c r="A2849" s="56"/>
      <c r="B2849" s="57"/>
      <c r="C2849" s="58"/>
      <c r="D2849" s="56"/>
      <c r="E2849" s="56"/>
      <c r="F2849" s="56"/>
      <c r="G2849" s="56"/>
      <c r="H2849" s="56"/>
      <c r="I2849" s="58"/>
      <c r="J2849" s="56"/>
    </row>
    <row r="2850" spans="1:10" x14ac:dyDescent="0.3">
      <c r="A2850" s="56"/>
      <c r="B2850" s="57"/>
      <c r="C2850" s="58"/>
      <c r="D2850" s="56"/>
      <c r="E2850" s="56"/>
      <c r="F2850" s="56"/>
      <c r="G2850" s="56"/>
      <c r="H2850" s="56"/>
      <c r="I2850" s="58"/>
      <c r="J2850" s="56"/>
    </row>
    <row r="2851" spans="1:10" x14ac:dyDescent="0.3">
      <c r="A2851" s="56"/>
      <c r="B2851" s="57"/>
      <c r="C2851" s="58"/>
      <c r="D2851" s="56"/>
      <c r="E2851" s="56"/>
      <c r="F2851" s="56"/>
      <c r="G2851" s="56"/>
      <c r="H2851" s="56"/>
      <c r="I2851" s="58"/>
      <c r="J2851" s="56"/>
    </row>
    <row r="2852" spans="1:10" x14ac:dyDescent="0.3">
      <c r="A2852" s="56"/>
      <c r="B2852" s="57"/>
      <c r="C2852" s="58"/>
      <c r="D2852" s="56"/>
      <c r="E2852" s="56"/>
      <c r="F2852" s="56"/>
      <c r="G2852" s="56"/>
      <c r="H2852" s="56"/>
      <c r="I2852" s="58"/>
      <c r="J2852" s="56"/>
    </row>
    <row r="2853" spans="1:10" x14ac:dyDescent="0.3">
      <c r="A2853" s="56"/>
      <c r="B2853" s="57"/>
      <c r="C2853" s="58"/>
      <c r="D2853" s="56"/>
      <c r="E2853" s="56"/>
      <c r="F2853" s="56"/>
      <c r="G2853" s="56"/>
      <c r="H2853" s="56"/>
      <c r="I2853" s="58"/>
      <c r="J2853" s="56"/>
    </row>
    <row r="2854" spans="1:10" x14ac:dyDescent="0.3">
      <c r="A2854" s="56"/>
      <c r="B2854" s="57"/>
      <c r="C2854" s="58"/>
      <c r="D2854" s="56"/>
      <c r="E2854" s="56"/>
      <c r="F2854" s="56"/>
      <c r="G2854" s="56"/>
      <c r="H2854" s="56"/>
      <c r="I2854" s="58"/>
      <c r="J2854" s="56"/>
    </row>
    <row r="2855" spans="1:10" x14ac:dyDescent="0.3">
      <c r="A2855" s="56"/>
      <c r="B2855" s="57"/>
      <c r="C2855" s="58"/>
      <c r="D2855" s="56"/>
      <c r="E2855" s="56"/>
      <c r="F2855" s="56"/>
      <c r="G2855" s="56"/>
      <c r="H2855" s="56"/>
      <c r="I2855" s="58"/>
      <c r="J2855" s="56"/>
    </row>
    <row r="2856" spans="1:10" x14ac:dyDescent="0.3">
      <c r="A2856" s="56"/>
      <c r="B2856" s="57"/>
      <c r="C2856" s="58"/>
      <c r="D2856" s="56"/>
      <c r="E2856" s="56"/>
      <c r="F2856" s="56"/>
      <c r="G2856" s="56"/>
      <c r="H2856" s="56"/>
      <c r="I2856" s="58"/>
      <c r="J2856" s="56"/>
    </row>
    <row r="2857" spans="1:10" x14ac:dyDescent="0.3">
      <c r="A2857" s="56"/>
      <c r="B2857" s="57"/>
      <c r="C2857" s="58"/>
      <c r="D2857" s="56"/>
      <c r="E2857" s="56"/>
      <c r="F2857" s="56"/>
      <c r="G2857" s="56"/>
      <c r="H2857" s="56"/>
      <c r="I2857" s="58"/>
      <c r="J2857" s="56"/>
    </row>
    <row r="2858" spans="1:10" x14ac:dyDescent="0.3">
      <c r="A2858" s="56"/>
      <c r="B2858" s="57"/>
      <c r="C2858" s="58"/>
      <c r="D2858" s="56"/>
      <c r="E2858" s="56"/>
      <c r="F2858" s="56"/>
      <c r="G2858" s="56"/>
      <c r="H2858" s="56"/>
      <c r="I2858" s="58"/>
      <c r="J2858" s="56"/>
    </row>
    <row r="2859" spans="1:10" x14ac:dyDescent="0.3">
      <c r="A2859" s="56"/>
      <c r="B2859" s="57"/>
      <c r="C2859" s="58"/>
      <c r="D2859" s="56"/>
      <c r="E2859" s="56"/>
      <c r="F2859" s="56"/>
      <c r="G2859" s="56"/>
      <c r="H2859" s="56"/>
      <c r="I2859" s="58"/>
      <c r="J2859" s="56"/>
    </row>
    <row r="2860" spans="1:10" x14ac:dyDescent="0.3">
      <c r="A2860" s="56"/>
      <c r="B2860" s="57"/>
      <c r="C2860" s="58"/>
      <c r="D2860" s="56"/>
      <c r="E2860" s="56"/>
      <c r="F2860" s="56"/>
      <c r="G2860" s="56"/>
      <c r="H2860" s="56"/>
      <c r="I2860" s="58"/>
      <c r="J2860" s="56"/>
    </row>
    <row r="2861" spans="1:10" x14ac:dyDescent="0.3">
      <c r="A2861" s="56"/>
      <c r="B2861" s="57"/>
      <c r="C2861" s="58"/>
      <c r="D2861" s="56"/>
      <c r="E2861" s="56"/>
      <c r="F2861" s="56"/>
      <c r="G2861" s="56"/>
      <c r="H2861" s="56"/>
      <c r="I2861" s="58"/>
      <c r="J2861" s="56"/>
    </row>
    <row r="2862" spans="1:10" x14ac:dyDescent="0.3">
      <c r="A2862" s="56"/>
      <c r="B2862" s="57"/>
      <c r="C2862" s="58"/>
      <c r="D2862" s="56"/>
      <c r="E2862" s="56"/>
      <c r="F2862" s="56"/>
      <c r="G2862" s="56"/>
      <c r="H2862" s="56"/>
      <c r="I2862" s="58"/>
      <c r="J2862" s="56"/>
    </row>
    <row r="2863" spans="1:10" x14ac:dyDescent="0.3">
      <c r="A2863" s="56"/>
      <c r="B2863" s="57"/>
      <c r="C2863" s="58"/>
      <c r="D2863" s="56"/>
      <c r="E2863" s="56"/>
      <c r="F2863" s="56"/>
      <c r="G2863" s="56"/>
      <c r="H2863" s="56"/>
      <c r="I2863" s="58"/>
      <c r="J2863" s="56"/>
    </row>
    <row r="2864" spans="1:10" x14ac:dyDescent="0.3">
      <c r="A2864" s="56"/>
      <c r="B2864" s="57"/>
      <c r="C2864" s="58"/>
      <c r="D2864" s="56"/>
      <c r="E2864" s="56"/>
      <c r="F2864" s="56"/>
      <c r="G2864" s="56"/>
      <c r="H2864" s="56"/>
      <c r="I2864" s="58"/>
      <c r="J2864" s="56"/>
    </row>
    <row r="2865" spans="1:10" x14ac:dyDescent="0.3">
      <c r="A2865" s="56"/>
      <c r="B2865" s="57"/>
      <c r="C2865" s="58"/>
      <c r="D2865" s="56"/>
      <c r="E2865" s="56"/>
      <c r="F2865" s="56"/>
      <c r="G2865" s="56"/>
      <c r="H2865" s="56"/>
      <c r="I2865" s="58"/>
      <c r="J2865" s="56"/>
    </row>
    <row r="2866" spans="1:10" x14ac:dyDescent="0.3">
      <c r="A2866" s="56"/>
      <c r="B2866" s="57"/>
      <c r="C2866" s="58"/>
      <c r="D2866" s="56"/>
      <c r="E2866" s="56"/>
      <c r="F2866" s="56"/>
      <c r="G2866" s="56"/>
      <c r="H2866" s="56"/>
      <c r="I2866" s="58"/>
      <c r="J2866" s="56"/>
    </row>
    <row r="2867" spans="1:10" x14ac:dyDescent="0.3">
      <c r="A2867" s="56"/>
      <c r="B2867" s="57"/>
      <c r="C2867" s="58"/>
      <c r="D2867" s="56"/>
      <c r="E2867" s="56"/>
      <c r="F2867" s="56"/>
      <c r="G2867" s="56"/>
      <c r="H2867" s="56"/>
      <c r="I2867" s="58"/>
      <c r="J2867" s="56"/>
    </row>
    <row r="2868" spans="1:10" x14ac:dyDescent="0.3">
      <c r="A2868" s="56"/>
      <c r="B2868" s="57"/>
      <c r="C2868" s="58"/>
      <c r="D2868" s="56"/>
      <c r="E2868" s="56"/>
      <c r="F2868" s="56"/>
      <c r="G2868" s="56"/>
      <c r="H2868" s="56"/>
      <c r="I2868" s="58"/>
      <c r="J2868" s="56"/>
    </row>
    <row r="2869" spans="1:10" x14ac:dyDescent="0.3">
      <c r="A2869" s="56"/>
      <c r="B2869" s="57"/>
      <c r="C2869" s="58"/>
      <c r="D2869" s="56"/>
      <c r="E2869" s="56"/>
      <c r="F2869" s="56"/>
      <c r="G2869" s="56"/>
      <c r="H2869" s="56"/>
      <c r="I2869" s="58"/>
      <c r="J2869" s="56"/>
    </row>
    <row r="2870" spans="1:10" x14ac:dyDescent="0.3">
      <c r="A2870" s="56"/>
      <c r="B2870" s="57"/>
      <c r="C2870" s="58"/>
      <c r="D2870" s="56"/>
      <c r="E2870" s="56"/>
      <c r="F2870" s="56"/>
      <c r="G2870" s="56"/>
      <c r="H2870" s="56"/>
      <c r="I2870" s="58"/>
      <c r="J2870" s="56"/>
    </row>
    <row r="2871" spans="1:10" x14ac:dyDescent="0.3">
      <c r="A2871" s="56"/>
      <c r="B2871" s="57"/>
      <c r="C2871" s="58"/>
      <c r="D2871" s="56"/>
      <c r="E2871" s="56"/>
      <c r="F2871" s="56"/>
      <c r="G2871" s="56"/>
      <c r="H2871" s="56"/>
      <c r="I2871" s="58"/>
      <c r="J2871" s="56"/>
    </row>
    <row r="2872" spans="1:10" x14ac:dyDescent="0.3">
      <c r="A2872" s="56"/>
      <c r="B2872" s="57"/>
      <c r="C2872" s="58"/>
      <c r="D2872" s="56"/>
      <c r="E2872" s="56"/>
      <c r="F2872" s="56"/>
      <c r="G2872" s="56"/>
      <c r="H2872" s="56"/>
      <c r="I2872" s="58"/>
      <c r="J2872" s="56"/>
    </row>
    <row r="2873" spans="1:10" x14ac:dyDescent="0.3">
      <c r="A2873" s="56"/>
      <c r="B2873" s="57"/>
      <c r="C2873" s="58"/>
      <c r="D2873" s="56"/>
      <c r="E2873" s="56"/>
      <c r="F2873" s="56"/>
      <c r="G2873" s="56"/>
      <c r="H2873" s="56"/>
      <c r="I2873" s="58"/>
      <c r="J2873" s="56"/>
    </row>
    <row r="2874" spans="1:10" x14ac:dyDescent="0.3">
      <c r="A2874" s="56"/>
      <c r="B2874" s="57"/>
      <c r="C2874" s="58"/>
      <c r="D2874" s="56"/>
      <c r="E2874" s="56"/>
      <c r="F2874" s="56"/>
      <c r="G2874" s="56"/>
      <c r="H2874" s="56"/>
      <c r="I2874" s="58"/>
      <c r="J2874" s="56"/>
    </row>
    <row r="2875" spans="1:10" x14ac:dyDescent="0.3">
      <c r="A2875" s="56"/>
      <c r="B2875" s="57"/>
      <c r="C2875" s="58"/>
      <c r="D2875" s="56"/>
      <c r="E2875" s="56"/>
      <c r="F2875" s="56"/>
      <c r="G2875" s="56"/>
      <c r="H2875" s="56"/>
      <c r="I2875" s="58"/>
      <c r="J2875" s="56"/>
    </row>
    <row r="2876" spans="1:10" x14ac:dyDescent="0.3">
      <c r="A2876" s="56"/>
      <c r="B2876" s="57"/>
      <c r="C2876" s="58"/>
      <c r="D2876" s="56"/>
      <c r="E2876" s="56"/>
      <c r="F2876" s="56"/>
      <c r="G2876" s="56"/>
      <c r="H2876" s="56"/>
      <c r="I2876" s="58"/>
      <c r="J2876" s="56"/>
    </row>
    <row r="2877" spans="1:10" x14ac:dyDescent="0.3">
      <c r="A2877" s="56"/>
      <c r="B2877" s="57"/>
      <c r="C2877" s="58"/>
      <c r="D2877" s="56"/>
      <c r="E2877" s="56"/>
      <c r="F2877" s="56"/>
      <c r="G2877" s="56"/>
      <c r="H2877" s="56"/>
      <c r="I2877" s="58"/>
      <c r="J2877" s="56"/>
    </row>
    <row r="2878" spans="1:10" x14ac:dyDescent="0.3">
      <c r="A2878" s="56"/>
      <c r="B2878" s="57"/>
      <c r="C2878" s="58"/>
      <c r="D2878" s="56"/>
      <c r="E2878" s="56"/>
      <c r="F2878" s="56"/>
      <c r="G2878" s="56"/>
      <c r="H2878" s="56"/>
      <c r="I2878" s="58"/>
      <c r="J2878" s="56"/>
    </row>
    <row r="2879" spans="1:10" x14ac:dyDescent="0.3">
      <c r="A2879" s="56"/>
      <c r="B2879" s="57"/>
      <c r="C2879" s="58"/>
      <c r="D2879" s="56"/>
      <c r="E2879" s="56"/>
      <c r="F2879" s="56"/>
      <c r="G2879" s="56"/>
      <c r="H2879" s="56"/>
      <c r="I2879" s="58"/>
      <c r="J2879" s="56"/>
    </row>
    <row r="2880" spans="1:10" x14ac:dyDescent="0.3">
      <c r="A2880" s="56"/>
      <c r="B2880" s="57"/>
      <c r="C2880" s="58"/>
      <c r="D2880" s="56"/>
      <c r="E2880" s="56"/>
      <c r="F2880" s="56"/>
      <c r="G2880" s="56"/>
      <c r="H2880" s="56"/>
      <c r="I2880" s="58"/>
      <c r="J2880" s="56"/>
    </row>
    <row r="2881" spans="1:10" x14ac:dyDescent="0.3">
      <c r="A2881" s="56"/>
      <c r="B2881" s="57"/>
      <c r="C2881" s="58"/>
      <c r="D2881" s="56"/>
      <c r="E2881" s="56"/>
      <c r="F2881" s="56"/>
      <c r="G2881" s="56"/>
      <c r="H2881" s="56"/>
      <c r="I2881" s="58"/>
      <c r="J2881" s="56"/>
    </row>
    <row r="2882" spans="1:10" x14ac:dyDescent="0.3">
      <c r="A2882" s="56"/>
      <c r="B2882" s="57"/>
      <c r="C2882" s="58"/>
      <c r="D2882" s="56"/>
      <c r="E2882" s="56"/>
      <c r="F2882" s="56"/>
      <c r="G2882" s="56"/>
      <c r="H2882" s="56"/>
      <c r="I2882" s="58"/>
      <c r="J2882" s="56"/>
    </row>
    <row r="2883" spans="1:10" x14ac:dyDescent="0.3">
      <c r="A2883" s="56"/>
      <c r="B2883" s="57"/>
      <c r="C2883" s="58"/>
      <c r="D2883" s="56"/>
      <c r="E2883" s="56"/>
      <c r="F2883" s="56"/>
      <c r="G2883" s="56"/>
      <c r="H2883" s="56"/>
      <c r="I2883" s="58"/>
      <c r="J2883" s="56"/>
    </row>
    <row r="2884" spans="1:10" x14ac:dyDescent="0.3">
      <c r="A2884" s="56"/>
      <c r="B2884" s="57"/>
      <c r="C2884" s="58"/>
      <c r="D2884" s="56"/>
      <c r="E2884" s="56"/>
      <c r="F2884" s="56"/>
      <c r="G2884" s="56"/>
      <c r="H2884" s="56"/>
      <c r="I2884" s="58"/>
      <c r="J2884" s="56"/>
    </row>
    <row r="2885" spans="1:10" x14ac:dyDescent="0.3">
      <c r="A2885" s="56"/>
      <c r="B2885" s="57"/>
      <c r="C2885" s="58"/>
      <c r="D2885" s="56"/>
      <c r="E2885" s="56"/>
      <c r="F2885" s="56"/>
      <c r="G2885" s="56"/>
      <c r="H2885" s="56"/>
      <c r="I2885" s="58"/>
      <c r="J2885" s="56"/>
    </row>
    <row r="2886" spans="1:10" x14ac:dyDescent="0.3">
      <c r="A2886" s="56"/>
      <c r="B2886" s="57"/>
      <c r="C2886" s="58"/>
      <c r="D2886" s="56"/>
      <c r="E2886" s="56"/>
      <c r="F2886" s="56"/>
      <c r="G2886" s="56"/>
      <c r="H2886" s="56"/>
      <c r="I2886" s="58"/>
      <c r="J2886" s="56"/>
    </row>
    <row r="2887" spans="1:10" x14ac:dyDescent="0.3">
      <c r="A2887" s="56"/>
      <c r="B2887" s="57"/>
      <c r="C2887" s="58"/>
      <c r="D2887" s="56"/>
      <c r="E2887" s="56"/>
      <c r="F2887" s="56"/>
      <c r="G2887" s="56"/>
      <c r="H2887" s="56"/>
      <c r="I2887" s="58"/>
      <c r="J2887" s="56"/>
    </row>
    <row r="2888" spans="1:10" x14ac:dyDescent="0.3">
      <c r="A2888" s="56"/>
      <c r="B2888" s="57"/>
      <c r="C2888" s="58"/>
      <c r="D2888" s="56"/>
      <c r="E2888" s="56"/>
      <c r="F2888" s="56"/>
      <c r="G2888" s="56"/>
      <c r="H2888" s="56"/>
      <c r="I2888" s="58"/>
      <c r="J2888" s="56"/>
    </row>
    <row r="2889" spans="1:10" x14ac:dyDescent="0.3">
      <c r="A2889" s="56"/>
      <c r="B2889" s="57"/>
      <c r="C2889" s="58"/>
      <c r="D2889" s="56"/>
      <c r="E2889" s="56"/>
      <c r="F2889" s="56"/>
      <c r="G2889" s="56"/>
      <c r="H2889" s="56"/>
      <c r="I2889" s="58"/>
      <c r="J2889" s="56"/>
    </row>
    <row r="2890" spans="1:10" x14ac:dyDescent="0.3">
      <c r="A2890" s="56"/>
      <c r="B2890" s="57"/>
      <c r="C2890" s="58"/>
      <c r="D2890" s="56"/>
      <c r="E2890" s="56"/>
      <c r="F2890" s="56"/>
      <c r="G2890" s="56"/>
      <c r="H2890" s="56"/>
      <c r="I2890" s="58"/>
      <c r="J2890" s="56"/>
    </row>
    <row r="2891" spans="1:10" x14ac:dyDescent="0.3">
      <c r="A2891" s="56"/>
      <c r="B2891" s="57"/>
      <c r="C2891" s="58"/>
      <c r="D2891" s="56"/>
      <c r="E2891" s="56"/>
      <c r="F2891" s="56"/>
      <c r="G2891" s="56"/>
      <c r="H2891" s="56"/>
      <c r="I2891" s="58"/>
      <c r="J2891" s="56"/>
    </row>
    <row r="2892" spans="1:10" x14ac:dyDescent="0.3">
      <c r="A2892" s="56"/>
      <c r="B2892" s="57"/>
      <c r="C2892" s="58"/>
      <c r="D2892" s="56"/>
      <c r="E2892" s="56"/>
      <c r="F2892" s="56"/>
      <c r="G2892" s="56"/>
      <c r="H2892" s="56"/>
      <c r="I2892" s="58"/>
      <c r="J2892" s="56"/>
    </row>
    <row r="2893" spans="1:10" x14ac:dyDescent="0.3">
      <c r="A2893" s="56"/>
      <c r="B2893" s="57"/>
      <c r="C2893" s="58"/>
      <c r="D2893" s="56"/>
      <c r="E2893" s="56"/>
      <c r="F2893" s="56"/>
      <c r="G2893" s="56"/>
      <c r="H2893" s="56"/>
      <c r="I2893" s="58"/>
      <c r="J2893" s="56"/>
    </row>
    <row r="2894" spans="1:10" x14ac:dyDescent="0.3">
      <c r="A2894" s="56"/>
      <c r="B2894" s="57"/>
      <c r="C2894" s="58"/>
      <c r="D2894" s="56"/>
      <c r="E2894" s="56"/>
      <c r="F2894" s="56"/>
      <c r="G2894" s="56"/>
      <c r="H2894" s="56"/>
      <c r="I2894" s="58"/>
      <c r="J2894" s="56"/>
    </row>
    <row r="2895" spans="1:10" x14ac:dyDescent="0.3">
      <c r="A2895" s="56"/>
      <c r="B2895" s="57"/>
      <c r="C2895" s="58"/>
      <c r="D2895" s="56"/>
      <c r="E2895" s="56"/>
      <c r="F2895" s="56"/>
      <c r="G2895" s="56"/>
      <c r="H2895" s="56"/>
      <c r="I2895" s="58"/>
      <c r="J2895" s="56"/>
    </row>
    <row r="2896" spans="1:10" x14ac:dyDescent="0.3">
      <c r="A2896" s="56"/>
      <c r="B2896" s="57"/>
      <c r="C2896" s="58"/>
      <c r="D2896" s="56"/>
      <c r="E2896" s="56"/>
      <c r="F2896" s="56"/>
      <c r="G2896" s="56"/>
      <c r="H2896" s="56"/>
      <c r="I2896" s="58"/>
      <c r="J2896" s="56"/>
    </row>
    <row r="2897" spans="1:10" x14ac:dyDescent="0.3">
      <c r="A2897" s="56"/>
      <c r="B2897" s="57"/>
      <c r="C2897" s="58"/>
      <c r="D2897" s="56"/>
      <c r="E2897" s="56"/>
      <c r="F2897" s="56"/>
      <c r="G2897" s="56"/>
      <c r="H2897" s="56"/>
      <c r="I2897" s="58"/>
      <c r="J2897" s="56"/>
    </row>
    <row r="2898" spans="1:10" x14ac:dyDescent="0.3">
      <c r="A2898" s="56"/>
      <c r="B2898" s="57"/>
      <c r="C2898" s="58"/>
      <c r="D2898" s="56"/>
      <c r="E2898" s="56"/>
      <c r="F2898" s="56"/>
      <c r="G2898" s="56"/>
      <c r="H2898" s="56"/>
      <c r="I2898" s="58"/>
      <c r="J2898" s="56"/>
    </row>
    <row r="2899" spans="1:10" x14ac:dyDescent="0.3">
      <c r="A2899" s="56"/>
      <c r="B2899" s="57"/>
      <c r="C2899" s="58"/>
      <c r="D2899" s="56"/>
      <c r="E2899" s="56"/>
      <c r="F2899" s="56"/>
      <c r="G2899" s="56"/>
      <c r="H2899" s="56"/>
      <c r="I2899" s="58"/>
      <c r="J2899" s="56"/>
    </row>
    <row r="2900" spans="1:10" x14ac:dyDescent="0.3">
      <c r="A2900" s="56"/>
      <c r="B2900" s="57"/>
      <c r="C2900" s="58"/>
      <c r="D2900" s="56"/>
      <c r="E2900" s="56"/>
      <c r="F2900" s="56"/>
      <c r="G2900" s="56"/>
      <c r="H2900" s="56"/>
      <c r="I2900" s="58"/>
      <c r="J2900" s="56"/>
    </row>
    <row r="2901" spans="1:10" x14ac:dyDescent="0.3">
      <c r="A2901" s="56"/>
      <c r="B2901" s="57"/>
      <c r="C2901" s="58"/>
      <c r="D2901" s="56"/>
      <c r="E2901" s="56"/>
      <c r="F2901" s="56"/>
      <c r="G2901" s="56"/>
      <c r="H2901" s="56"/>
      <c r="I2901" s="58"/>
      <c r="J2901" s="56"/>
    </row>
    <row r="2902" spans="1:10" x14ac:dyDescent="0.3">
      <c r="A2902" s="56"/>
      <c r="B2902" s="57"/>
      <c r="C2902" s="58"/>
      <c r="D2902" s="56"/>
      <c r="E2902" s="56"/>
      <c r="F2902" s="56"/>
      <c r="G2902" s="56"/>
      <c r="H2902" s="56"/>
      <c r="I2902" s="58"/>
      <c r="J2902" s="56"/>
    </row>
    <row r="2903" spans="1:10" x14ac:dyDescent="0.3">
      <c r="A2903" s="56"/>
      <c r="B2903" s="57"/>
      <c r="C2903" s="58"/>
      <c r="D2903" s="56"/>
      <c r="E2903" s="56"/>
      <c r="F2903" s="56"/>
      <c r="G2903" s="56"/>
      <c r="H2903" s="56"/>
      <c r="I2903" s="58"/>
      <c r="J2903" s="56"/>
    </row>
    <row r="2904" spans="1:10" x14ac:dyDescent="0.3">
      <c r="A2904" s="56"/>
      <c r="B2904" s="57"/>
      <c r="C2904" s="58"/>
      <c r="D2904" s="56"/>
      <c r="E2904" s="56"/>
      <c r="F2904" s="56"/>
      <c r="G2904" s="56"/>
      <c r="H2904" s="56"/>
      <c r="I2904" s="58"/>
      <c r="J2904" s="56"/>
    </row>
    <row r="2905" spans="1:10" x14ac:dyDescent="0.3">
      <c r="A2905" s="56"/>
      <c r="B2905" s="57"/>
      <c r="C2905" s="58"/>
      <c r="D2905" s="56"/>
      <c r="E2905" s="56"/>
      <c r="F2905" s="56"/>
      <c r="G2905" s="56"/>
      <c r="H2905" s="56"/>
      <c r="I2905" s="58"/>
      <c r="J2905" s="56"/>
    </row>
    <row r="2906" spans="1:10" x14ac:dyDescent="0.3">
      <c r="A2906" s="56"/>
      <c r="B2906" s="57"/>
      <c r="C2906" s="58"/>
      <c r="D2906" s="56"/>
      <c r="E2906" s="56"/>
      <c r="F2906" s="56"/>
      <c r="G2906" s="56"/>
      <c r="H2906" s="56"/>
      <c r="I2906" s="58"/>
      <c r="J2906" s="56"/>
    </row>
    <row r="2907" spans="1:10" x14ac:dyDescent="0.3">
      <c r="A2907" s="56"/>
      <c r="B2907" s="57"/>
      <c r="C2907" s="58"/>
      <c r="D2907" s="56"/>
      <c r="E2907" s="56"/>
      <c r="F2907" s="56"/>
      <c r="G2907" s="56"/>
      <c r="H2907" s="56"/>
      <c r="I2907" s="58"/>
      <c r="J2907" s="56"/>
    </row>
    <row r="2908" spans="1:10" x14ac:dyDescent="0.3">
      <c r="A2908" s="56"/>
      <c r="B2908" s="57"/>
      <c r="C2908" s="58"/>
      <c r="D2908" s="56"/>
      <c r="E2908" s="56"/>
      <c r="F2908" s="56"/>
      <c r="G2908" s="56"/>
      <c r="H2908" s="56"/>
      <c r="I2908" s="58"/>
      <c r="J2908" s="56"/>
    </row>
    <row r="2909" spans="1:10" x14ac:dyDescent="0.3">
      <c r="A2909" s="56"/>
      <c r="B2909" s="57"/>
      <c r="C2909" s="58"/>
      <c r="D2909" s="56"/>
      <c r="E2909" s="56"/>
      <c r="F2909" s="56"/>
      <c r="G2909" s="56"/>
      <c r="H2909" s="56"/>
      <c r="I2909" s="58"/>
      <c r="J2909" s="56"/>
    </row>
    <row r="2910" spans="1:10" x14ac:dyDescent="0.3">
      <c r="A2910" s="56"/>
      <c r="B2910" s="57"/>
      <c r="C2910" s="58"/>
      <c r="D2910" s="56"/>
      <c r="E2910" s="56"/>
      <c r="F2910" s="56"/>
      <c r="G2910" s="56"/>
      <c r="H2910" s="56"/>
      <c r="I2910" s="58"/>
      <c r="J2910" s="56"/>
    </row>
    <row r="2911" spans="1:10" x14ac:dyDescent="0.3">
      <c r="A2911" s="56"/>
      <c r="B2911" s="57"/>
      <c r="C2911" s="58"/>
      <c r="D2911" s="56"/>
      <c r="E2911" s="56"/>
      <c r="F2911" s="56"/>
      <c r="G2911" s="56"/>
      <c r="H2911" s="56"/>
      <c r="I2911" s="58"/>
      <c r="J2911" s="56"/>
    </row>
    <row r="2912" spans="1:10" x14ac:dyDescent="0.3">
      <c r="A2912" s="56"/>
      <c r="B2912" s="57"/>
      <c r="C2912" s="58"/>
      <c r="D2912" s="56"/>
      <c r="E2912" s="56"/>
      <c r="F2912" s="56"/>
      <c r="G2912" s="56"/>
      <c r="H2912" s="56"/>
      <c r="I2912" s="58"/>
      <c r="J2912" s="56"/>
    </row>
    <row r="2913" spans="1:10" x14ac:dyDescent="0.3">
      <c r="A2913" s="56"/>
      <c r="B2913" s="57"/>
      <c r="C2913" s="58"/>
      <c r="D2913" s="56"/>
      <c r="E2913" s="56"/>
      <c r="F2913" s="56"/>
      <c r="G2913" s="56"/>
      <c r="H2913" s="56"/>
      <c r="I2913" s="58"/>
      <c r="J2913" s="56"/>
    </row>
    <row r="2914" spans="1:10" x14ac:dyDescent="0.3">
      <c r="A2914" s="56"/>
      <c r="B2914" s="57"/>
      <c r="C2914" s="58"/>
      <c r="D2914" s="56"/>
      <c r="E2914" s="56"/>
      <c r="F2914" s="56"/>
      <c r="G2914" s="56"/>
      <c r="H2914" s="56"/>
      <c r="I2914" s="58"/>
      <c r="J2914" s="56"/>
    </row>
    <row r="2915" spans="1:10" x14ac:dyDescent="0.3">
      <c r="A2915" s="56"/>
      <c r="B2915" s="57"/>
      <c r="C2915" s="58"/>
      <c r="D2915" s="56"/>
      <c r="E2915" s="56"/>
      <c r="F2915" s="56"/>
      <c r="G2915" s="56"/>
      <c r="H2915" s="56"/>
      <c r="I2915" s="58"/>
      <c r="J2915" s="56"/>
    </row>
    <row r="2916" spans="1:10" x14ac:dyDescent="0.3">
      <c r="A2916" s="56"/>
      <c r="B2916" s="57"/>
      <c r="C2916" s="58"/>
      <c r="D2916" s="56"/>
      <c r="E2916" s="56"/>
      <c r="F2916" s="56"/>
      <c r="G2916" s="56"/>
      <c r="H2916" s="56"/>
      <c r="I2916" s="58"/>
      <c r="J2916" s="56"/>
    </row>
    <row r="2917" spans="1:10" x14ac:dyDescent="0.3">
      <c r="A2917" s="56"/>
      <c r="B2917" s="57"/>
      <c r="C2917" s="58"/>
      <c r="D2917" s="56"/>
      <c r="E2917" s="56"/>
      <c r="F2917" s="56"/>
      <c r="G2917" s="56"/>
      <c r="H2917" s="56"/>
      <c r="I2917" s="58"/>
      <c r="J2917" s="56"/>
    </row>
    <row r="2918" spans="1:10" x14ac:dyDescent="0.3">
      <c r="A2918" s="56"/>
      <c r="B2918" s="57"/>
      <c r="C2918" s="58"/>
      <c r="D2918" s="56"/>
      <c r="E2918" s="56"/>
      <c r="F2918" s="56"/>
      <c r="G2918" s="56"/>
      <c r="H2918" s="56"/>
      <c r="I2918" s="58"/>
      <c r="J2918" s="56"/>
    </row>
    <row r="2919" spans="1:10" x14ac:dyDescent="0.3">
      <c r="A2919" s="56"/>
      <c r="B2919" s="57"/>
      <c r="C2919" s="58"/>
      <c r="D2919" s="56"/>
      <c r="E2919" s="56"/>
      <c r="F2919" s="56"/>
      <c r="G2919" s="56"/>
      <c r="H2919" s="56"/>
      <c r="I2919" s="58"/>
      <c r="J2919" s="56"/>
    </row>
    <row r="2920" spans="1:10" x14ac:dyDescent="0.3">
      <c r="A2920" s="56"/>
      <c r="B2920" s="57"/>
      <c r="C2920" s="58"/>
      <c r="D2920" s="56"/>
      <c r="E2920" s="56"/>
      <c r="F2920" s="56"/>
      <c r="G2920" s="56"/>
      <c r="H2920" s="56"/>
      <c r="I2920" s="58"/>
      <c r="J2920" s="56"/>
    </row>
    <row r="2921" spans="1:10" x14ac:dyDescent="0.3">
      <c r="A2921" s="56"/>
      <c r="B2921" s="57"/>
      <c r="C2921" s="58"/>
      <c r="D2921" s="56"/>
      <c r="E2921" s="56"/>
      <c r="F2921" s="56"/>
      <c r="G2921" s="56"/>
      <c r="H2921" s="56"/>
      <c r="I2921" s="58"/>
      <c r="J2921" s="56"/>
    </row>
    <row r="2922" spans="1:10" x14ac:dyDescent="0.3">
      <c r="A2922" s="56"/>
      <c r="B2922" s="57"/>
      <c r="C2922" s="58"/>
      <c r="D2922" s="56"/>
      <c r="E2922" s="56"/>
      <c r="F2922" s="56"/>
      <c r="G2922" s="56"/>
      <c r="H2922" s="56"/>
      <c r="I2922" s="58"/>
      <c r="J2922" s="56"/>
    </row>
    <row r="2923" spans="1:10" x14ac:dyDescent="0.3">
      <c r="A2923" s="56"/>
      <c r="B2923" s="57"/>
      <c r="C2923" s="58"/>
      <c r="D2923" s="56"/>
      <c r="E2923" s="56"/>
      <c r="F2923" s="56"/>
      <c r="G2923" s="56"/>
      <c r="H2923" s="56"/>
      <c r="I2923" s="58"/>
      <c r="J2923" s="56"/>
    </row>
    <row r="2924" spans="1:10" x14ac:dyDescent="0.3">
      <c r="A2924" s="56"/>
      <c r="B2924" s="57"/>
      <c r="C2924" s="58"/>
      <c r="D2924" s="56"/>
      <c r="E2924" s="56"/>
      <c r="F2924" s="56"/>
      <c r="G2924" s="56"/>
      <c r="H2924" s="56"/>
      <c r="I2924" s="58"/>
      <c r="J2924" s="56"/>
    </row>
    <row r="2925" spans="1:10" x14ac:dyDescent="0.3">
      <c r="A2925" s="56"/>
      <c r="B2925" s="57"/>
      <c r="C2925" s="58"/>
      <c r="D2925" s="56"/>
      <c r="E2925" s="56"/>
      <c r="F2925" s="56"/>
      <c r="G2925" s="56"/>
      <c r="H2925" s="56"/>
      <c r="I2925" s="58"/>
      <c r="J2925" s="56"/>
    </row>
    <row r="2926" spans="1:10" x14ac:dyDescent="0.3">
      <c r="A2926" s="56"/>
      <c r="B2926" s="57"/>
      <c r="C2926" s="58"/>
      <c r="D2926" s="56"/>
      <c r="E2926" s="56"/>
      <c r="F2926" s="56"/>
      <c r="G2926" s="56"/>
      <c r="H2926" s="56"/>
      <c r="I2926" s="58"/>
      <c r="J2926" s="56"/>
    </row>
    <row r="2927" spans="1:10" x14ac:dyDescent="0.3">
      <c r="A2927" s="56"/>
      <c r="B2927" s="57"/>
      <c r="C2927" s="58"/>
      <c r="D2927" s="56"/>
      <c r="E2927" s="56"/>
      <c r="F2927" s="56"/>
      <c r="G2927" s="56"/>
      <c r="H2927" s="56"/>
      <c r="I2927" s="58"/>
      <c r="J2927" s="56"/>
    </row>
    <row r="2928" spans="1:10" x14ac:dyDescent="0.3">
      <c r="A2928" s="56"/>
      <c r="B2928" s="57"/>
      <c r="C2928" s="58"/>
      <c r="D2928" s="56"/>
      <c r="E2928" s="56"/>
      <c r="F2928" s="56"/>
      <c r="G2928" s="56"/>
      <c r="H2928" s="56"/>
      <c r="I2928" s="58"/>
      <c r="J2928" s="56"/>
    </row>
    <row r="2929" spans="1:10" x14ac:dyDescent="0.3">
      <c r="A2929" s="56"/>
      <c r="B2929" s="57"/>
      <c r="C2929" s="58"/>
      <c r="D2929" s="56"/>
      <c r="E2929" s="56"/>
      <c r="F2929" s="56"/>
      <c r="G2929" s="56"/>
      <c r="H2929" s="56"/>
      <c r="I2929" s="58"/>
      <c r="J2929" s="56"/>
    </row>
    <row r="2930" spans="1:10" x14ac:dyDescent="0.3">
      <c r="A2930" s="56"/>
      <c r="B2930" s="57"/>
      <c r="C2930" s="58"/>
      <c r="D2930" s="56"/>
      <c r="E2930" s="56"/>
      <c r="F2930" s="56"/>
      <c r="G2930" s="56"/>
      <c r="H2930" s="56"/>
      <c r="I2930" s="58"/>
      <c r="J2930" s="56"/>
    </row>
    <row r="2931" spans="1:10" x14ac:dyDescent="0.3">
      <c r="A2931" s="56"/>
      <c r="B2931" s="57"/>
      <c r="C2931" s="58"/>
      <c r="D2931" s="56"/>
      <c r="E2931" s="56"/>
      <c r="F2931" s="56"/>
      <c r="G2931" s="56"/>
      <c r="H2931" s="56"/>
      <c r="I2931" s="58"/>
      <c r="J2931" s="56"/>
    </row>
    <row r="2932" spans="1:10" x14ac:dyDescent="0.3">
      <c r="A2932" s="56"/>
      <c r="B2932" s="57"/>
      <c r="C2932" s="58"/>
      <c r="D2932" s="56"/>
      <c r="E2932" s="56"/>
      <c r="F2932" s="56"/>
      <c r="G2932" s="56"/>
      <c r="H2932" s="56"/>
      <c r="I2932" s="58"/>
      <c r="J2932" s="56"/>
    </row>
    <row r="2933" spans="1:10" x14ac:dyDescent="0.3">
      <c r="A2933" s="56"/>
      <c r="B2933" s="57"/>
      <c r="C2933" s="58"/>
      <c r="D2933" s="56"/>
      <c r="E2933" s="56"/>
      <c r="F2933" s="56"/>
      <c r="G2933" s="56"/>
      <c r="H2933" s="56"/>
      <c r="I2933" s="58"/>
      <c r="J2933" s="56"/>
    </row>
    <row r="2934" spans="1:10" x14ac:dyDescent="0.3">
      <c r="A2934" s="56"/>
      <c r="B2934" s="57"/>
      <c r="C2934" s="58"/>
      <c r="D2934" s="56"/>
      <c r="E2934" s="56"/>
      <c r="F2934" s="56"/>
      <c r="G2934" s="56"/>
      <c r="H2934" s="56"/>
      <c r="I2934" s="58"/>
      <c r="J2934" s="56"/>
    </row>
    <row r="2935" spans="1:10" x14ac:dyDescent="0.3">
      <c r="A2935" s="56"/>
      <c r="B2935" s="57"/>
      <c r="C2935" s="58"/>
      <c r="D2935" s="56"/>
      <c r="E2935" s="56"/>
      <c r="F2935" s="56"/>
      <c r="G2935" s="56"/>
      <c r="H2935" s="56"/>
      <c r="I2935" s="58"/>
      <c r="J2935" s="56"/>
    </row>
    <row r="2936" spans="1:10" x14ac:dyDescent="0.3">
      <c r="A2936" s="56"/>
      <c r="B2936" s="57"/>
      <c r="C2936" s="58"/>
      <c r="D2936" s="56"/>
      <c r="E2936" s="56"/>
      <c r="F2936" s="56"/>
      <c r="G2936" s="56"/>
      <c r="H2936" s="56"/>
      <c r="I2936" s="58"/>
      <c r="J2936" s="56"/>
    </row>
    <row r="2937" spans="1:10" x14ac:dyDescent="0.3">
      <c r="A2937" s="56"/>
      <c r="B2937" s="57"/>
      <c r="C2937" s="58"/>
      <c r="D2937" s="56"/>
      <c r="E2937" s="56"/>
      <c r="F2937" s="56"/>
      <c r="G2937" s="56"/>
      <c r="H2937" s="56"/>
      <c r="I2937" s="58"/>
      <c r="J2937" s="56"/>
    </row>
    <row r="2938" spans="1:10" x14ac:dyDescent="0.3">
      <c r="A2938" s="56"/>
      <c r="B2938" s="57"/>
      <c r="C2938" s="58"/>
      <c r="D2938" s="56"/>
      <c r="E2938" s="56"/>
      <c r="F2938" s="56"/>
      <c r="G2938" s="56"/>
      <c r="H2938" s="56"/>
      <c r="I2938" s="58"/>
      <c r="J2938" s="56"/>
    </row>
    <row r="2939" spans="1:10" x14ac:dyDescent="0.3">
      <c r="A2939" s="56"/>
      <c r="B2939" s="57"/>
      <c r="C2939" s="58"/>
      <c r="D2939" s="56"/>
      <c r="E2939" s="56"/>
      <c r="F2939" s="56"/>
      <c r="G2939" s="56"/>
      <c r="H2939" s="56"/>
      <c r="I2939" s="58"/>
      <c r="J2939" s="56"/>
    </row>
    <row r="2940" spans="1:10" x14ac:dyDescent="0.3">
      <c r="A2940" s="56"/>
      <c r="B2940" s="57"/>
      <c r="C2940" s="58"/>
      <c r="D2940" s="56"/>
      <c r="E2940" s="56"/>
      <c r="F2940" s="56"/>
      <c r="G2940" s="56"/>
      <c r="H2940" s="56"/>
      <c r="I2940" s="58"/>
      <c r="J2940" s="56"/>
    </row>
    <row r="2941" spans="1:10" x14ac:dyDescent="0.3">
      <c r="A2941" s="56"/>
      <c r="B2941" s="57"/>
      <c r="C2941" s="58"/>
      <c r="D2941" s="56"/>
      <c r="E2941" s="56"/>
      <c r="F2941" s="56"/>
      <c r="G2941" s="56"/>
      <c r="H2941" s="56"/>
      <c r="I2941" s="58"/>
      <c r="J2941" s="56"/>
    </row>
    <row r="2942" spans="1:10" x14ac:dyDescent="0.3">
      <c r="A2942" s="56"/>
      <c r="B2942" s="57"/>
      <c r="C2942" s="58"/>
      <c r="D2942" s="56"/>
      <c r="E2942" s="56"/>
      <c r="F2942" s="56"/>
      <c r="G2942" s="56"/>
      <c r="H2942" s="56"/>
      <c r="I2942" s="58"/>
      <c r="J2942" s="56"/>
    </row>
    <row r="2943" spans="1:10" x14ac:dyDescent="0.3">
      <c r="A2943" s="56"/>
      <c r="B2943" s="57"/>
      <c r="C2943" s="58"/>
      <c r="D2943" s="56"/>
      <c r="E2943" s="56"/>
      <c r="F2943" s="56"/>
      <c r="G2943" s="56"/>
      <c r="H2943" s="56"/>
      <c r="I2943" s="58"/>
      <c r="J2943" s="56"/>
    </row>
    <row r="2944" spans="1:10" x14ac:dyDescent="0.3">
      <c r="A2944" s="56"/>
      <c r="B2944" s="57"/>
      <c r="C2944" s="58"/>
      <c r="D2944" s="56"/>
      <c r="E2944" s="56"/>
      <c r="F2944" s="56"/>
      <c r="G2944" s="56"/>
      <c r="H2944" s="56"/>
      <c r="I2944" s="58"/>
      <c r="J2944" s="56"/>
    </row>
    <row r="2945" spans="1:10" x14ac:dyDescent="0.3">
      <c r="A2945" s="56"/>
      <c r="B2945" s="57"/>
      <c r="C2945" s="58"/>
      <c r="D2945" s="56"/>
      <c r="E2945" s="56"/>
      <c r="F2945" s="56"/>
      <c r="G2945" s="56"/>
      <c r="H2945" s="56"/>
      <c r="I2945" s="58"/>
      <c r="J2945" s="56"/>
    </row>
    <row r="2946" spans="1:10" x14ac:dyDescent="0.3">
      <c r="A2946" s="56"/>
      <c r="B2946" s="57"/>
      <c r="C2946" s="58"/>
      <c r="D2946" s="56"/>
      <c r="E2946" s="56"/>
      <c r="F2946" s="56"/>
      <c r="G2946" s="56"/>
      <c r="H2946" s="56"/>
      <c r="I2946" s="58"/>
      <c r="J2946" s="56"/>
    </row>
    <row r="2947" spans="1:10" x14ac:dyDescent="0.3">
      <c r="A2947" s="56"/>
      <c r="B2947" s="57"/>
      <c r="C2947" s="58"/>
      <c r="D2947" s="56"/>
      <c r="E2947" s="56"/>
      <c r="F2947" s="56"/>
      <c r="G2947" s="56"/>
      <c r="H2947" s="56"/>
      <c r="I2947" s="58"/>
      <c r="J2947" s="56"/>
    </row>
    <row r="2948" spans="1:10" x14ac:dyDescent="0.3">
      <c r="A2948" s="56"/>
      <c r="B2948" s="57"/>
      <c r="C2948" s="58"/>
      <c r="D2948" s="56"/>
      <c r="E2948" s="56"/>
      <c r="F2948" s="56"/>
      <c r="G2948" s="56"/>
      <c r="H2948" s="56"/>
      <c r="I2948" s="58"/>
      <c r="J2948" s="56"/>
    </row>
    <row r="2949" spans="1:10" x14ac:dyDescent="0.3">
      <c r="A2949" s="56"/>
      <c r="B2949" s="57"/>
      <c r="C2949" s="58"/>
      <c r="D2949" s="56"/>
      <c r="E2949" s="56"/>
      <c r="F2949" s="56"/>
      <c r="G2949" s="56"/>
      <c r="H2949" s="56"/>
      <c r="I2949" s="58"/>
      <c r="J2949" s="56"/>
    </row>
    <row r="2950" spans="1:10" x14ac:dyDescent="0.3">
      <c r="A2950" s="56"/>
      <c r="B2950" s="57"/>
      <c r="C2950" s="58"/>
      <c r="D2950" s="56"/>
      <c r="E2950" s="56"/>
      <c r="F2950" s="56"/>
      <c r="G2950" s="56"/>
      <c r="H2950" s="56"/>
      <c r="I2950" s="58"/>
      <c r="J2950" s="56"/>
    </row>
    <row r="2951" spans="1:10" x14ac:dyDescent="0.3">
      <c r="A2951" s="56"/>
      <c r="B2951" s="57"/>
      <c r="C2951" s="58"/>
      <c r="D2951" s="56"/>
      <c r="E2951" s="56"/>
      <c r="F2951" s="56"/>
      <c r="G2951" s="56"/>
      <c r="H2951" s="56"/>
      <c r="I2951" s="58"/>
      <c r="J2951" s="56"/>
    </row>
    <row r="2952" spans="1:10" x14ac:dyDescent="0.3">
      <c r="A2952" s="56"/>
      <c r="B2952" s="57"/>
      <c r="C2952" s="58"/>
      <c r="D2952" s="56"/>
      <c r="E2952" s="56"/>
      <c r="F2952" s="56"/>
      <c r="G2952" s="56"/>
      <c r="H2952" s="56"/>
      <c r="I2952" s="58"/>
      <c r="J2952" s="56"/>
    </row>
    <row r="2953" spans="1:10" x14ac:dyDescent="0.3">
      <c r="A2953" s="56"/>
      <c r="B2953" s="57"/>
      <c r="C2953" s="58"/>
      <c r="D2953" s="56"/>
      <c r="E2953" s="56"/>
      <c r="F2953" s="56"/>
      <c r="G2953" s="56"/>
      <c r="H2953" s="56"/>
      <c r="I2953" s="58"/>
      <c r="J2953" s="56"/>
    </row>
    <row r="2954" spans="1:10" x14ac:dyDescent="0.3">
      <c r="A2954" s="56"/>
      <c r="B2954" s="57"/>
      <c r="C2954" s="58"/>
      <c r="D2954" s="56"/>
      <c r="E2954" s="56"/>
      <c r="F2954" s="56"/>
      <c r="G2954" s="56"/>
      <c r="H2954" s="56"/>
      <c r="I2954" s="58"/>
      <c r="J2954" s="56"/>
    </row>
    <row r="2955" spans="1:10" x14ac:dyDescent="0.3">
      <c r="A2955" s="56"/>
      <c r="B2955" s="57"/>
      <c r="C2955" s="58"/>
      <c r="D2955" s="56"/>
      <c r="E2955" s="56"/>
      <c r="F2955" s="56"/>
      <c r="G2955" s="56"/>
      <c r="H2955" s="56"/>
      <c r="I2955" s="58"/>
      <c r="J2955" s="56"/>
    </row>
    <row r="2956" spans="1:10" x14ac:dyDescent="0.3">
      <c r="A2956" s="56"/>
      <c r="B2956" s="57"/>
      <c r="C2956" s="58"/>
      <c r="D2956" s="56"/>
      <c r="E2956" s="56"/>
      <c r="F2956" s="56"/>
      <c r="G2956" s="56"/>
      <c r="H2956" s="56"/>
      <c r="I2956" s="58"/>
      <c r="J2956" s="56"/>
    </row>
    <row r="2957" spans="1:10" x14ac:dyDescent="0.3">
      <c r="A2957" s="56"/>
      <c r="B2957" s="57"/>
      <c r="C2957" s="58"/>
      <c r="D2957" s="56"/>
      <c r="E2957" s="56"/>
      <c r="F2957" s="56"/>
      <c r="G2957" s="56"/>
      <c r="H2957" s="56"/>
      <c r="I2957" s="58"/>
      <c r="J2957" s="56"/>
    </row>
    <row r="2958" spans="1:10" x14ac:dyDescent="0.3">
      <c r="A2958" s="56"/>
      <c r="B2958" s="57"/>
      <c r="C2958" s="58"/>
      <c r="D2958" s="56"/>
      <c r="E2958" s="56"/>
      <c r="F2958" s="56"/>
      <c r="G2958" s="56"/>
      <c r="H2958" s="56"/>
      <c r="I2958" s="58"/>
      <c r="J2958" s="56"/>
    </row>
    <row r="2959" spans="1:10" x14ac:dyDescent="0.3">
      <c r="A2959" s="56"/>
      <c r="B2959" s="57"/>
      <c r="C2959" s="58"/>
      <c r="D2959" s="56"/>
      <c r="E2959" s="56"/>
      <c r="F2959" s="56"/>
      <c r="G2959" s="56"/>
      <c r="H2959" s="56"/>
      <c r="I2959" s="58"/>
      <c r="J2959" s="56"/>
    </row>
    <row r="2960" spans="1:10" x14ac:dyDescent="0.3">
      <c r="A2960" s="56"/>
      <c r="B2960" s="57"/>
      <c r="C2960" s="58"/>
      <c r="D2960" s="56"/>
      <c r="E2960" s="56"/>
      <c r="F2960" s="56"/>
      <c r="G2960" s="56"/>
      <c r="H2960" s="56"/>
      <c r="I2960" s="58"/>
      <c r="J2960" s="56"/>
    </row>
    <row r="2961" spans="1:10" x14ac:dyDescent="0.3">
      <c r="A2961" s="56"/>
      <c r="B2961" s="57"/>
      <c r="C2961" s="58"/>
      <c r="D2961" s="56"/>
      <c r="E2961" s="56"/>
      <c r="F2961" s="56"/>
      <c r="G2961" s="56"/>
      <c r="H2961" s="56"/>
      <c r="I2961" s="58"/>
      <c r="J2961" s="56"/>
    </row>
    <row r="2962" spans="1:10" x14ac:dyDescent="0.3">
      <c r="A2962" s="56"/>
      <c r="B2962" s="57"/>
      <c r="C2962" s="58"/>
      <c r="D2962" s="56"/>
      <c r="E2962" s="56"/>
      <c r="F2962" s="56"/>
      <c r="G2962" s="56"/>
      <c r="H2962" s="56"/>
      <c r="I2962" s="58"/>
      <c r="J2962" s="56"/>
    </row>
    <row r="2963" spans="1:10" x14ac:dyDescent="0.3">
      <c r="A2963" s="56"/>
      <c r="B2963" s="57"/>
      <c r="C2963" s="58"/>
      <c r="D2963" s="56"/>
      <c r="E2963" s="56"/>
      <c r="F2963" s="56"/>
      <c r="G2963" s="56"/>
      <c r="H2963" s="56"/>
      <c r="I2963" s="58"/>
      <c r="J2963" s="56"/>
    </row>
    <row r="2964" spans="1:10" x14ac:dyDescent="0.3">
      <c r="A2964" s="56"/>
      <c r="B2964" s="57"/>
      <c r="C2964" s="58"/>
      <c r="D2964" s="56"/>
      <c r="E2964" s="56"/>
      <c r="F2964" s="56"/>
      <c r="G2964" s="56"/>
      <c r="H2964" s="56"/>
      <c r="I2964" s="58"/>
      <c r="J2964" s="56"/>
    </row>
    <row r="2965" spans="1:10" x14ac:dyDescent="0.3">
      <c r="A2965" s="56"/>
      <c r="B2965" s="57"/>
      <c r="C2965" s="58"/>
      <c r="D2965" s="56"/>
      <c r="E2965" s="56"/>
      <c r="F2965" s="56"/>
      <c r="G2965" s="56"/>
      <c r="H2965" s="56"/>
      <c r="I2965" s="58"/>
      <c r="J2965" s="56"/>
    </row>
    <row r="2966" spans="1:10" x14ac:dyDescent="0.3">
      <c r="A2966" s="56"/>
      <c r="B2966" s="57"/>
      <c r="C2966" s="58"/>
      <c r="D2966" s="56"/>
      <c r="E2966" s="56"/>
      <c r="F2966" s="56"/>
      <c r="G2966" s="56"/>
      <c r="H2966" s="56"/>
      <c r="I2966" s="58"/>
      <c r="J2966" s="56"/>
    </row>
    <row r="2967" spans="1:10" x14ac:dyDescent="0.3">
      <c r="A2967" s="56"/>
      <c r="B2967" s="57"/>
      <c r="C2967" s="58"/>
      <c r="D2967" s="56"/>
      <c r="E2967" s="56"/>
      <c r="F2967" s="56"/>
      <c r="G2967" s="56"/>
      <c r="H2967" s="56"/>
      <c r="I2967" s="58"/>
      <c r="J2967" s="56"/>
    </row>
    <row r="2968" spans="1:10" x14ac:dyDescent="0.3">
      <c r="A2968" s="56"/>
      <c r="B2968" s="57"/>
      <c r="C2968" s="58"/>
      <c r="D2968" s="56"/>
      <c r="E2968" s="56"/>
      <c r="F2968" s="56"/>
      <c r="G2968" s="56"/>
      <c r="H2968" s="56"/>
      <c r="I2968" s="58"/>
      <c r="J2968" s="56"/>
    </row>
    <row r="2969" spans="1:10" x14ac:dyDescent="0.3">
      <c r="A2969" s="56"/>
      <c r="B2969" s="57"/>
      <c r="C2969" s="58"/>
      <c r="D2969" s="56"/>
      <c r="E2969" s="56"/>
      <c r="F2969" s="56"/>
      <c r="G2969" s="56"/>
      <c r="H2969" s="56"/>
      <c r="I2969" s="58"/>
      <c r="J2969" s="56"/>
    </row>
    <row r="2970" spans="1:10" x14ac:dyDescent="0.3">
      <c r="A2970" s="56"/>
      <c r="B2970" s="57"/>
      <c r="C2970" s="58"/>
      <c r="D2970" s="56"/>
      <c r="E2970" s="56"/>
      <c r="F2970" s="56"/>
      <c r="G2970" s="56"/>
      <c r="H2970" s="56"/>
      <c r="I2970" s="58"/>
      <c r="J2970" s="56"/>
    </row>
    <row r="2971" spans="1:10" x14ac:dyDescent="0.3">
      <c r="A2971" s="56"/>
      <c r="B2971" s="57"/>
      <c r="C2971" s="58"/>
      <c r="D2971" s="56"/>
      <c r="E2971" s="56"/>
      <c r="F2971" s="56"/>
      <c r="G2971" s="56"/>
      <c r="H2971" s="56"/>
      <c r="I2971" s="58"/>
      <c r="J2971" s="56"/>
    </row>
    <row r="2972" spans="1:10" x14ac:dyDescent="0.3">
      <c r="A2972" s="56"/>
      <c r="B2972" s="57"/>
      <c r="C2972" s="58"/>
      <c r="D2972" s="56"/>
      <c r="E2972" s="56"/>
      <c r="F2972" s="56"/>
      <c r="G2972" s="56"/>
      <c r="H2972" s="56"/>
      <c r="I2972" s="58"/>
      <c r="J2972" s="56"/>
    </row>
    <row r="2973" spans="1:10" x14ac:dyDescent="0.3">
      <c r="A2973" s="56"/>
      <c r="B2973" s="57"/>
      <c r="C2973" s="58"/>
      <c r="D2973" s="56"/>
      <c r="E2973" s="56"/>
      <c r="F2973" s="56"/>
      <c r="G2973" s="56"/>
      <c r="H2973" s="56"/>
      <c r="I2973" s="58"/>
      <c r="J2973" s="56"/>
    </row>
    <row r="2974" spans="1:10" x14ac:dyDescent="0.3">
      <c r="A2974" s="56"/>
      <c r="B2974" s="57"/>
      <c r="C2974" s="58"/>
      <c r="D2974" s="56"/>
      <c r="E2974" s="56"/>
      <c r="F2974" s="56"/>
      <c r="G2974" s="56"/>
      <c r="H2974" s="56"/>
      <c r="I2974" s="58"/>
      <c r="J2974" s="56"/>
    </row>
    <row r="2975" spans="1:10" x14ac:dyDescent="0.3">
      <c r="A2975" s="56"/>
      <c r="B2975" s="57"/>
      <c r="C2975" s="58"/>
      <c r="D2975" s="56"/>
      <c r="E2975" s="56"/>
      <c r="F2975" s="56"/>
      <c r="G2975" s="56"/>
      <c r="H2975" s="56"/>
      <c r="I2975" s="58"/>
      <c r="J2975" s="56"/>
    </row>
    <row r="2976" spans="1:10" x14ac:dyDescent="0.3">
      <c r="A2976" s="56"/>
      <c r="B2976" s="57"/>
      <c r="C2976" s="58"/>
      <c r="D2976" s="56"/>
      <c r="E2976" s="56"/>
      <c r="F2976" s="56"/>
      <c r="G2976" s="56"/>
      <c r="H2976" s="56"/>
      <c r="I2976" s="58"/>
      <c r="J2976" s="56"/>
    </row>
    <row r="2977" spans="1:10" x14ac:dyDescent="0.3">
      <c r="A2977" s="56"/>
      <c r="B2977" s="57"/>
      <c r="C2977" s="58"/>
      <c r="D2977" s="56"/>
      <c r="E2977" s="56"/>
      <c r="F2977" s="56"/>
      <c r="G2977" s="56"/>
      <c r="H2977" s="56"/>
      <c r="I2977" s="58"/>
      <c r="J2977" s="56"/>
    </row>
    <row r="2978" spans="1:10" x14ac:dyDescent="0.3">
      <c r="A2978" s="56"/>
      <c r="B2978" s="57"/>
      <c r="C2978" s="58"/>
      <c r="D2978" s="56"/>
      <c r="E2978" s="56"/>
      <c r="F2978" s="56"/>
      <c r="G2978" s="56"/>
      <c r="H2978" s="56"/>
      <c r="I2978" s="58"/>
      <c r="J2978" s="56"/>
    </row>
    <row r="2979" spans="1:10" x14ac:dyDescent="0.3">
      <c r="A2979" s="56"/>
      <c r="B2979" s="57"/>
      <c r="C2979" s="58"/>
      <c r="D2979" s="56"/>
      <c r="E2979" s="56"/>
      <c r="F2979" s="56"/>
      <c r="G2979" s="56"/>
      <c r="H2979" s="56"/>
      <c r="I2979" s="58"/>
      <c r="J2979" s="56"/>
    </row>
    <row r="2980" spans="1:10" x14ac:dyDescent="0.3">
      <c r="A2980" s="56"/>
      <c r="B2980" s="57"/>
      <c r="C2980" s="58"/>
      <c r="D2980" s="56"/>
      <c r="E2980" s="56"/>
      <c r="F2980" s="56"/>
      <c r="G2980" s="56"/>
      <c r="H2980" s="56"/>
      <c r="I2980" s="58"/>
      <c r="J2980" s="56"/>
    </row>
    <row r="2981" spans="1:10" x14ac:dyDescent="0.3">
      <c r="A2981" s="56"/>
      <c r="B2981" s="57"/>
      <c r="C2981" s="58"/>
      <c r="D2981" s="56"/>
      <c r="E2981" s="56"/>
      <c r="F2981" s="56"/>
      <c r="G2981" s="56"/>
      <c r="H2981" s="56"/>
      <c r="I2981" s="58"/>
      <c r="J2981" s="56"/>
    </row>
    <row r="2982" spans="1:10" x14ac:dyDescent="0.3">
      <c r="A2982" s="56"/>
      <c r="B2982" s="57"/>
      <c r="C2982" s="58"/>
      <c r="D2982" s="56"/>
      <c r="E2982" s="56"/>
      <c r="F2982" s="56"/>
      <c r="G2982" s="56"/>
      <c r="H2982" s="56"/>
      <c r="I2982" s="58"/>
      <c r="J2982" s="56"/>
    </row>
    <row r="2983" spans="1:10" x14ac:dyDescent="0.3">
      <c r="A2983" s="56"/>
      <c r="B2983" s="57"/>
      <c r="C2983" s="58"/>
      <c r="D2983" s="56"/>
      <c r="E2983" s="56"/>
      <c r="F2983" s="56"/>
      <c r="G2983" s="56"/>
      <c r="H2983" s="56"/>
      <c r="I2983" s="58"/>
      <c r="J2983" s="56"/>
    </row>
    <row r="2984" spans="1:10" x14ac:dyDescent="0.3">
      <c r="A2984" s="56"/>
      <c r="B2984" s="57"/>
      <c r="C2984" s="58"/>
      <c r="D2984" s="56"/>
      <c r="E2984" s="56"/>
      <c r="F2984" s="56"/>
      <c r="G2984" s="56"/>
      <c r="H2984" s="56"/>
      <c r="I2984" s="58"/>
      <c r="J2984" s="56"/>
    </row>
    <row r="2985" spans="1:10" x14ac:dyDescent="0.3">
      <c r="A2985" s="56"/>
      <c r="B2985" s="57"/>
      <c r="C2985" s="58"/>
      <c r="D2985" s="56"/>
      <c r="E2985" s="56"/>
      <c r="F2985" s="56"/>
      <c r="G2985" s="56"/>
      <c r="H2985" s="56"/>
      <c r="I2985" s="58"/>
      <c r="J2985" s="56"/>
    </row>
    <row r="2986" spans="1:10" x14ac:dyDescent="0.3">
      <c r="A2986" s="56"/>
      <c r="B2986" s="57"/>
      <c r="C2986" s="58"/>
      <c r="D2986" s="56"/>
      <c r="E2986" s="56"/>
      <c r="F2986" s="56"/>
      <c r="G2986" s="56"/>
      <c r="H2986" s="56"/>
      <c r="I2986" s="58"/>
      <c r="J2986" s="56"/>
    </row>
    <row r="2987" spans="1:10" x14ac:dyDescent="0.3">
      <c r="A2987" s="56"/>
      <c r="B2987" s="57"/>
      <c r="C2987" s="58"/>
      <c r="D2987" s="56"/>
      <c r="E2987" s="56"/>
      <c r="F2987" s="56"/>
      <c r="G2987" s="56"/>
      <c r="H2987" s="56"/>
      <c r="I2987" s="58"/>
      <c r="J2987" s="56"/>
    </row>
    <row r="2988" spans="1:10" x14ac:dyDescent="0.3">
      <c r="A2988" s="56"/>
      <c r="B2988" s="57"/>
      <c r="C2988" s="58"/>
      <c r="D2988" s="56"/>
      <c r="E2988" s="56"/>
      <c r="F2988" s="56"/>
      <c r="G2988" s="56"/>
      <c r="H2988" s="56"/>
      <c r="I2988" s="58"/>
      <c r="J2988" s="56"/>
    </row>
    <row r="2989" spans="1:10" x14ac:dyDescent="0.3">
      <c r="A2989" s="56"/>
      <c r="B2989" s="57"/>
      <c r="C2989" s="58"/>
      <c r="D2989" s="56"/>
      <c r="E2989" s="56"/>
      <c r="F2989" s="56"/>
      <c r="G2989" s="56"/>
      <c r="H2989" s="56"/>
      <c r="I2989" s="58"/>
      <c r="J2989" s="56"/>
    </row>
    <row r="2990" spans="1:10" x14ac:dyDescent="0.3">
      <c r="A2990" s="56"/>
      <c r="B2990" s="57"/>
      <c r="C2990" s="58"/>
      <c r="D2990" s="56"/>
      <c r="E2990" s="56"/>
      <c r="F2990" s="56"/>
      <c r="G2990" s="56"/>
      <c r="H2990" s="56"/>
      <c r="I2990" s="58"/>
      <c r="J2990" s="56"/>
    </row>
    <row r="2991" spans="1:10" x14ac:dyDescent="0.3">
      <c r="A2991" s="56"/>
      <c r="B2991" s="57"/>
      <c r="C2991" s="58"/>
      <c r="D2991" s="56"/>
      <c r="E2991" s="56"/>
      <c r="F2991" s="56"/>
      <c r="G2991" s="56"/>
      <c r="H2991" s="56"/>
      <c r="I2991" s="58"/>
      <c r="J2991" s="56"/>
    </row>
    <row r="2992" spans="1:10" x14ac:dyDescent="0.3">
      <c r="A2992" s="56"/>
      <c r="B2992" s="57"/>
      <c r="C2992" s="58"/>
      <c r="D2992" s="56"/>
      <c r="E2992" s="56"/>
      <c r="F2992" s="56"/>
      <c r="G2992" s="56"/>
      <c r="H2992" s="56"/>
      <c r="I2992" s="58"/>
      <c r="J2992" s="56"/>
    </row>
    <row r="2993" spans="1:10" x14ac:dyDescent="0.3">
      <c r="A2993" s="56"/>
      <c r="B2993" s="57"/>
      <c r="C2993" s="58"/>
      <c r="D2993" s="56"/>
      <c r="E2993" s="56"/>
      <c r="F2993" s="56"/>
      <c r="G2993" s="56"/>
      <c r="H2993" s="56"/>
      <c r="I2993" s="58"/>
      <c r="J2993" s="56"/>
    </row>
    <row r="2994" spans="1:10" x14ac:dyDescent="0.3">
      <c r="A2994" s="56"/>
      <c r="B2994" s="57"/>
      <c r="C2994" s="58"/>
      <c r="D2994" s="56"/>
      <c r="E2994" s="56"/>
      <c r="F2994" s="56"/>
      <c r="G2994" s="56"/>
      <c r="H2994" s="56"/>
      <c r="I2994" s="58"/>
      <c r="J2994" s="56"/>
    </row>
    <row r="2995" spans="1:10" x14ac:dyDescent="0.3">
      <c r="A2995" s="56"/>
      <c r="B2995" s="57"/>
      <c r="C2995" s="58"/>
      <c r="D2995" s="56"/>
      <c r="E2995" s="56"/>
      <c r="F2995" s="56"/>
      <c r="G2995" s="56"/>
      <c r="H2995" s="56"/>
      <c r="I2995" s="58"/>
      <c r="J2995" s="56"/>
    </row>
    <row r="2996" spans="1:10" x14ac:dyDescent="0.3">
      <c r="A2996" s="56"/>
      <c r="B2996" s="57"/>
      <c r="C2996" s="58"/>
      <c r="D2996" s="56"/>
      <c r="E2996" s="56"/>
      <c r="F2996" s="56"/>
      <c r="G2996" s="56"/>
      <c r="H2996" s="56"/>
      <c r="I2996" s="58"/>
      <c r="J2996" s="56"/>
    </row>
    <row r="2997" spans="1:10" x14ac:dyDescent="0.3">
      <c r="A2997" s="56"/>
      <c r="B2997" s="57"/>
      <c r="C2997" s="58"/>
      <c r="D2997" s="56"/>
      <c r="E2997" s="56"/>
      <c r="F2997" s="56"/>
      <c r="G2997" s="56"/>
      <c r="H2997" s="56"/>
      <c r="I2997" s="58"/>
      <c r="J2997" s="56"/>
    </row>
    <row r="2998" spans="1:10" x14ac:dyDescent="0.3">
      <c r="A2998" s="56"/>
      <c r="B2998" s="57"/>
      <c r="C2998" s="58"/>
      <c r="D2998" s="56"/>
      <c r="E2998" s="56"/>
      <c r="F2998" s="56"/>
      <c r="G2998" s="56"/>
      <c r="H2998" s="56"/>
      <c r="I2998" s="58"/>
      <c r="J2998" s="56"/>
    </row>
    <row r="2999" spans="1:10" x14ac:dyDescent="0.3">
      <c r="A2999" s="56"/>
      <c r="B2999" s="57"/>
      <c r="C2999" s="58"/>
      <c r="D2999" s="56"/>
      <c r="E2999" s="56"/>
      <c r="F2999" s="56"/>
      <c r="G2999" s="56"/>
      <c r="H2999" s="56"/>
      <c r="I2999" s="58"/>
      <c r="J2999" s="56"/>
    </row>
    <row r="3000" spans="1:10" x14ac:dyDescent="0.3">
      <c r="A3000" s="56"/>
      <c r="B3000" s="57"/>
      <c r="C3000" s="58"/>
      <c r="D3000" s="56"/>
      <c r="E3000" s="56"/>
      <c r="F3000" s="56"/>
      <c r="G3000" s="56"/>
      <c r="H3000" s="56"/>
      <c r="I3000" s="58"/>
      <c r="J3000" s="56"/>
    </row>
    <row r="3001" spans="1:10" x14ac:dyDescent="0.3">
      <c r="A3001" s="56"/>
      <c r="B3001" s="57"/>
      <c r="C3001" s="58"/>
      <c r="D3001" s="56"/>
      <c r="E3001" s="56"/>
      <c r="F3001" s="56"/>
      <c r="G3001" s="56"/>
      <c r="H3001" s="56"/>
      <c r="I3001" s="58"/>
      <c r="J3001" s="56"/>
    </row>
    <row r="3002" spans="1:10" x14ac:dyDescent="0.3">
      <c r="A3002" s="56"/>
      <c r="B3002" s="57"/>
      <c r="C3002" s="58"/>
      <c r="D3002" s="56"/>
      <c r="E3002" s="56"/>
      <c r="F3002" s="56"/>
      <c r="G3002" s="56"/>
      <c r="H3002" s="56"/>
      <c r="I3002" s="58"/>
      <c r="J3002" s="56"/>
    </row>
    <row r="3003" spans="1:10" x14ac:dyDescent="0.3">
      <c r="A3003" s="56"/>
      <c r="B3003" s="57"/>
      <c r="C3003" s="58"/>
      <c r="D3003" s="56"/>
      <c r="E3003" s="56"/>
      <c r="F3003" s="56"/>
      <c r="G3003" s="56"/>
      <c r="H3003" s="56"/>
      <c r="I3003" s="58"/>
      <c r="J3003" s="56"/>
    </row>
    <row r="3004" spans="1:10" x14ac:dyDescent="0.3">
      <c r="A3004" s="56"/>
      <c r="B3004" s="57"/>
      <c r="C3004" s="58"/>
      <c r="D3004" s="56"/>
      <c r="E3004" s="56"/>
      <c r="F3004" s="56"/>
      <c r="G3004" s="56"/>
      <c r="H3004" s="56"/>
      <c r="I3004" s="58"/>
      <c r="J3004" s="56"/>
    </row>
    <row r="3005" spans="1:10" x14ac:dyDescent="0.3">
      <c r="A3005" s="56"/>
      <c r="B3005" s="57"/>
      <c r="C3005" s="58"/>
      <c r="D3005" s="56"/>
      <c r="E3005" s="56"/>
      <c r="F3005" s="56"/>
      <c r="G3005" s="56"/>
      <c r="H3005" s="56"/>
      <c r="I3005" s="58"/>
      <c r="J3005" s="56"/>
    </row>
    <row r="3006" spans="1:10" x14ac:dyDescent="0.3">
      <c r="A3006" s="56"/>
      <c r="B3006" s="57"/>
      <c r="C3006" s="58"/>
      <c r="D3006" s="56"/>
      <c r="E3006" s="56"/>
      <c r="F3006" s="56"/>
      <c r="G3006" s="56"/>
      <c r="H3006" s="56"/>
      <c r="I3006" s="58"/>
      <c r="J3006" s="56"/>
    </row>
    <row r="3007" spans="1:10" x14ac:dyDescent="0.3">
      <c r="A3007" s="56"/>
      <c r="B3007" s="57"/>
      <c r="C3007" s="58"/>
      <c r="D3007" s="56"/>
      <c r="E3007" s="56"/>
      <c r="F3007" s="56"/>
      <c r="G3007" s="56"/>
      <c r="H3007" s="56"/>
      <c r="I3007" s="58"/>
      <c r="J3007" s="56"/>
    </row>
    <row r="3008" spans="1:10" x14ac:dyDescent="0.3">
      <c r="A3008" s="56"/>
      <c r="B3008" s="57"/>
      <c r="C3008" s="58"/>
      <c r="D3008" s="56"/>
      <c r="E3008" s="56"/>
      <c r="F3008" s="56"/>
      <c r="G3008" s="56"/>
      <c r="H3008" s="56"/>
      <c r="I3008" s="58"/>
      <c r="J3008" s="56"/>
    </row>
    <row r="3009" spans="1:10" x14ac:dyDescent="0.3">
      <c r="A3009" s="56"/>
      <c r="B3009" s="57"/>
      <c r="C3009" s="58"/>
      <c r="D3009" s="56"/>
      <c r="E3009" s="56"/>
      <c r="F3009" s="56"/>
      <c r="G3009" s="56"/>
      <c r="H3009" s="56"/>
      <c r="I3009" s="58"/>
      <c r="J3009" s="56"/>
    </row>
    <row r="3010" spans="1:10" x14ac:dyDescent="0.3">
      <c r="A3010" s="56"/>
      <c r="B3010" s="57"/>
      <c r="C3010" s="58"/>
      <c r="D3010" s="56"/>
      <c r="E3010" s="56"/>
      <c r="F3010" s="56"/>
      <c r="G3010" s="56"/>
      <c r="H3010" s="56"/>
      <c r="I3010" s="58"/>
      <c r="J3010" s="56"/>
    </row>
    <row r="3011" spans="1:10" x14ac:dyDescent="0.3">
      <c r="A3011" s="56"/>
      <c r="B3011" s="57"/>
      <c r="C3011" s="58"/>
      <c r="D3011" s="56"/>
      <c r="E3011" s="56"/>
      <c r="F3011" s="56"/>
      <c r="G3011" s="56"/>
      <c r="H3011" s="56"/>
      <c r="I3011" s="58"/>
      <c r="J3011" s="56"/>
    </row>
    <row r="3012" spans="1:10" x14ac:dyDescent="0.3">
      <c r="A3012" s="56"/>
      <c r="B3012" s="57"/>
      <c r="C3012" s="58"/>
      <c r="D3012" s="56"/>
      <c r="E3012" s="56"/>
      <c r="F3012" s="56"/>
      <c r="G3012" s="56"/>
      <c r="H3012" s="56"/>
      <c r="I3012" s="58"/>
      <c r="J3012" s="56"/>
    </row>
    <row r="3013" spans="1:10" x14ac:dyDescent="0.3">
      <c r="A3013" s="56"/>
      <c r="B3013" s="57"/>
      <c r="C3013" s="58"/>
      <c r="D3013" s="56"/>
      <c r="E3013" s="56"/>
      <c r="F3013" s="56"/>
      <c r="G3013" s="56"/>
      <c r="H3013" s="56"/>
      <c r="I3013" s="58"/>
      <c r="J3013" s="56"/>
    </row>
    <row r="3014" spans="1:10" x14ac:dyDescent="0.3">
      <c r="A3014" s="56"/>
      <c r="B3014" s="57"/>
      <c r="C3014" s="58"/>
      <c r="D3014" s="56"/>
      <c r="E3014" s="56"/>
      <c r="F3014" s="56"/>
      <c r="G3014" s="56"/>
      <c r="H3014" s="56"/>
      <c r="I3014" s="58"/>
      <c r="J3014" s="56"/>
    </row>
    <row r="3015" spans="1:10" x14ac:dyDescent="0.3">
      <c r="A3015" s="56"/>
      <c r="B3015" s="57"/>
      <c r="C3015" s="58"/>
      <c r="D3015" s="56"/>
      <c r="E3015" s="56"/>
      <c r="F3015" s="56"/>
      <c r="G3015" s="56"/>
      <c r="H3015" s="56"/>
      <c r="I3015" s="58"/>
      <c r="J3015" s="56"/>
    </row>
    <row r="3016" spans="1:10" x14ac:dyDescent="0.3">
      <c r="A3016" s="56"/>
      <c r="B3016" s="57"/>
      <c r="C3016" s="58"/>
      <c r="D3016" s="56"/>
      <c r="E3016" s="56"/>
      <c r="F3016" s="56"/>
      <c r="G3016" s="56"/>
      <c r="H3016" s="56"/>
      <c r="I3016" s="58"/>
      <c r="J3016" s="56"/>
    </row>
    <row r="3017" spans="1:10" x14ac:dyDescent="0.3">
      <c r="A3017" s="56"/>
      <c r="B3017" s="57"/>
      <c r="C3017" s="58"/>
      <c r="D3017" s="56"/>
      <c r="E3017" s="56"/>
      <c r="F3017" s="56"/>
      <c r="G3017" s="56"/>
      <c r="H3017" s="56"/>
      <c r="I3017" s="58"/>
      <c r="J3017" s="56"/>
    </row>
    <row r="3018" spans="1:10" x14ac:dyDescent="0.3">
      <c r="A3018" s="56"/>
      <c r="B3018" s="57"/>
      <c r="C3018" s="58"/>
      <c r="D3018" s="56"/>
      <c r="E3018" s="56"/>
      <c r="F3018" s="56"/>
      <c r="G3018" s="56"/>
      <c r="H3018" s="56"/>
      <c r="I3018" s="58"/>
      <c r="J3018" s="56"/>
    </row>
    <row r="3019" spans="1:10" x14ac:dyDescent="0.3">
      <c r="A3019" s="56"/>
      <c r="B3019" s="57"/>
      <c r="C3019" s="58"/>
      <c r="D3019" s="56"/>
      <c r="E3019" s="56"/>
      <c r="F3019" s="56"/>
      <c r="G3019" s="56"/>
      <c r="H3019" s="56"/>
      <c r="I3019" s="58"/>
      <c r="J3019" s="56"/>
    </row>
    <row r="3020" spans="1:10" x14ac:dyDescent="0.3">
      <c r="A3020" s="56"/>
      <c r="B3020" s="57"/>
      <c r="C3020" s="58"/>
      <c r="D3020" s="56"/>
      <c r="E3020" s="56"/>
      <c r="F3020" s="56"/>
      <c r="G3020" s="56"/>
      <c r="H3020" s="56"/>
      <c r="I3020" s="58"/>
      <c r="J3020" s="56"/>
    </row>
    <row r="3021" spans="1:10" x14ac:dyDescent="0.3">
      <c r="A3021" s="56"/>
      <c r="B3021" s="57"/>
      <c r="C3021" s="58"/>
      <c r="D3021" s="56"/>
      <c r="E3021" s="56"/>
      <c r="F3021" s="56"/>
      <c r="G3021" s="56"/>
      <c r="H3021" s="56"/>
      <c r="I3021" s="58"/>
      <c r="J3021" s="56"/>
    </row>
    <row r="3022" spans="1:10" x14ac:dyDescent="0.3">
      <c r="A3022" s="56"/>
      <c r="B3022" s="57"/>
      <c r="C3022" s="58"/>
      <c r="D3022" s="56"/>
      <c r="E3022" s="56"/>
      <c r="F3022" s="56"/>
      <c r="G3022" s="56"/>
      <c r="H3022" s="56"/>
      <c r="I3022" s="58"/>
      <c r="J3022" s="56"/>
    </row>
    <row r="3023" spans="1:10" x14ac:dyDescent="0.3">
      <c r="A3023" s="56"/>
      <c r="B3023" s="57"/>
      <c r="C3023" s="58"/>
      <c r="D3023" s="56"/>
      <c r="E3023" s="56"/>
      <c r="F3023" s="56"/>
      <c r="G3023" s="56"/>
      <c r="H3023" s="56"/>
      <c r="I3023" s="58"/>
      <c r="J3023" s="56"/>
    </row>
    <row r="3024" spans="1:10" x14ac:dyDescent="0.3">
      <c r="A3024" s="56"/>
      <c r="B3024" s="57"/>
      <c r="C3024" s="58"/>
      <c r="D3024" s="56"/>
      <c r="E3024" s="56"/>
      <c r="F3024" s="56"/>
      <c r="G3024" s="56"/>
      <c r="H3024" s="56"/>
      <c r="I3024" s="58"/>
      <c r="J3024" s="56"/>
    </row>
    <row r="3025" spans="1:10" x14ac:dyDescent="0.3">
      <c r="A3025" s="56"/>
      <c r="B3025" s="57"/>
      <c r="C3025" s="58"/>
      <c r="D3025" s="56"/>
      <c r="E3025" s="56"/>
      <c r="F3025" s="56"/>
      <c r="G3025" s="56"/>
      <c r="H3025" s="56"/>
      <c r="I3025" s="58"/>
      <c r="J3025" s="56"/>
    </row>
    <row r="3026" spans="1:10" x14ac:dyDescent="0.3">
      <c r="A3026" s="56"/>
      <c r="B3026" s="57"/>
      <c r="C3026" s="58"/>
      <c r="D3026" s="56"/>
      <c r="E3026" s="56"/>
      <c r="F3026" s="56"/>
      <c r="G3026" s="56"/>
      <c r="H3026" s="56"/>
      <c r="I3026" s="58"/>
      <c r="J3026" s="56"/>
    </row>
    <row r="3027" spans="1:10" x14ac:dyDescent="0.3">
      <c r="A3027" s="56"/>
      <c r="B3027" s="57"/>
      <c r="C3027" s="58"/>
      <c r="D3027" s="56"/>
      <c r="E3027" s="56"/>
      <c r="F3027" s="56"/>
      <c r="G3027" s="56"/>
      <c r="H3027" s="56"/>
      <c r="I3027" s="58"/>
      <c r="J3027" s="56"/>
    </row>
    <row r="3028" spans="1:10" x14ac:dyDescent="0.3">
      <c r="A3028" s="56"/>
      <c r="B3028" s="57"/>
      <c r="C3028" s="58"/>
      <c r="D3028" s="56"/>
      <c r="E3028" s="56"/>
      <c r="F3028" s="56"/>
      <c r="G3028" s="56"/>
      <c r="H3028" s="56"/>
      <c r="I3028" s="58"/>
      <c r="J3028" s="56"/>
    </row>
    <row r="3029" spans="1:10" x14ac:dyDescent="0.3">
      <c r="A3029" s="56"/>
      <c r="B3029" s="57"/>
      <c r="C3029" s="58"/>
      <c r="D3029" s="56"/>
      <c r="E3029" s="56"/>
      <c r="F3029" s="56"/>
      <c r="G3029" s="56"/>
      <c r="H3029" s="56"/>
      <c r="I3029" s="58"/>
      <c r="J3029" s="56"/>
    </row>
    <row r="3030" spans="1:10" x14ac:dyDescent="0.3">
      <c r="A3030" s="56"/>
      <c r="B3030" s="57"/>
      <c r="C3030" s="58"/>
      <c r="D3030" s="56"/>
      <c r="E3030" s="56"/>
      <c r="F3030" s="56"/>
      <c r="G3030" s="56"/>
      <c r="H3030" s="56"/>
      <c r="I3030" s="58"/>
      <c r="J3030" s="56"/>
    </row>
    <row r="3031" spans="1:10" x14ac:dyDescent="0.3">
      <c r="A3031" s="56"/>
      <c r="B3031" s="57"/>
      <c r="C3031" s="58"/>
      <c r="D3031" s="56"/>
      <c r="E3031" s="56"/>
      <c r="F3031" s="56"/>
      <c r="G3031" s="56"/>
      <c r="H3031" s="56"/>
      <c r="I3031" s="58"/>
      <c r="J3031" s="56"/>
    </row>
    <row r="3032" spans="1:10" x14ac:dyDescent="0.3">
      <c r="A3032" s="56"/>
      <c r="B3032" s="57"/>
      <c r="C3032" s="58"/>
      <c r="D3032" s="56"/>
      <c r="E3032" s="56"/>
      <c r="F3032" s="56"/>
      <c r="G3032" s="56"/>
      <c r="H3032" s="56"/>
      <c r="I3032" s="58"/>
      <c r="J3032" s="56"/>
    </row>
    <row r="3033" spans="1:10" x14ac:dyDescent="0.3">
      <c r="A3033" s="56"/>
      <c r="B3033" s="57"/>
      <c r="C3033" s="58"/>
      <c r="D3033" s="56"/>
      <c r="E3033" s="56"/>
      <c r="F3033" s="56"/>
      <c r="G3033" s="56"/>
      <c r="H3033" s="56"/>
      <c r="I3033" s="58"/>
      <c r="J3033" s="56"/>
    </row>
    <row r="3034" spans="1:10" x14ac:dyDescent="0.3">
      <c r="A3034" s="56"/>
      <c r="B3034" s="57"/>
      <c r="C3034" s="58"/>
      <c r="D3034" s="56"/>
      <c r="E3034" s="56"/>
      <c r="F3034" s="56"/>
      <c r="G3034" s="56"/>
      <c r="H3034" s="56"/>
      <c r="I3034" s="58"/>
      <c r="J3034" s="56"/>
    </row>
    <row r="3035" spans="1:10" x14ac:dyDescent="0.3">
      <c r="A3035" s="56"/>
      <c r="B3035" s="57"/>
      <c r="C3035" s="58"/>
      <c r="D3035" s="56"/>
      <c r="E3035" s="56"/>
      <c r="F3035" s="56"/>
      <c r="G3035" s="56"/>
      <c r="H3035" s="56"/>
      <c r="I3035" s="58"/>
      <c r="J3035" s="56"/>
    </row>
    <row r="3036" spans="1:10" x14ac:dyDescent="0.3">
      <c r="A3036" s="56"/>
      <c r="B3036" s="57"/>
      <c r="C3036" s="58"/>
      <c r="D3036" s="56"/>
      <c r="E3036" s="56"/>
      <c r="F3036" s="56"/>
      <c r="G3036" s="56"/>
      <c r="H3036" s="56"/>
      <c r="I3036" s="58"/>
      <c r="J3036" s="56"/>
    </row>
    <row r="3037" spans="1:10" x14ac:dyDescent="0.3">
      <c r="A3037" s="56"/>
      <c r="B3037" s="57"/>
      <c r="C3037" s="58"/>
      <c r="D3037" s="56"/>
      <c r="E3037" s="56"/>
      <c r="F3037" s="56"/>
      <c r="G3037" s="56"/>
      <c r="H3037" s="56"/>
      <c r="I3037" s="58"/>
      <c r="J3037" s="56"/>
    </row>
    <row r="3038" spans="1:10" x14ac:dyDescent="0.3">
      <c r="A3038" s="56"/>
      <c r="B3038" s="57"/>
      <c r="C3038" s="58"/>
      <c r="D3038" s="56"/>
      <c r="E3038" s="56"/>
      <c r="F3038" s="56"/>
      <c r="G3038" s="56"/>
      <c r="H3038" s="56"/>
      <c r="I3038" s="58"/>
      <c r="J3038" s="56"/>
    </row>
    <row r="3039" spans="1:10" x14ac:dyDescent="0.3">
      <c r="A3039" s="56"/>
      <c r="B3039" s="57"/>
      <c r="C3039" s="58"/>
      <c r="D3039" s="56"/>
      <c r="E3039" s="56"/>
      <c r="F3039" s="56"/>
      <c r="G3039" s="56"/>
      <c r="H3039" s="56"/>
      <c r="I3039" s="58"/>
      <c r="J3039" s="56"/>
    </row>
    <row r="3040" spans="1:10" x14ac:dyDescent="0.3">
      <c r="A3040" s="56"/>
      <c r="B3040" s="57"/>
      <c r="C3040" s="58"/>
      <c r="D3040" s="56"/>
      <c r="E3040" s="56"/>
      <c r="F3040" s="56"/>
      <c r="G3040" s="56"/>
      <c r="H3040" s="56"/>
      <c r="I3040" s="58"/>
      <c r="J3040" s="56"/>
    </row>
    <row r="3041" spans="1:10" x14ac:dyDescent="0.3">
      <c r="A3041" s="56"/>
      <c r="B3041" s="57"/>
      <c r="C3041" s="58"/>
      <c r="D3041" s="56"/>
      <c r="E3041" s="56"/>
      <c r="F3041" s="56"/>
      <c r="G3041" s="56"/>
      <c r="H3041" s="56"/>
      <c r="I3041" s="58"/>
      <c r="J3041" s="56"/>
    </row>
    <row r="3042" spans="1:10" x14ac:dyDescent="0.3">
      <c r="A3042" s="56"/>
      <c r="B3042" s="57"/>
      <c r="C3042" s="58"/>
      <c r="D3042" s="56"/>
      <c r="E3042" s="56"/>
      <c r="F3042" s="56"/>
      <c r="G3042" s="56"/>
      <c r="H3042" s="56"/>
      <c r="I3042" s="58"/>
      <c r="J3042" s="56"/>
    </row>
    <row r="3043" spans="1:10" x14ac:dyDescent="0.3">
      <c r="A3043" s="56"/>
      <c r="B3043" s="57"/>
      <c r="C3043" s="58"/>
      <c r="D3043" s="56"/>
      <c r="E3043" s="56"/>
      <c r="F3043" s="56"/>
      <c r="G3043" s="56"/>
      <c r="H3043" s="56"/>
      <c r="I3043" s="58"/>
      <c r="J3043" s="56"/>
    </row>
    <row r="3044" spans="1:10" x14ac:dyDescent="0.3">
      <c r="A3044" s="56"/>
      <c r="B3044" s="57"/>
      <c r="C3044" s="58"/>
      <c r="D3044" s="56"/>
      <c r="E3044" s="56"/>
      <c r="F3044" s="56"/>
      <c r="G3044" s="56"/>
      <c r="H3044" s="56"/>
      <c r="I3044" s="58"/>
      <c r="J3044" s="56"/>
    </row>
    <row r="3045" spans="1:10" x14ac:dyDescent="0.3">
      <c r="A3045" s="56"/>
      <c r="B3045" s="57"/>
      <c r="C3045" s="58"/>
      <c r="D3045" s="56"/>
      <c r="E3045" s="56"/>
      <c r="F3045" s="56"/>
      <c r="G3045" s="56"/>
      <c r="H3045" s="56"/>
      <c r="I3045" s="58"/>
      <c r="J3045" s="56"/>
    </row>
    <row r="3046" spans="1:10" x14ac:dyDescent="0.3">
      <c r="A3046" s="56"/>
      <c r="B3046" s="57"/>
      <c r="C3046" s="58"/>
      <c r="D3046" s="56"/>
      <c r="E3046" s="56"/>
      <c r="F3046" s="56"/>
      <c r="G3046" s="56"/>
      <c r="H3046" s="56"/>
      <c r="I3046" s="58"/>
      <c r="J3046" s="56"/>
    </row>
    <row r="3047" spans="1:10" x14ac:dyDescent="0.3">
      <c r="A3047" s="56"/>
      <c r="B3047" s="57"/>
      <c r="C3047" s="58"/>
      <c r="D3047" s="56"/>
      <c r="E3047" s="56"/>
      <c r="F3047" s="56"/>
      <c r="G3047" s="56"/>
      <c r="H3047" s="56"/>
      <c r="I3047" s="58"/>
      <c r="J3047" s="56"/>
    </row>
    <row r="3048" spans="1:10" x14ac:dyDescent="0.3">
      <c r="A3048" s="56"/>
      <c r="B3048" s="57"/>
      <c r="C3048" s="58"/>
      <c r="D3048" s="56"/>
      <c r="E3048" s="56"/>
      <c r="F3048" s="56"/>
      <c r="G3048" s="56"/>
      <c r="H3048" s="56"/>
      <c r="I3048" s="58"/>
      <c r="J3048" s="56"/>
    </row>
    <row r="3049" spans="1:10" x14ac:dyDescent="0.3">
      <c r="A3049" s="56"/>
      <c r="B3049" s="57"/>
      <c r="C3049" s="58"/>
      <c r="D3049" s="56"/>
      <c r="E3049" s="56"/>
      <c r="F3049" s="56"/>
      <c r="G3049" s="56"/>
      <c r="H3049" s="56"/>
      <c r="I3049" s="58"/>
      <c r="J3049" s="56"/>
    </row>
    <row r="3050" spans="1:10" x14ac:dyDescent="0.3">
      <c r="A3050" s="56"/>
      <c r="B3050" s="57"/>
      <c r="C3050" s="58"/>
      <c r="D3050" s="56"/>
      <c r="E3050" s="56"/>
      <c r="F3050" s="56"/>
      <c r="G3050" s="56"/>
      <c r="H3050" s="56"/>
      <c r="I3050" s="58"/>
      <c r="J3050" s="56"/>
    </row>
    <row r="3051" spans="1:10" x14ac:dyDescent="0.3">
      <c r="A3051" s="56"/>
      <c r="B3051" s="57"/>
      <c r="C3051" s="58"/>
      <c r="D3051" s="56"/>
      <c r="E3051" s="56"/>
      <c r="F3051" s="56"/>
      <c r="G3051" s="56"/>
      <c r="H3051" s="56"/>
      <c r="I3051" s="58"/>
      <c r="J3051" s="56"/>
    </row>
    <row r="3052" spans="1:10" x14ac:dyDescent="0.3">
      <c r="A3052" s="56"/>
      <c r="B3052" s="57"/>
      <c r="C3052" s="58"/>
      <c r="D3052" s="56"/>
      <c r="E3052" s="56"/>
      <c r="F3052" s="56"/>
      <c r="G3052" s="56"/>
      <c r="H3052" s="56"/>
      <c r="I3052" s="58"/>
      <c r="J3052" s="56"/>
    </row>
    <row r="3053" spans="1:10" x14ac:dyDescent="0.3">
      <c r="A3053" s="56"/>
      <c r="B3053" s="57"/>
      <c r="C3053" s="58"/>
      <c r="D3053" s="56"/>
      <c r="E3053" s="56"/>
      <c r="F3053" s="56"/>
      <c r="G3053" s="56"/>
      <c r="H3053" s="56"/>
      <c r="I3053" s="58"/>
      <c r="J3053" s="56"/>
    </row>
    <row r="3054" spans="1:10" x14ac:dyDescent="0.3">
      <c r="A3054" s="56"/>
      <c r="B3054" s="57"/>
      <c r="C3054" s="58"/>
      <c r="D3054" s="56"/>
      <c r="E3054" s="56"/>
      <c r="F3054" s="56"/>
      <c r="G3054" s="56"/>
      <c r="H3054" s="56"/>
      <c r="I3054" s="58"/>
      <c r="J3054" s="56"/>
    </row>
    <row r="3055" spans="1:10" x14ac:dyDescent="0.3">
      <c r="A3055" s="56"/>
      <c r="B3055" s="57"/>
      <c r="C3055" s="58"/>
      <c r="D3055" s="56"/>
      <c r="E3055" s="56"/>
      <c r="F3055" s="56"/>
      <c r="G3055" s="56"/>
      <c r="H3055" s="56"/>
      <c r="I3055" s="58"/>
      <c r="J3055" s="56"/>
    </row>
    <row r="3056" spans="1:10" x14ac:dyDescent="0.3">
      <c r="A3056" s="56"/>
      <c r="B3056" s="57"/>
      <c r="C3056" s="58"/>
      <c r="D3056" s="56"/>
      <c r="E3056" s="56"/>
      <c r="F3056" s="56"/>
      <c r="G3056" s="56"/>
      <c r="H3056" s="56"/>
      <c r="I3056" s="58"/>
      <c r="J3056" s="56"/>
    </row>
    <row r="3057" spans="1:10" x14ac:dyDescent="0.3">
      <c r="A3057" s="56"/>
      <c r="B3057" s="57"/>
      <c r="C3057" s="58"/>
      <c r="D3057" s="56"/>
      <c r="E3057" s="56"/>
      <c r="F3057" s="56"/>
      <c r="G3057" s="56"/>
      <c r="H3057" s="56"/>
      <c r="I3057" s="58"/>
      <c r="J3057" s="56"/>
    </row>
    <row r="3058" spans="1:10" x14ac:dyDescent="0.3">
      <c r="A3058" s="56"/>
      <c r="B3058" s="57"/>
      <c r="C3058" s="58"/>
      <c r="D3058" s="56"/>
      <c r="E3058" s="56"/>
      <c r="F3058" s="56"/>
      <c r="G3058" s="56"/>
      <c r="H3058" s="56"/>
      <c r="I3058" s="58"/>
      <c r="J3058" s="56"/>
    </row>
    <row r="3059" spans="1:10" x14ac:dyDescent="0.3">
      <c r="A3059" s="56"/>
      <c r="B3059" s="57"/>
      <c r="C3059" s="58"/>
      <c r="D3059" s="56"/>
      <c r="E3059" s="56"/>
      <c r="F3059" s="56"/>
      <c r="G3059" s="56"/>
      <c r="H3059" s="56"/>
      <c r="I3059" s="58"/>
      <c r="J3059" s="56"/>
    </row>
    <row r="3060" spans="1:10" x14ac:dyDescent="0.3">
      <c r="A3060" s="56"/>
      <c r="B3060" s="57"/>
      <c r="C3060" s="58"/>
      <c r="D3060" s="56"/>
      <c r="E3060" s="56"/>
      <c r="F3060" s="56"/>
      <c r="G3060" s="56"/>
      <c r="H3060" s="56"/>
      <c r="I3060" s="58"/>
      <c r="J3060" s="56"/>
    </row>
    <row r="3061" spans="1:10" x14ac:dyDescent="0.3">
      <c r="A3061" s="56"/>
      <c r="B3061" s="57"/>
      <c r="C3061" s="58"/>
      <c r="D3061" s="56"/>
      <c r="E3061" s="56"/>
      <c r="F3061" s="56"/>
      <c r="G3061" s="56"/>
      <c r="H3061" s="56"/>
      <c r="I3061" s="58"/>
      <c r="J3061" s="56"/>
    </row>
    <row r="3062" spans="1:10" x14ac:dyDescent="0.3">
      <c r="A3062" s="56"/>
      <c r="B3062" s="57"/>
      <c r="C3062" s="58"/>
      <c r="D3062" s="56"/>
      <c r="E3062" s="56"/>
      <c r="F3062" s="56"/>
      <c r="G3062" s="56"/>
      <c r="H3062" s="56"/>
      <c r="I3062" s="58"/>
      <c r="J3062" s="56"/>
    </row>
    <row r="3063" spans="1:10" x14ac:dyDescent="0.3">
      <c r="A3063" s="56"/>
      <c r="B3063" s="57"/>
      <c r="C3063" s="58"/>
      <c r="D3063" s="56"/>
      <c r="E3063" s="56"/>
      <c r="F3063" s="56"/>
      <c r="G3063" s="56"/>
      <c r="H3063" s="56"/>
      <c r="I3063" s="58"/>
      <c r="J3063" s="56"/>
    </row>
    <row r="3064" spans="1:10" x14ac:dyDescent="0.3">
      <c r="A3064" s="56"/>
      <c r="B3064" s="57"/>
      <c r="C3064" s="58"/>
      <c r="D3064" s="56"/>
      <c r="E3064" s="56"/>
      <c r="F3064" s="56"/>
      <c r="G3064" s="56"/>
      <c r="H3064" s="56"/>
      <c r="I3064" s="58"/>
      <c r="J3064" s="56"/>
    </row>
    <row r="3065" spans="1:10" x14ac:dyDescent="0.3">
      <c r="A3065" s="56"/>
      <c r="B3065" s="57"/>
      <c r="C3065" s="58"/>
      <c r="D3065" s="56"/>
      <c r="E3065" s="56"/>
      <c r="F3065" s="56"/>
      <c r="G3065" s="56"/>
      <c r="H3065" s="56"/>
      <c r="I3065" s="58"/>
      <c r="J3065" s="56"/>
    </row>
    <row r="3066" spans="1:10" x14ac:dyDescent="0.3">
      <c r="A3066" s="56"/>
      <c r="B3066" s="57"/>
      <c r="C3066" s="58"/>
      <c r="D3066" s="56"/>
      <c r="E3066" s="56"/>
      <c r="F3066" s="56"/>
      <c r="G3066" s="56"/>
      <c r="H3066" s="56"/>
      <c r="I3066" s="58"/>
      <c r="J3066" s="56"/>
    </row>
    <row r="3067" spans="1:10" x14ac:dyDescent="0.3">
      <c r="A3067" s="56"/>
      <c r="B3067" s="57"/>
      <c r="C3067" s="58"/>
      <c r="D3067" s="56"/>
      <c r="E3067" s="56"/>
      <c r="F3067" s="56"/>
      <c r="G3067" s="56"/>
      <c r="H3067" s="56"/>
      <c r="I3067" s="58"/>
      <c r="J3067" s="56"/>
    </row>
    <row r="3068" spans="1:10" x14ac:dyDescent="0.3">
      <c r="A3068" s="56"/>
      <c r="B3068" s="57"/>
      <c r="C3068" s="58"/>
      <c r="D3068" s="56"/>
      <c r="E3068" s="56"/>
      <c r="F3068" s="56"/>
      <c r="G3068" s="56"/>
      <c r="H3068" s="56"/>
      <c r="I3068" s="58"/>
      <c r="J3068" s="56"/>
    </row>
    <row r="3069" spans="1:10" x14ac:dyDescent="0.3">
      <c r="A3069" s="56"/>
      <c r="B3069" s="57"/>
      <c r="C3069" s="58"/>
      <c r="D3069" s="56"/>
      <c r="E3069" s="56"/>
      <c r="F3069" s="56"/>
      <c r="G3069" s="56"/>
      <c r="H3069" s="56"/>
      <c r="I3069" s="58"/>
      <c r="J3069" s="56"/>
    </row>
    <row r="3070" spans="1:10" x14ac:dyDescent="0.3">
      <c r="A3070" s="56"/>
      <c r="B3070" s="57"/>
      <c r="C3070" s="58"/>
      <c r="D3070" s="56"/>
      <c r="E3070" s="56"/>
      <c r="F3070" s="56"/>
      <c r="G3070" s="56"/>
      <c r="H3070" s="56"/>
      <c r="I3070" s="58"/>
      <c r="J3070" s="56"/>
    </row>
    <row r="3071" spans="1:10" x14ac:dyDescent="0.3">
      <c r="A3071" s="56"/>
      <c r="B3071" s="57"/>
      <c r="C3071" s="58"/>
      <c r="D3071" s="56"/>
      <c r="E3071" s="56"/>
      <c r="F3071" s="56"/>
      <c r="G3071" s="56"/>
      <c r="H3071" s="56"/>
      <c r="I3071" s="58"/>
      <c r="J3071" s="56"/>
    </row>
    <row r="3072" spans="1:10" x14ac:dyDescent="0.3">
      <c r="A3072" s="56"/>
      <c r="B3072" s="57"/>
      <c r="C3072" s="58"/>
      <c r="D3072" s="56"/>
      <c r="E3072" s="56"/>
      <c r="F3072" s="56"/>
      <c r="G3072" s="56"/>
      <c r="H3072" s="56"/>
      <c r="I3072" s="58"/>
      <c r="J3072" s="56"/>
    </row>
    <row r="3073" spans="1:10" x14ac:dyDescent="0.3">
      <c r="A3073" s="56"/>
      <c r="B3073" s="57"/>
      <c r="C3073" s="58"/>
      <c r="D3073" s="56"/>
      <c r="E3073" s="56"/>
      <c r="F3073" s="56"/>
      <c r="G3073" s="56"/>
      <c r="H3073" s="56"/>
      <c r="I3073" s="58"/>
      <c r="J3073" s="56"/>
    </row>
    <row r="3074" spans="1:10" x14ac:dyDescent="0.3">
      <c r="A3074" s="56"/>
      <c r="B3074" s="57"/>
      <c r="C3074" s="58"/>
      <c r="D3074" s="56"/>
      <c r="E3074" s="56"/>
      <c r="F3074" s="56"/>
      <c r="G3074" s="56"/>
      <c r="H3074" s="56"/>
      <c r="I3074" s="58"/>
      <c r="J3074" s="56"/>
    </row>
    <row r="3075" spans="1:10" x14ac:dyDescent="0.3">
      <c r="A3075" s="56"/>
      <c r="B3075" s="57"/>
      <c r="C3075" s="58"/>
      <c r="D3075" s="56"/>
      <c r="E3075" s="56"/>
      <c r="F3075" s="56"/>
      <c r="G3075" s="56"/>
      <c r="H3075" s="56"/>
      <c r="I3075" s="58"/>
      <c r="J3075" s="56"/>
    </row>
    <row r="3076" spans="1:10" x14ac:dyDescent="0.3">
      <c r="A3076" s="56"/>
      <c r="B3076" s="57"/>
      <c r="C3076" s="58"/>
      <c r="D3076" s="56"/>
      <c r="E3076" s="56"/>
      <c r="F3076" s="56"/>
      <c r="G3076" s="56"/>
      <c r="H3076" s="56"/>
      <c r="I3076" s="58"/>
      <c r="J3076" s="56"/>
    </row>
    <row r="3077" spans="1:10" x14ac:dyDescent="0.3">
      <c r="A3077" s="56"/>
      <c r="B3077" s="57"/>
      <c r="C3077" s="58"/>
      <c r="D3077" s="56"/>
      <c r="E3077" s="56"/>
      <c r="F3077" s="56"/>
      <c r="G3077" s="56"/>
      <c r="H3077" s="56"/>
      <c r="I3077" s="58"/>
      <c r="J3077" s="56"/>
    </row>
    <row r="3078" spans="1:10" x14ac:dyDescent="0.3">
      <c r="A3078" s="56"/>
      <c r="B3078" s="57"/>
      <c r="C3078" s="58"/>
      <c r="D3078" s="56"/>
      <c r="E3078" s="56"/>
      <c r="F3078" s="56"/>
      <c r="G3078" s="56"/>
      <c r="H3078" s="56"/>
      <c r="I3078" s="58"/>
      <c r="J3078" s="56"/>
    </row>
    <row r="3079" spans="1:10" x14ac:dyDescent="0.3">
      <c r="A3079" s="56"/>
      <c r="B3079" s="57"/>
      <c r="C3079" s="58"/>
      <c r="D3079" s="56"/>
      <c r="E3079" s="56"/>
      <c r="F3079" s="56"/>
      <c r="G3079" s="56"/>
      <c r="H3079" s="56"/>
      <c r="I3079" s="58"/>
      <c r="J3079" s="56"/>
    </row>
    <row r="3080" spans="1:10" x14ac:dyDescent="0.3">
      <c r="A3080" s="56"/>
      <c r="B3080" s="57"/>
      <c r="C3080" s="58"/>
      <c r="D3080" s="56"/>
      <c r="E3080" s="56"/>
      <c r="F3080" s="56"/>
      <c r="G3080" s="56"/>
      <c r="H3080" s="56"/>
      <c r="I3080" s="58"/>
      <c r="J3080" s="56"/>
    </row>
    <row r="3081" spans="1:10" x14ac:dyDescent="0.3">
      <c r="A3081" s="56"/>
      <c r="B3081" s="57"/>
      <c r="C3081" s="58"/>
      <c r="D3081" s="56"/>
      <c r="E3081" s="56"/>
      <c r="F3081" s="56"/>
      <c r="G3081" s="56"/>
      <c r="H3081" s="56"/>
      <c r="I3081" s="58"/>
      <c r="J3081" s="56"/>
    </row>
    <row r="3082" spans="1:10" x14ac:dyDescent="0.3">
      <c r="A3082" s="56"/>
      <c r="B3082" s="57"/>
      <c r="C3082" s="58"/>
      <c r="D3082" s="56"/>
      <c r="E3082" s="56"/>
      <c r="F3082" s="56"/>
      <c r="G3082" s="56"/>
      <c r="H3082" s="56"/>
      <c r="I3082" s="58"/>
      <c r="J3082" s="56"/>
    </row>
    <row r="3083" spans="1:10" x14ac:dyDescent="0.3">
      <c r="A3083" s="56"/>
      <c r="B3083" s="57"/>
      <c r="C3083" s="58"/>
      <c r="D3083" s="56"/>
      <c r="E3083" s="56"/>
      <c r="F3083" s="56"/>
      <c r="G3083" s="56"/>
      <c r="H3083" s="56"/>
      <c r="I3083" s="58"/>
      <c r="J3083" s="56"/>
    </row>
    <row r="3084" spans="1:10" x14ac:dyDescent="0.3">
      <c r="A3084" s="56"/>
      <c r="B3084" s="57"/>
      <c r="C3084" s="58"/>
      <c r="D3084" s="56"/>
      <c r="E3084" s="56"/>
      <c r="F3084" s="56"/>
      <c r="G3084" s="56"/>
      <c r="H3084" s="56"/>
      <c r="I3084" s="58"/>
      <c r="J3084" s="56"/>
    </row>
    <row r="3085" spans="1:10" x14ac:dyDescent="0.3">
      <c r="A3085" s="56"/>
      <c r="B3085" s="57"/>
      <c r="C3085" s="58"/>
      <c r="D3085" s="56"/>
      <c r="E3085" s="56"/>
      <c r="F3085" s="56"/>
      <c r="G3085" s="56"/>
      <c r="H3085" s="56"/>
      <c r="I3085" s="58"/>
      <c r="J3085" s="56"/>
    </row>
    <row r="3086" spans="1:10" x14ac:dyDescent="0.3">
      <c r="A3086" s="56"/>
      <c r="B3086" s="57"/>
      <c r="C3086" s="58"/>
      <c r="D3086" s="56"/>
      <c r="E3086" s="56"/>
      <c r="F3086" s="56"/>
      <c r="G3086" s="56"/>
      <c r="H3086" s="56"/>
      <c r="I3086" s="58"/>
      <c r="J3086" s="56"/>
    </row>
    <row r="3087" spans="1:10" x14ac:dyDescent="0.3">
      <c r="A3087" s="56"/>
      <c r="B3087" s="57"/>
      <c r="C3087" s="58"/>
      <c r="D3087" s="56"/>
      <c r="E3087" s="56"/>
      <c r="F3087" s="56"/>
      <c r="G3087" s="56"/>
      <c r="H3087" s="56"/>
      <c r="I3087" s="58"/>
      <c r="J3087" s="56"/>
    </row>
    <row r="3088" spans="1:10" x14ac:dyDescent="0.3">
      <c r="A3088" s="56"/>
      <c r="B3088" s="57"/>
      <c r="C3088" s="58"/>
      <c r="D3088" s="56"/>
      <c r="E3088" s="56"/>
      <c r="F3088" s="56"/>
      <c r="G3088" s="56"/>
      <c r="H3088" s="56"/>
      <c r="I3088" s="58"/>
      <c r="J3088" s="56"/>
    </row>
    <row r="3089" spans="1:10" x14ac:dyDescent="0.3">
      <c r="A3089" s="56"/>
      <c r="B3089" s="57"/>
      <c r="C3089" s="58"/>
      <c r="D3089" s="56"/>
      <c r="E3089" s="56"/>
      <c r="F3089" s="56"/>
      <c r="G3089" s="56"/>
      <c r="H3089" s="56"/>
      <c r="I3089" s="58"/>
      <c r="J3089" s="56"/>
    </row>
    <row r="3090" spans="1:10" x14ac:dyDescent="0.3">
      <c r="A3090" s="56"/>
      <c r="B3090" s="57"/>
      <c r="C3090" s="58"/>
      <c r="D3090" s="56"/>
      <c r="E3090" s="56"/>
      <c r="F3090" s="56"/>
      <c r="G3090" s="56"/>
      <c r="H3090" s="56"/>
      <c r="I3090" s="58"/>
      <c r="J3090" s="56"/>
    </row>
    <row r="3091" spans="1:10" x14ac:dyDescent="0.3">
      <c r="A3091" s="56"/>
      <c r="B3091" s="57"/>
      <c r="C3091" s="58"/>
      <c r="D3091" s="56"/>
      <c r="E3091" s="56"/>
      <c r="F3091" s="56"/>
      <c r="G3091" s="56"/>
      <c r="H3091" s="56"/>
      <c r="I3091" s="58"/>
      <c r="J3091" s="56"/>
    </row>
    <row r="3092" spans="1:10" x14ac:dyDescent="0.3">
      <c r="A3092" s="56"/>
      <c r="B3092" s="57"/>
      <c r="C3092" s="58"/>
      <c r="D3092" s="56"/>
      <c r="E3092" s="56"/>
      <c r="F3092" s="56"/>
      <c r="G3092" s="56"/>
      <c r="H3092" s="56"/>
      <c r="I3092" s="58"/>
      <c r="J3092" s="56"/>
    </row>
    <row r="3093" spans="1:10" x14ac:dyDescent="0.3">
      <c r="A3093" s="56"/>
      <c r="B3093" s="57"/>
      <c r="C3093" s="58"/>
      <c r="D3093" s="56"/>
      <c r="E3093" s="56"/>
      <c r="F3093" s="56"/>
      <c r="G3093" s="56"/>
      <c r="H3093" s="56"/>
      <c r="I3093" s="58"/>
      <c r="J3093" s="56"/>
    </row>
    <row r="3094" spans="1:10" x14ac:dyDescent="0.3">
      <c r="A3094" s="56"/>
      <c r="B3094" s="57"/>
      <c r="C3094" s="58"/>
      <c r="D3094" s="56"/>
      <c r="E3094" s="56"/>
      <c r="F3094" s="56"/>
      <c r="G3094" s="56"/>
      <c r="H3094" s="56"/>
      <c r="I3094" s="58"/>
      <c r="J3094" s="56"/>
    </row>
    <row r="3095" spans="1:10" x14ac:dyDescent="0.3">
      <c r="A3095" s="56"/>
      <c r="B3095" s="57"/>
      <c r="C3095" s="58"/>
      <c r="D3095" s="56"/>
      <c r="E3095" s="56"/>
      <c r="F3095" s="56"/>
      <c r="G3095" s="56"/>
      <c r="H3095" s="56"/>
      <c r="I3095" s="58"/>
      <c r="J3095" s="56"/>
    </row>
    <row r="3096" spans="1:10" x14ac:dyDescent="0.3">
      <c r="A3096" s="56"/>
      <c r="B3096" s="57"/>
      <c r="C3096" s="58"/>
      <c r="D3096" s="56"/>
      <c r="E3096" s="56"/>
      <c r="F3096" s="56"/>
      <c r="G3096" s="56"/>
      <c r="H3096" s="56"/>
      <c r="I3096" s="58"/>
      <c r="J3096" s="56"/>
    </row>
    <row r="3097" spans="1:10" x14ac:dyDescent="0.3">
      <c r="A3097" s="56"/>
      <c r="B3097" s="57"/>
      <c r="C3097" s="58"/>
      <c r="D3097" s="56"/>
      <c r="E3097" s="56"/>
      <c r="F3097" s="56"/>
      <c r="G3097" s="56"/>
      <c r="H3097" s="56"/>
      <c r="I3097" s="58"/>
      <c r="J3097" s="56"/>
    </row>
    <row r="3098" spans="1:10" x14ac:dyDescent="0.3">
      <c r="A3098" s="56"/>
      <c r="B3098" s="57"/>
      <c r="C3098" s="58"/>
      <c r="D3098" s="56"/>
      <c r="E3098" s="56"/>
      <c r="F3098" s="56"/>
      <c r="G3098" s="56"/>
      <c r="H3098" s="56"/>
      <c r="I3098" s="58"/>
      <c r="J3098" s="56"/>
    </row>
    <row r="3099" spans="1:10" x14ac:dyDescent="0.3">
      <c r="A3099" s="56"/>
      <c r="B3099" s="57"/>
      <c r="C3099" s="58"/>
      <c r="D3099" s="56"/>
      <c r="E3099" s="56"/>
      <c r="F3099" s="56"/>
      <c r="G3099" s="56"/>
      <c r="H3099" s="56"/>
      <c r="I3099" s="58"/>
      <c r="J3099" s="56"/>
    </row>
    <row r="3100" spans="1:10" x14ac:dyDescent="0.3">
      <c r="A3100" s="56"/>
      <c r="B3100" s="57"/>
      <c r="C3100" s="58"/>
      <c r="D3100" s="56"/>
      <c r="E3100" s="56"/>
      <c r="F3100" s="56"/>
      <c r="G3100" s="56"/>
      <c r="H3100" s="56"/>
      <c r="I3100" s="58"/>
      <c r="J3100" s="56"/>
    </row>
    <row r="3101" spans="1:10" x14ac:dyDescent="0.3">
      <c r="A3101" s="56"/>
      <c r="B3101" s="57"/>
      <c r="C3101" s="58"/>
      <c r="D3101" s="56"/>
      <c r="E3101" s="56"/>
      <c r="F3101" s="56"/>
      <c r="G3101" s="56"/>
      <c r="H3101" s="56"/>
      <c r="I3101" s="58"/>
      <c r="J3101" s="56"/>
    </row>
    <row r="3102" spans="1:10" x14ac:dyDescent="0.3">
      <c r="A3102" s="56"/>
      <c r="B3102" s="57"/>
      <c r="C3102" s="58"/>
      <c r="D3102" s="56"/>
      <c r="E3102" s="56"/>
      <c r="F3102" s="56"/>
      <c r="G3102" s="56"/>
      <c r="H3102" s="56"/>
      <c r="I3102" s="58"/>
      <c r="J3102" s="56"/>
    </row>
    <row r="3103" spans="1:10" x14ac:dyDescent="0.3">
      <c r="A3103" s="56"/>
      <c r="B3103" s="57"/>
      <c r="C3103" s="58"/>
      <c r="D3103" s="56"/>
      <c r="E3103" s="56"/>
      <c r="F3103" s="56"/>
      <c r="G3103" s="56"/>
      <c r="H3103" s="56"/>
      <c r="I3103" s="58"/>
      <c r="J3103" s="56"/>
    </row>
    <row r="3104" spans="1:10" x14ac:dyDescent="0.3">
      <c r="A3104" s="56"/>
      <c r="B3104" s="57"/>
      <c r="C3104" s="58"/>
      <c r="D3104" s="56"/>
      <c r="E3104" s="56"/>
      <c r="F3104" s="56"/>
      <c r="G3104" s="56"/>
      <c r="H3104" s="56"/>
      <c r="I3104" s="58"/>
      <c r="J3104" s="56"/>
    </row>
    <row r="3105" spans="1:10" x14ac:dyDescent="0.3">
      <c r="A3105" s="56"/>
      <c r="B3105" s="57"/>
      <c r="C3105" s="58"/>
      <c r="D3105" s="56"/>
      <c r="E3105" s="56"/>
      <c r="F3105" s="56"/>
      <c r="G3105" s="56"/>
      <c r="H3105" s="56"/>
      <c r="I3105" s="58"/>
      <c r="J3105" s="56"/>
    </row>
    <row r="3106" spans="1:10" x14ac:dyDescent="0.3">
      <c r="A3106" s="56"/>
      <c r="B3106" s="57"/>
      <c r="C3106" s="58"/>
      <c r="D3106" s="56"/>
      <c r="E3106" s="56"/>
      <c r="F3106" s="56"/>
      <c r="G3106" s="56"/>
      <c r="H3106" s="56"/>
      <c r="I3106" s="58"/>
      <c r="J3106" s="56"/>
    </row>
    <row r="3107" spans="1:10" x14ac:dyDescent="0.3">
      <c r="A3107" s="56"/>
      <c r="B3107" s="57"/>
      <c r="C3107" s="58"/>
      <c r="D3107" s="56"/>
      <c r="E3107" s="56"/>
      <c r="F3107" s="56"/>
      <c r="G3107" s="56"/>
      <c r="H3107" s="56"/>
      <c r="I3107" s="58"/>
      <c r="J3107" s="56"/>
    </row>
    <row r="3108" spans="1:10" x14ac:dyDescent="0.3">
      <c r="A3108" s="56"/>
      <c r="B3108" s="57"/>
      <c r="C3108" s="58"/>
      <c r="D3108" s="56"/>
      <c r="E3108" s="56"/>
      <c r="F3108" s="56"/>
      <c r="G3108" s="56"/>
      <c r="H3108" s="56"/>
      <c r="I3108" s="58"/>
      <c r="J3108" s="56"/>
    </row>
    <row r="3109" spans="1:10" x14ac:dyDescent="0.3">
      <c r="A3109" s="56"/>
      <c r="B3109" s="57"/>
      <c r="C3109" s="58"/>
      <c r="D3109" s="56"/>
      <c r="E3109" s="56"/>
      <c r="F3109" s="56"/>
      <c r="G3109" s="56"/>
      <c r="H3109" s="56"/>
      <c r="I3109" s="58"/>
      <c r="J3109" s="56"/>
    </row>
    <row r="3110" spans="1:10" x14ac:dyDescent="0.3">
      <c r="A3110" s="56"/>
      <c r="B3110" s="57"/>
      <c r="C3110" s="58"/>
      <c r="D3110" s="56"/>
      <c r="E3110" s="56"/>
      <c r="F3110" s="56"/>
      <c r="G3110" s="56"/>
      <c r="H3110" s="56"/>
      <c r="I3110" s="58"/>
      <c r="J3110" s="56"/>
    </row>
    <row r="3111" spans="1:10" x14ac:dyDescent="0.3">
      <c r="A3111" s="56"/>
      <c r="B3111" s="57"/>
      <c r="C3111" s="58"/>
      <c r="D3111" s="56"/>
      <c r="E3111" s="56"/>
      <c r="F3111" s="56"/>
      <c r="G3111" s="56"/>
      <c r="H3111" s="56"/>
      <c r="I3111" s="58"/>
      <c r="J3111" s="56"/>
    </row>
    <row r="3112" spans="1:10" x14ac:dyDescent="0.3">
      <c r="A3112" s="56"/>
      <c r="B3112" s="57"/>
      <c r="C3112" s="58"/>
      <c r="D3112" s="56"/>
      <c r="E3112" s="56"/>
      <c r="F3112" s="56"/>
      <c r="G3112" s="56"/>
      <c r="H3112" s="56"/>
      <c r="I3112" s="58"/>
      <c r="J3112" s="56"/>
    </row>
    <row r="3113" spans="1:10" x14ac:dyDescent="0.3">
      <c r="A3113" s="56"/>
      <c r="B3113" s="57"/>
      <c r="C3113" s="58"/>
      <c r="D3113" s="56"/>
      <c r="E3113" s="56"/>
      <c r="F3113" s="56"/>
      <c r="G3113" s="56"/>
      <c r="H3113" s="56"/>
      <c r="I3113" s="58"/>
      <c r="J3113" s="56"/>
    </row>
    <row r="3114" spans="1:10" x14ac:dyDescent="0.3">
      <c r="A3114" s="56"/>
      <c r="B3114" s="57"/>
      <c r="C3114" s="58"/>
      <c r="D3114" s="56"/>
      <c r="E3114" s="56"/>
      <c r="F3114" s="56"/>
      <c r="G3114" s="56"/>
      <c r="H3114" s="56"/>
      <c r="I3114" s="58"/>
      <c r="J3114" s="56"/>
    </row>
    <row r="3115" spans="1:10" x14ac:dyDescent="0.3">
      <c r="A3115" s="56"/>
      <c r="B3115" s="57"/>
      <c r="C3115" s="58"/>
      <c r="D3115" s="56"/>
      <c r="E3115" s="56"/>
      <c r="F3115" s="56"/>
      <c r="G3115" s="56"/>
      <c r="H3115" s="56"/>
      <c r="I3115" s="58"/>
      <c r="J3115" s="56"/>
    </row>
    <row r="3116" spans="1:10" x14ac:dyDescent="0.3">
      <c r="A3116" s="56"/>
      <c r="B3116" s="57"/>
      <c r="C3116" s="58"/>
      <c r="D3116" s="56"/>
      <c r="E3116" s="56"/>
      <c r="F3116" s="56"/>
      <c r="G3116" s="56"/>
      <c r="H3116" s="56"/>
      <c r="I3116" s="58"/>
      <c r="J3116" s="56"/>
    </row>
    <row r="3117" spans="1:10" x14ac:dyDescent="0.3">
      <c r="A3117" s="56"/>
      <c r="B3117" s="57"/>
      <c r="C3117" s="58"/>
      <c r="D3117" s="56"/>
      <c r="E3117" s="56"/>
      <c r="F3117" s="56"/>
      <c r="G3117" s="56"/>
      <c r="H3117" s="56"/>
      <c r="I3117" s="58"/>
      <c r="J3117" s="56"/>
    </row>
    <row r="3118" spans="1:10" x14ac:dyDescent="0.3">
      <c r="A3118" s="56"/>
      <c r="B3118" s="57"/>
      <c r="C3118" s="58"/>
      <c r="D3118" s="56"/>
      <c r="E3118" s="56"/>
      <c r="F3118" s="56"/>
      <c r="G3118" s="56"/>
      <c r="H3118" s="56"/>
      <c r="I3118" s="58"/>
      <c r="J3118" s="56"/>
    </row>
    <row r="3119" spans="1:10" x14ac:dyDescent="0.3">
      <c r="A3119" s="56"/>
      <c r="B3119" s="57"/>
      <c r="C3119" s="58"/>
      <c r="D3119" s="56"/>
      <c r="E3119" s="56"/>
      <c r="F3119" s="56"/>
      <c r="G3119" s="56"/>
      <c r="H3119" s="56"/>
      <c r="I3119" s="58"/>
      <c r="J3119" s="56"/>
    </row>
    <row r="3120" spans="1:10" x14ac:dyDescent="0.3">
      <c r="A3120" s="56"/>
      <c r="B3120" s="57"/>
      <c r="C3120" s="58"/>
      <c r="D3120" s="56"/>
      <c r="E3120" s="56"/>
      <c r="F3120" s="56"/>
      <c r="G3120" s="56"/>
      <c r="H3120" s="56"/>
      <c r="I3120" s="58"/>
      <c r="J3120" s="56"/>
    </row>
    <row r="3121" spans="1:10" x14ac:dyDescent="0.3">
      <c r="A3121" s="56"/>
      <c r="B3121" s="57"/>
      <c r="C3121" s="58"/>
      <c r="D3121" s="56"/>
      <c r="E3121" s="56"/>
      <c r="F3121" s="56"/>
      <c r="G3121" s="56"/>
      <c r="H3121" s="56"/>
      <c r="I3121" s="58"/>
      <c r="J3121" s="56"/>
    </row>
    <row r="3122" spans="1:10" x14ac:dyDescent="0.3">
      <c r="A3122" s="56"/>
      <c r="B3122" s="57"/>
      <c r="C3122" s="58"/>
      <c r="D3122" s="56"/>
      <c r="E3122" s="56"/>
      <c r="F3122" s="56"/>
      <c r="G3122" s="56"/>
      <c r="H3122" s="56"/>
      <c r="I3122" s="58"/>
      <c r="J3122" s="56"/>
    </row>
    <row r="3123" spans="1:10" x14ac:dyDescent="0.3">
      <c r="A3123" s="56"/>
      <c r="B3123" s="57"/>
      <c r="C3123" s="58"/>
      <c r="D3123" s="56"/>
      <c r="E3123" s="56"/>
      <c r="F3123" s="56"/>
      <c r="G3123" s="56"/>
      <c r="H3123" s="56"/>
      <c r="I3123" s="58"/>
      <c r="J3123" s="56"/>
    </row>
    <row r="3124" spans="1:10" x14ac:dyDescent="0.3">
      <c r="A3124" s="56"/>
      <c r="B3124" s="57"/>
      <c r="C3124" s="58"/>
      <c r="D3124" s="56"/>
      <c r="E3124" s="56"/>
      <c r="F3124" s="56"/>
      <c r="G3124" s="56"/>
      <c r="H3124" s="56"/>
      <c r="I3124" s="58"/>
      <c r="J3124" s="56"/>
    </row>
    <row r="3125" spans="1:10" x14ac:dyDescent="0.3">
      <c r="A3125" s="56"/>
      <c r="B3125" s="57"/>
      <c r="C3125" s="58"/>
      <c r="D3125" s="56"/>
      <c r="E3125" s="56"/>
      <c r="F3125" s="56"/>
      <c r="G3125" s="56"/>
      <c r="H3125" s="56"/>
      <c r="I3125" s="58"/>
      <c r="J3125" s="56"/>
    </row>
    <row r="3126" spans="1:10" x14ac:dyDescent="0.3">
      <c r="A3126" s="56"/>
      <c r="B3126" s="57"/>
      <c r="C3126" s="58"/>
      <c r="D3126" s="56"/>
      <c r="E3126" s="56"/>
      <c r="F3126" s="56"/>
      <c r="G3126" s="56"/>
      <c r="H3126" s="56"/>
      <c r="I3126" s="58"/>
      <c r="J3126" s="56"/>
    </row>
    <row r="3127" spans="1:10" x14ac:dyDescent="0.3">
      <c r="A3127" s="56"/>
      <c r="B3127" s="57"/>
      <c r="C3127" s="58"/>
      <c r="D3127" s="56"/>
      <c r="E3127" s="56"/>
      <c r="F3127" s="56"/>
      <c r="G3127" s="56"/>
      <c r="H3127" s="56"/>
      <c r="I3127" s="58"/>
      <c r="J3127" s="56"/>
    </row>
    <row r="3128" spans="1:10" x14ac:dyDescent="0.3">
      <c r="A3128" s="56"/>
      <c r="B3128" s="57"/>
      <c r="C3128" s="58"/>
      <c r="D3128" s="56"/>
      <c r="E3128" s="56"/>
      <c r="F3128" s="56"/>
      <c r="G3128" s="56"/>
      <c r="H3128" s="56"/>
      <c r="I3128" s="58"/>
      <c r="J3128" s="56"/>
    </row>
    <row r="3129" spans="1:10" x14ac:dyDescent="0.3">
      <c r="A3129" s="56"/>
      <c r="B3129" s="57"/>
      <c r="C3129" s="58"/>
      <c r="D3129" s="56"/>
      <c r="E3129" s="56"/>
      <c r="F3129" s="56"/>
      <c r="G3129" s="56"/>
      <c r="H3129" s="56"/>
      <c r="I3129" s="58"/>
      <c r="J3129" s="56"/>
    </row>
    <row r="3130" spans="1:10" x14ac:dyDescent="0.3">
      <c r="A3130" s="56"/>
      <c r="B3130" s="57"/>
      <c r="C3130" s="58"/>
      <c r="D3130" s="56"/>
      <c r="E3130" s="56"/>
      <c r="F3130" s="56"/>
      <c r="G3130" s="56"/>
      <c r="H3130" s="56"/>
      <c r="I3130" s="58"/>
      <c r="J3130" s="56"/>
    </row>
    <row r="3131" spans="1:10" x14ac:dyDescent="0.3">
      <c r="A3131" s="56"/>
      <c r="B3131" s="57"/>
      <c r="C3131" s="58"/>
      <c r="D3131" s="56"/>
      <c r="E3131" s="56"/>
      <c r="F3131" s="56"/>
      <c r="G3131" s="56"/>
      <c r="H3131" s="56"/>
      <c r="I3131" s="58"/>
      <c r="J3131" s="56"/>
    </row>
    <row r="3132" spans="1:10" x14ac:dyDescent="0.3">
      <c r="A3132" s="56"/>
      <c r="B3132" s="57"/>
      <c r="C3132" s="58"/>
      <c r="D3132" s="56"/>
      <c r="E3132" s="56"/>
      <c r="F3132" s="56"/>
      <c r="G3132" s="56"/>
      <c r="H3132" s="56"/>
      <c r="I3132" s="58"/>
      <c r="J3132" s="56"/>
    </row>
    <row r="3133" spans="1:10" x14ac:dyDescent="0.3">
      <c r="A3133" s="56"/>
      <c r="B3133" s="57"/>
      <c r="C3133" s="58"/>
      <c r="D3133" s="56"/>
      <c r="E3133" s="56"/>
      <c r="F3133" s="56"/>
      <c r="G3133" s="56"/>
      <c r="H3133" s="56"/>
      <c r="I3133" s="58"/>
      <c r="J3133" s="56"/>
    </row>
    <row r="3134" spans="1:10" x14ac:dyDescent="0.3">
      <c r="A3134" s="56"/>
      <c r="B3134" s="57"/>
      <c r="C3134" s="58"/>
      <c r="D3134" s="56"/>
      <c r="E3134" s="56"/>
      <c r="F3134" s="56"/>
      <c r="G3134" s="56"/>
      <c r="H3134" s="56"/>
      <c r="I3134" s="58"/>
      <c r="J3134" s="56"/>
    </row>
    <row r="3135" spans="1:10" x14ac:dyDescent="0.3">
      <c r="A3135" s="56"/>
      <c r="B3135" s="57"/>
      <c r="C3135" s="58"/>
      <c r="D3135" s="56"/>
      <c r="E3135" s="56"/>
      <c r="F3135" s="56"/>
      <c r="G3135" s="56"/>
      <c r="H3135" s="56"/>
      <c r="I3135" s="58"/>
      <c r="J3135" s="56"/>
    </row>
    <row r="3136" spans="1:10" x14ac:dyDescent="0.3">
      <c r="A3136" s="56"/>
      <c r="B3136" s="57"/>
      <c r="C3136" s="58"/>
      <c r="D3136" s="56"/>
      <c r="E3136" s="56"/>
      <c r="F3136" s="56"/>
      <c r="G3136" s="56"/>
      <c r="H3136" s="56"/>
      <c r="I3136" s="58"/>
      <c r="J3136" s="56"/>
    </row>
    <row r="3137" spans="1:10" x14ac:dyDescent="0.3">
      <c r="A3137" s="56"/>
      <c r="B3137" s="57"/>
      <c r="C3137" s="58"/>
      <c r="D3137" s="56"/>
      <c r="E3137" s="56"/>
      <c r="F3137" s="56"/>
      <c r="G3137" s="56"/>
      <c r="H3137" s="56"/>
      <c r="I3137" s="58"/>
      <c r="J3137" s="56"/>
    </row>
    <row r="3138" spans="1:10" x14ac:dyDescent="0.3">
      <c r="A3138" s="56"/>
      <c r="B3138" s="57"/>
      <c r="C3138" s="58"/>
      <c r="D3138" s="56"/>
      <c r="E3138" s="56"/>
      <c r="F3138" s="56"/>
      <c r="G3138" s="56"/>
      <c r="H3138" s="56"/>
      <c r="I3138" s="58"/>
      <c r="J3138" s="56"/>
    </row>
    <row r="3139" spans="1:10" x14ac:dyDescent="0.3">
      <c r="A3139" s="56"/>
      <c r="B3139" s="57"/>
      <c r="C3139" s="58"/>
      <c r="D3139" s="56"/>
      <c r="E3139" s="56"/>
      <c r="F3139" s="56"/>
      <c r="G3139" s="56"/>
      <c r="H3139" s="56"/>
      <c r="I3139" s="58"/>
      <c r="J3139" s="56"/>
    </row>
    <row r="3140" spans="1:10" x14ac:dyDescent="0.3">
      <c r="A3140" s="56"/>
      <c r="B3140" s="57"/>
      <c r="C3140" s="58"/>
      <c r="D3140" s="56"/>
      <c r="E3140" s="56"/>
      <c r="F3140" s="56"/>
      <c r="G3140" s="56"/>
      <c r="H3140" s="56"/>
      <c r="I3140" s="58"/>
      <c r="J3140" s="56"/>
    </row>
    <row r="3141" spans="1:10" x14ac:dyDescent="0.3">
      <c r="A3141" s="56"/>
      <c r="B3141" s="57"/>
      <c r="C3141" s="58"/>
      <c r="D3141" s="56"/>
      <c r="E3141" s="56"/>
      <c r="F3141" s="56"/>
      <c r="G3141" s="56"/>
      <c r="H3141" s="56"/>
      <c r="I3141" s="58"/>
      <c r="J3141" s="56"/>
    </row>
    <row r="3142" spans="1:10" x14ac:dyDescent="0.3">
      <c r="A3142" s="56"/>
      <c r="B3142" s="57"/>
      <c r="C3142" s="58"/>
      <c r="D3142" s="56"/>
      <c r="E3142" s="56"/>
      <c r="F3142" s="56"/>
      <c r="G3142" s="56"/>
      <c r="H3142" s="56"/>
      <c r="I3142" s="58"/>
      <c r="J3142" s="56"/>
    </row>
    <row r="3143" spans="1:10" x14ac:dyDescent="0.3">
      <c r="A3143" s="56"/>
      <c r="B3143" s="57"/>
      <c r="C3143" s="58"/>
      <c r="D3143" s="56"/>
      <c r="E3143" s="56"/>
      <c r="F3143" s="56"/>
      <c r="G3143" s="56"/>
      <c r="H3143" s="56"/>
      <c r="I3143" s="58"/>
      <c r="J3143" s="56"/>
    </row>
    <row r="3144" spans="1:10" x14ac:dyDescent="0.3">
      <c r="A3144" s="56"/>
      <c r="B3144" s="57"/>
      <c r="C3144" s="58"/>
      <c r="D3144" s="56"/>
      <c r="E3144" s="56"/>
      <c r="F3144" s="56"/>
      <c r="G3144" s="56"/>
      <c r="H3144" s="56"/>
      <c r="I3144" s="58"/>
      <c r="J3144" s="56"/>
    </row>
    <row r="3145" spans="1:10" x14ac:dyDescent="0.3">
      <c r="A3145" s="56"/>
      <c r="B3145" s="57"/>
      <c r="C3145" s="58"/>
      <c r="D3145" s="56"/>
      <c r="E3145" s="56"/>
      <c r="F3145" s="56"/>
      <c r="G3145" s="56"/>
      <c r="H3145" s="56"/>
      <c r="I3145" s="58"/>
      <c r="J3145" s="56"/>
    </row>
    <row r="3146" spans="1:10" x14ac:dyDescent="0.3">
      <c r="A3146" s="56"/>
      <c r="B3146" s="57"/>
      <c r="C3146" s="58"/>
      <c r="D3146" s="56"/>
      <c r="E3146" s="56"/>
      <c r="F3146" s="56"/>
      <c r="G3146" s="56"/>
      <c r="H3146" s="56"/>
      <c r="I3146" s="58"/>
      <c r="J3146" s="56"/>
    </row>
    <row r="3147" spans="1:10" x14ac:dyDescent="0.3">
      <c r="A3147" s="56"/>
      <c r="B3147" s="57"/>
      <c r="C3147" s="58"/>
      <c r="D3147" s="56"/>
      <c r="E3147" s="56"/>
      <c r="F3147" s="56"/>
      <c r="G3147" s="56"/>
      <c r="H3147" s="56"/>
      <c r="I3147" s="58"/>
      <c r="J3147" s="56"/>
    </row>
    <row r="3148" spans="1:10" x14ac:dyDescent="0.3">
      <c r="A3148" s="56"/>
      <c r="B3148" s="57"/>
      <c r="C3148" s="58"/>
      <c r="D3148" s="56"/>
      <c r="E3148" s="56"/>
      <c r="F3148" s="56"/>
      <c r="G3148" s="56"/>
      <c r="H3148" s="56"/>
      <c r="I3148" s="58"/>
      <c r="J3148" s="56"/>
    </row>
    <row r="3149" spans="1:10" x14ac:dyDescent="0.3">
      <c r="A3149" s="56"/>
      <c r="B3149" s="57"/>
      <c r="C3149" s="58"/>
      <c r="D3149" s="56"/>
      <c r="E3149" s="56"/>
      <c r="F3149" s="56"/>
      <c r="G3149" s="56"/>
      <c r="H3149" s="56"/>
      <c r="I3149" s="58"/>
      <c r="J3149" s="56"/>
    </row>
    <row r="3150" spans="1:10" x14ac:dyDescent="0.3">
      <c r="A3150" s="56"/>
      <c r="B3150" s="57"/>
      <c r="C3150" s="58"/>
      <c r="D3150" s="56"/>
      <c r="E3150" s="56"/>
      <c r="F3150" s="56"/>
      <c r="G3150" s="56"/>
      <c r="H3150" s="56"/>
      <c r="I3150" s="58"/>
      <c r="J3150" s="56"/>
    </row>
    <row r="3151" spans="1:10" x14ac:dyDescent="0.3">
      <c r="A3151" s="56"/>
      <c r="B3151" s="57"/>
      <c r="C3151" s="58"/>
      <c r="D3151" s="56"/>
      <c r="E3151" s="56"/>
      <c r="F3151" s="56"/>
      <c r="G3151" s="56"/>
      <c r="H3151" s="56"/>
      <c r="I3151" s="58"/>
      <c r="J3151" s="56"/>
    </row>
    <row r="3152" spans="1:10" x14ac:dyDescent="0.3">
      <c r="A3152" s="56"/>
      <c r="B3152" s="57"/>
      <c r="C3152" s="58"/>
      <c r="D3152" s="56"/>
      <c r="E3152" s="56"/>
      <c r="F3152" s="56"/>
      <c r="G3152" s="56"/>
      <c r="H3152" s="56"/>
      <c r="I3152" s="58"/>
      <c r="J3152" s="56"/>
    </row>
    <row r="3153" spans="1:10" x14ac:dyDescent="0.3">
      <c r="A3153" s="56"/>
      <c r="B3153" s="57"/>
      <c r="C3153" s="58"/>
      <c r="D3153" s="56"/>
      <c r="E3153" s="56"/>
      <c r="F3153" s="56"/>
      <c r="G3153" s="56"/>
      <c r="H3153" s="56"/>
      <c r="I3153" s="58"/>
      <c r="J3153" s="56"/>
    </row>
    <row r="3154" spans="1:10" x14ac:dyDescent="0.3">
      <c r="A3154" s="56"/>
      <c r="B3154" s="57"/>
      <c r="C3154" s="58"/>
      <c r="D3154" s="56"/>
      <c r="E3154" s="56"/>
      <c r="F3154" s="56"/>
      <c r="G3154" s="56"/>
      <c r="H3154" s="56"/>
      <c r="I3154" s="58"/>
      <c r="J3154" s="56"/>
    </row>
    <row r="3155" spans="1:10" x14ac:dyDescent="0.3">
      <c r="A3155" s="56"/>
      <c r="B3155" s="57"/>
      <c r="C3155" s="58"/>
      <c r="D3155" s="56"/>
      <c r="E3155" s="56"/>
      <c r="F3155" s="56"/>
      <c r="G3155" s="56"/>
      <c r="H3155" s="56"/>
      <c r="I3155" s="58"/>
      <c r="J3155" s="56"/>
    </row>
    <row r="3156" spans="1:10" x14ac:dyDescent="0.3">
      <c r="A3156" s="56"/>
      <c r="B3156" s="57"/>
      <c r="C3156" s="58"/>
      <c r="D3156" s="56"/>
      <c r="E3156" s="56"/>
      <c r="F3156" s="56"/>
      <c r="G3156" s="56"/>
      <c r="H3156" s="56"/>
      <c r="I3156" s="58"/>
      <c r="J3156" s="56"/>
    </row>
    <row r="3157" spans="1:10" x14ac:dyDescent="0.3">
      <c r="A3157" s="56"/>
      <c r="B3157" s="57"/>
      <c r="C3157" s="58"/>
      <c r="D3157" s="56"/>
      <c r="E3157" s="56"/>
      <c r="F3157" s="56"/>
      <c r="G3157" s="56"/>
      <c r="H3157" s="56"/>
      <c r="I3157" s="58"/>
      <c r="J3157" s="56"/>
    </row>
    <row r="3158" spans="1:10" x14ac:dyDescent="0.3">
      <c r="A3158" s="56"/>
      <c r="B3158" s="57"/>
      <c r="C3158" s="58"/>
      <c r="D3158" s="56"/>
      <c r="E3158" s="56"/>
      <c r="F3158" s="56"/>
      <c r="G3158" s="56"/>
      <c r="H3158" s="56"/>
      <c r="I3158" s="58"/>
      <c r="J3158" s="56"/>
    </row>
    <row r="3159" spans="1:10" x14ac:dyDescent="0.3">
      <c r="A3159" s="56"/>
      <c r="B3159" s="57"/>
      <c r="C3159" s="58"/>
      <c r="D3159" s="56"/>
      <c r="E3159" s="56"/>
      <c r="F3159" s="56"/>
      <c r="G3159" s="56"/>
      <c r="H3159" s="56"/>
      <c r="I3159" s="58"/>
      <c r="J3159" s="56"/>
    </row>
    <row r="3160" spans="1:10" x14ac:dyDescent="0.3">
      <c r="A3160" s="56"/>
      <c r="B3160" s="57"/>
      <c r="C3160" s="58"/>
      <c r="D3160" s="56"/>
      <c r="E3160" s="56"/>
      <c r="F3160" s="56"/>
      <c r="G3160" s="56"/>
      <c r="H3160" s="56"/>
      <c r="I3160" s="58"/>
      <c r="J3160" s="56"/>
    </row>
    <row r="3161" spans="1:10" x14ac:dyDescent="0.3">
      <c r="A3161" s="56"/>
      <c r="B3161" s="57"/>
      <c r="C3161" s="58"/>
      <c r="D3161" s="56"/>
      <c r="E3161" s="56"/>
      <c r="F3161" s="56"/>
      <c r="G3161" s="56"/>
      <c r="H3161" s="56"/>
      <c r="I3161" s="58"/>
      <c r="J3161" s="56"/>
    </row>
    <row r="3162" spans="1:10" x14ac:dyDescent="0.3">
      <c r="A3162" s="56"/>
      <c r="B3162" s="57"/>
      <c r="C3162" s="58"/>
      <c r="D3162" s="56"/>
      <c r="E3162" s="56"/>
      <c r="F3162" s="56"/>
      <c r="G3162" s="56"/>
      <c r="H3162" s="56"/>
      <c r="I3162" s="58"/>
      <c r="J3162" s="56"/>
    </row>
    <row r="3163" spans="1:10" x14ac:dyDescent="0.3">
      <c r="A3163" s="56"/>
      <c r="B3163" s="57"/>
      <c r="C3163" s="58"/>
      <c r="D3163" s="56"/>
      <c r="E3163" s="56"/>
      <c r="F3163" s="56"/>
      <c r="G3163" s="56"/>
      <c r="H3163" s="56"/>
      <c r="I3163" s="58"/>
      <c r="J3163" s="56"/>
    </row>
    <row r="3164" spans="1:10" x14ac:dyDescent="0.3">
      <c r="A3164" s="56"/>
      <c r="B3164" s="57"/>
      <c r="C3164" s="58"/>
      <c r="D3164" s="56"/>
      <c r="E3164" s="56"/>
      <c r="F3164" s="56"/>
      <c r="G3164" s="56"/>
      <c r="H3164" s="56"/>
      <c r="I3164" s="58"/>
      <c r="J3164" s="56"/>
    </row>
    <row r="3165" spans="1:10" x14ac:dyDescent="0.3">
      <c r="A3165" s="56"/>
      <c r="B3165" s="57"/>
      <c r="C3165" s="58"/>
      <c r="D3165" s="56"/>
      <c r="E3165" s="56"/>
      <c r="F3165" s="56"/>
      <c r="G3165" s="56"/>
      <c r="H3165" s="56"/>
      <c r="I3165" s="58"/>
      <c r="J3165" s="56"/>
    </row>
    <row r="3166" spans="1:10" x14ac:dyDescent="0.3">
      <c r="A3166" s="56"/>
      <c r="B3166" s="57"/>
      <c r="C3166" s="58"/>
      <c r="D3166" s="56"/>
      <c r="E3166" s="56"/>
      <c r="F3166" s="56"/>
      <c r="G3166" s="56"/>
      <c r="H3166" s="56"/>
      <c r="I3166" s="58"/>
      <c r="J3166" s="56"/>
    </row>
    <row r="3167" spans="1:10" x14ac:dyDescent="0.3">
      <c r="A3167" s="56"/>
      <c r="B3167" s="57"/>
      <c r="C3167" s="58"/>
      <c r="D3167" s="56"/>
      <c r="E3167" s="56"/>
      <c r="F3167" s="56"/>
      <c r="G3167" s="56"/>
      <c r="H3167" s="56"/>
      <c r="I3167" s="58"/>
      <c r="J3167" s="56"/>
    </row>
    <row r="3168" spans="1:10" x14ac:dyDescent="0.3">
      <c r="A3168" s="56"/>
      <c r="B3168" s="57"/>
      <c r="C3168" s="58"/>
      <c r="D3168" s="56"/>
      <c r="E3168" s="56"/>
      <c r="F3168" s="56"/>
      <c r="G3168" s="56"/>
      <c r="H3168" s="56"/>
      <c r="I3168" s="58"/>
      <c r="J3168" s="56"/>
    </row>
    <row r="3169" spans="1:10" x14ac:dyDescent="0.3">
      <c r="A3169" s="56"/>
      <c r="B3169" s="57"/>
      <c r="C3169" s="58"/>
      <c r="D3169" s="56"/>
      <c r="E3169" s="56"/>
      <c r="F3169" s="56"/>
      <c r="G3169" s="56"/>
      <c r="H3169" s="56"/>
      <c r="I3169" s="58"/>
      <c r="J3169" s="56"/>
    </row>
    <row r="3170" spans="1:10" x14ac:dyDescent="0.3">
      <c r="A3170" s="56"/>
      <c r="B3170" s="57"/>
      <c r="C3170" s="58"/>
      <c r="D3170" s="56"/>
      <c r="E3170" s="56"/>
      <c r="F3170" s="56"/>
      <c r="G3170" s="56"/>
      <c r="H3170" s="56"/>
      <c r="I3170" s="58"/>
      <c r="J3170" s="56"/>
    </row>
    <row r="3171" spans="1:10" x14ac:dyDescent="0.3">
      <c r="A3171" s="56"/>
      <c r="B3171" s="57"/>
      <c r="C3171" s="58"/>
      <c r="D3171" s="56"/>
      <c r="E3171" s="56"/>
      <c r="F3171" s="56"/>
      <c r="G3171" s="56"/>
      <c r="H3171" s="56"/>
      <c r="I3171" s="58"/>
      <c r="J3171" s="56"/>
    </row>
    <row r="3172" spans="1:10" x14ac:dyDescent="0.3">
      <c r="A3172" s="56"/>
      <c r="B3172" s="57"/>
      <c r="C3172" s="58"/>
      <c r="D3172" s="56"/>
      <c r="E3172" s="56"/>
      <c r="F3172" s="56"/>
      <c r="G3172" s="56"/>
      <c r="H3172" s="56"/>
      <c r="I3172" s="58"/>
      <c r="J3172" s="56"/>
    </row>
    <row r="3173" spans="1:10" x14ac:dyDescent="0.3">
      <c r="A3173" s="56"/>
      <c r="B3173" s="57"/>
      <c r="C3173" s="58"/>
      <c r="D3173" s="56"/>
      <c r="E3173" s="56"/>
      <c r="F3173" s="56"/>
      <c r="G3173" s="56"/>
      <c r="H3173" s="56"/>
      <c r="I3173" s="58"/>
      <c r="J3173" s="56"/>
    </row>
    <row r="3174" spans="1:10" x14ac:dyDescent="0.3">
      <c r="A3174" s="56"/>
      <c r="B3174" s="57"/>
      <c r="C3174" s="58"/>
      <c r="D3174" s="56"/>
      <c r="E3174" s="56"/>
      <c r="F3174" s="56"/>
      <c r="G3174" s="56"/>
      <c r="H3174" s="56"/>
      <c r="I3174" s="58"/>
      <c r="J3174" s="56"/>
    </row>
    <row r="3175" spans="1:10" x14ac:dyDescent="0.3">
      <c r="A3175" s="56"/>
      <c r="B3175" s="57"/>
      <c r="C3175" s="58"/>
      <c r="D3175" s="56"/>
      <c r="E3175" s="56"/>
      <c r="F3175" s="56"/>
      <c r="G3175" s="56"/>
      <c r="H3175" s="56"/>
      <c r="I3175" s="58"/>
      <c r="J3175" s="56"/>
    </row>
    <row r="3176" spans="1:10" x14ac:dyDescent="0.3">
      <c r="A3176" s="56"/>
      <c r="B3176" s="57"/>
      <c r="C3176" s="58"/>
      <c r="D3176" s="56"/>
      <c r="E3176" s="56"/>
      <c r="F3176" s="56"/>
      <c r="G3176" s="56"/>
      <c r="H3176" s="56"/>
      <c r="I3176" s="58"/>
      <c r="J3176" s="56"/>
    </row>
    <row r="3177" spans="1:10" x14ac:dyDescent="0.3">
      <c r="A3177" s="56"/>
      <c r="B3177" s="57"/>
      <c r="C3177" s="58"/>
      <c r="D3177" s="56"/>
      <c r="E3177" s="56"/>
      <c r="F3177" s="56"/>
      <c r="G3177" s="56"/>
      <c r="H3177" s="56"/>
      <c r="I3177" s="58"/>
      <c r="J3177" s="56"/>
    </row>
    <row r="3178" spans="1:10" x14ac:dyDescent="0.3">
      <c r="A3178" s="56"/>
      <c r="B3178" s="57"/>
      <c r="C3178" s="58"/>
      <c r="D3178" s="56"/>
      <c r="E3178" s="56"/>
      <c r="F3178" s="56"/>
      <c r="G3178" s="56"/>
      <c r="H3178" s="56"/>
      <c r="I3178" s="58"/>
      <c r="J3178" s="56"/>
    </row>
    <row r="3179" spans="1:10" x14ac:dyDescent="0.3">
      <c r="A3179" s="56"/>
      <c r="B3179" s="57"/>
      <c r="C3179" s="58"/>
      <c r="D3179" s="56"/>
      <c r="E3179" s="56"/>
      <c r="F3179" s="56"/>
      <c r="G3179" s="56"/>
      <c r="H3179" s="56"/>
      <c r="I3179" s="58"/>
      <c r="J3179" s="56"/>
    </row>
    <row r="3180" spans="1:10" x14ac:dyDescent="0.3">
      <c r="A3180" s="56"/>
      <c r="B3180" s="57"/>
      <c r="C3180" s="58"/>
      <c r="D3180" s="56"/>
      <c r="E3180" s="56"/>
      <c r="F3180" s="56"/>
      <c r="G3180" s="56"/>
      <c r="H3180" s="56"/>
      <c r="I3180" s="58"/>
      <c r="J3180" s="56"/>
    </row>
    <row r="3181" spans="1:10" x14ac:dyDescent="0.3">
      <c r="A3181" s="56"/>
      <c r="B3181" s="57"/>
      <c r="C3181" s="58"/>
      <c r="D3181" s="56"/>
      <c r="E3181" s="56"/>
      <c r="F3181" s="56"/>
      <c r="G3181" s="56"/>
      <c r="H3181" s="56"/>
      <c r="I3181" s="58"/>
      <c r="J3181" s="56"/>
    </row>
    <row r="3182" spans="1:10" x14ac:dyDescent="0.3">
      <c r="A3182" s="56"/>
      <c r="B3182" s="57"/>
      <c r="C3182" s="58"/>
      <c r="D3182" s="56"/>
      <c r="E3182" s="56"/>
      <c r="F3182" s="56"/>
      <c r="G3182" s="56"/>
      <c r="H3182" s="56"/>
      <c r="I3182" s="58"/>
      <c r="J3182" s="56"/>
    </row>
    <row r="3183" spans="1:10" x14ac:dyDescent="0.3">
      <c r="A3183" s="56"/>
      <c r="B3183" s="57"/>
      <c r="C3183" s="58"/>
      <c r="D3183" s="56"/>
      <c r="E3183" s="56"/>
      <c r="F3183" s="56"/>
      <c r="G3183" s="56"/>
      <c r="H3183" s="56"/>
      <c r="I3183" s="58"/>
      <c r="J3183" s="56"/>
    </row>
    <row r="3184" spans="1:10" x14ac:dyDescent="0.3">
      <c r="A3184" s="56"/>
      <c r="B3184" s="57"/>
      <c r="C3184" s="58"/>
      <c r="D3184" s="56"/>
      <c r="E3184" s="56"/>
      <c r="F3184" s="56"/>
      <c r="G3184" s="56"/>
      <c r="H3184" s="56"/>
      <c r="I3184" s="58"/>
      <c r="J3184" s="56"/>
    </row>
    <row r="3185" spans="1:10" x14ac:dyDescent="0.3">
      <c r="A3185" s="56"/>
      <c r="B3185" s="57"/>
      <c r="C3185" s="58"/>
      <c r="D3185" s="56"/>
      <c r="E3185" s="56"/>
      <c r="F3185" s="56"/>
      <c r="G3185" s="56"/>
      <c r="H3185" s="56"/>
      <c r="I3185" s="58"/>
      <c r="J3185" s="56"/>
    </row>
    <row r="3186" spans="1:10" x14ac:dyDescent="0.3">
      <c r="A3186" s="56"/>
      <c r="B3186" s="57"/>
      <c r="C3186" s="58"/>
      <c r="D3186" s="56"/>
      <c r="E3186" s="56"/>
      <c r="F3186" s="56"/>
      <c r="G3186" s="56"/>
      <c r="H3186" s="56"/>
      <c r="I3186" s="58"/>
      <c r="J3186" s="56"/>
    </row>
    <row r="3187" spans="1:10" x14ac:dyDescent="0.3">
      <c r="A3187" s="56"/>
      <c r="B3187" s="57"/>
      <c r="C3187" s="58"/>
      <c r="D3187" s="56"/>
      <c r="E3187" s="56"/>
      <c r="F3187" s="56"/>
      <c r="G3187" s="56"/>
      <c r="H3187" s="56"/>
      <c r="I3187" s="58"/>
      <c r="J3187" s="56"/>
    </row>
    <row r="3188" spans="1:10" x14ac:dyDescent="0.3">
      <c r="A3188" s="56"/>
      <c r="B3188" s="57"/>
      <c r="C3188" s="58"/>
      <c r="D3188" s="56"/>
      <c r="E3188" s="56"/>
      <c r="F3188" s="56"/>
      <c r="G3188" s="56"/>
      <c r="H3188" s="56"/>
      <c r="I3188" s="58"/>
      <c r="J3188" s="56"/>
    </row>
    <row r="3189" spans="1:10" x14ac:dyDescent="0.3">
      <c r="A3189" s="56"/>
      <c r="B3189" s="57"/>
      <c r="C3189" s="58"/>
      <c r="D3189" s="56"/>
      <c r="E3189" s="56"/>
      <c r="F3189" s="56"/>
      <c r="G3189" s="56"/>
      <c r="H3189" s="56"/>
      <c r="I3189" s="58"/>
      <c r="J3189" s="56"/>
    </row>
    <row r="3190" spans="1:10" x14ac:dyDescent="0.3">
      <c r="A3190" s="56"/>
      <c r="B3190" s="57"/>
      <c r="C3190" s="58"/>
      <c r="D3190" s="56"/>
      <c r="E3190" s="56"/>
      <c r="F3190" s="56"/>
      <c r="G3190" s="56"/>
      <c r="H3190" s="56"/>
      <c r="I3190" s="58"/>
      <c r="J3190" s="56"/>
    </row>
    <row r="3191" spans="1:10" x14ac:dyDescent="0.3">
      <c r="A3191" s="56"/>
      <c r="B3191" s="57"/>
      <c r="C3191" s="58"/>
      <c r="D3191" s="56"/>
      <c r="E3191" s="56"/>
      <c r="F3191" s="56"/>
      <c r="G3191" s="56"/>
      <c r="H3191" s="56"/>
      <c r="I3191" s="58"/>
      <c r="J3191" s="56"/>
    </row>
    <row r="3192" spans="1:10" x14ac:dyDescent="0.3">
      <c r="A3192" s="56"/>
      <c r="B3192" s="57"/>
      <c r="C3192" s="58"/>
      <c r="D3192" s="56"/>
      <c r="E3192" s="56"/>
      <c r="F3192" s="56"/>
      <c r="G3192" s="56"/>
      <c r="H3192" s="56"/>
      <c r="I3192" s="58"/>
      <c r="J3192" s="56"/>
    </row>
    <row r="3193" spans="1:10" x14ac:dyDescent="0.3">
      <c r="A3193" s="56"/>
      <c r="B3193" s="57"/>
      <c r="C3193" s="58"/>
      <c r="D3193" s="56"/>
      <c r="E3193" s="56"/>
      <c r="F3193" s="56"/>
      <c r="G3193" s="56"/>
      <c r="H3193" s="56"/>
      <c r="I3193" s="58"/>
      <c r="J3193" s="56"/>
    </row>
    <row r="3194" spans="1:10" x14ac:dyDescent="0.3">
      <c r="A3194" s="56"/>
      <c r="B3194" s="57"/>
      <c r="C3194" s="58"/>
      <c r="D3194" s="56"/>
      <c r="E3194" s="56"/>
      <c r="F3194" s="56"/>
      <c r="G3194" s="56"/>
      <c r="H3194" s="56"/>
      <c r="I3194" s="58"/>
      <c r="J3194" s="56"/>
    </row>
    <row r="3195" spans="1:10" x14ac:dyDescent="0.3">
      <c r="A3195" s="56"/>
      <c r="B3195" s="57"/>
      <c r="C3195" s="58"/>
      <c r="D3195" s="56"/>
      <c r="E3195" s="56"/>
      <c r="F3195" s="56"/>
      <c r="G3195" s="56"/>
      <c r="H3195" s="56"/>
      <c r="I3195" s="58"/>
      <c r="J3195" s="56"/>
    </row>
    <row r="3196" spans="1:10" x14ac:dyDescent="0.3">
      <c r="A3196" s="56"/>
      <c r="B3196" s="57"/>
      <c r="C3196" s="58"/>
      <c r="D3196" s="56"/>
      <c r="E3196" s="56"/>
      <c r="F3196" s="56"/>
      <c r="G3196" s="56"/>
      <c r="H3196" s="56"/>
      <c r="I3196" s="58"/>
      <c r="J3196" s="56"/>
    </row>
    <row r="3197" spans="1:10" x14ac:dyDescent="0.3">
      <c r="A3197" s="56"/>
      <c r="B3197" s="57"/>
      <c r="C3197" s="58"/>
      <c r="D3197" s="56"/>
      <c r="E3197" s="56"/>
      <c r="F3197" s="56"/>
      <c r="G3197" s="56"/>
      <c r="H3197" s="56"/>
      <c r="I3197" s="58"/>
      <c r="J3197" s="56"/>
    </row>
    <row r="3198" spans="1:10" x14ac:dyDescent="0.3">
      <c r="A3198" s="56"/>
      <c r="B3198" s="57"/>
      <c r="C3198" s="58"/>
      <c r="D3198" s="56"/>
      <c r="E3198" s="56"/>
      <c r="F3198" s="56"/>
      <c r="G3198" s="56"/>
      <c r="H3198" s="56"/>
      <c r="I3198" s="58"/>
      <c r="J3198" s="56"/>
    </row>
    <row r="3199" spans="1:10" x14ac:dyDescent="0.3">
      <c r="A3199" s="56"/>
      <c r="B3199" s="57"/>
      <c r="C3199" s="58"/>
      <c r="D3199" s="56"/>
      <c r="E3199" s="56"/>
      <c r="F3199" s="56"/>
      <c r="G3199" s="56"/>
      <c r="H3199" s="56"/>
      <c r="I3199" s="58"/>
      <c r="J3199" s="56"/>
    </row>
    <row r="3200" spans="1:10" x14ac:dyDescent="0.3">
      <c r="A3200" s="56"/>
      <c r="B3200" s="57"/>
      <c r="C3200" s="58"/>
      <c r="D3200" s="56"/>
      <c r="E3200" s="56"/>
      <c r="F3200" s="56"/>
      <c r="G3200" s="56"/>
      <c r="H3200" s="56"/>
      <c r="I3200" s="58"/>
      <c r="J3200" s="56"/>
    </row>
    <row r="3201" spans="1:10" x14ac:dyDescent="0.3">
      <c r="A3201" s="56"/>
      <c r="B3201" s="57"/>
      <c r="C3201" s="58"/>
      <c r="D3201" s="56"/>
      <c r="E3201" s="56"/>
      <c r="F3201" s="56"/>
      <c r="G3201" s="56"/>
      <c r="H3201" s="56"/>
      <c r="I3201" s="58"/>
      <c r="J3201" s="56"/>
    </row>
    <row r="3202" spans="1:10" x14ac:dyDescent="0.3">
      <c r="A3202" s="56"/>
      <c r="B3202" s="57"/>
      <c r="C3202" s="58"/>
      <c r="D3202" s="56"/>
      <c r="E3202" s="56"/>
      <c r="F3202" s="56"/>
      <c r="G3202" s="56"/>
      <c r="H3202" s="56"/>
      <c r="I3202" s="58"/>
      <c r="J3202" s="56"/>
    </row>
    <row r="3203" spans="1:10" x14ac:dyDescent="0.3">
      <c r="A3203" s="56"/>
      <c r="B3203" s="57"/>
      <c r="C3203" s="58"/>
      <c r="D3203" s="56"/>
      <c r="E3203" s="56"/>
      <c r="F3203" s="56"/>
      <c r="G3203" s="56"/>
      <c r="H3203" s="56"/>
      <c r="I3203" s="58"/>
      <c r="J3203" s="56"/>
    </row>
    <row r="3204" spans="1:10" x14ac:dyDescent="0.3">
      <c r="A3204" s="56"/>
      <c r="B3204" s="57"/>
      <c r="C3204" s="58"/>
      <c r="D3204" s="56"/>
      <c r="E3204" s="56"/>
      <c r="F3204" s="56"/>
      <c r="G3204" s="56"/>
      <c r="H3204" s="56"/>
      <c r="I3204" s="58"/>
      <c r="J3204" s="56"/>
    </row>
    <row r="3205" spans="1:10" x14ac:dyDescent="0.3">
      <c r="A3205" s="56"/>
      <c r="B3205" s="57"/>
      <c r="C3205" s="58"/>
      <c r="D3205" s="56"/>
      <c r="E3205" s="56"/>
      <c r="F3205" s="56"/>
      <c r="G3205" s="56"/>
      <c r="H3205" s="56"/>
      <c r="I3205" s="58"/>
      <c r="J3205" s="56"/>
    </row>
    <row r="3206" spans="1:10" x14ac:dyDescent="0.3">
      <c r="A3206" s="56"/>
      <c r="B3206" s="57"/>
      <c r="C3206" s="58"/>
      <c r="D3206" s="56"/>
      <c r="E3206" s="56"/>
      <c r="F3206" s="56"/>
      <c r="G3206" s="56"/>
      <c r="H3206" s="56"/>
      <c r="I3206" s="58"/>
      <c r="J3206" s="56"/>
    </row>
    <row r="3207" spans="1:10" x14ac:dyDescent="0.3">
      <c r="A3207" s="56"/>
      <c r="B3207" s="57"/>
      <c r="C3207" s="58"/>
      <c r="D3207" s="56"/>
      <c r="E3207" s="56"/>
      <c r="F3207" s="56"/>
      <c r="G3207" s="56"/>
      <c r="H3207" s="56"/>
      <c r="I3207" s="58"/>
      <c r="J3207" s="56"/>
    </row>
    <row r="3208" spans="1:10" x14ac:dyDescent="0.3">
      <c r="A3208" s="56"/>
      <c r="B3208" s="57"/>
      <c r="C3208" s="58"/>
      <c r="D3208" s="56"/>
      <c r="E3208" s="56"/>
      <c r="F3208" s="56"/>
      <c r="G3208" s="56"/>
      <c r="H3208" s="56"/>
      <c r="I3208" s="58"/>
      <c r="J3208" s="56"/>
    </row>
    <row r="3209" spans="1:10" x14ac:dyDescent="0.3">
      <c r="A3209" s="56"/>
      <c r="B3209" s="57"/>
      <c r="C3209" s="58"/>
      <c r="D3209" s="56"/>
      <c r="E3209" s="56"/>
      <c r="F3209" s="56"/>
      <c r="G3209" s="56"/>
      <c r="H3209" s="56"/>
      <c r="I3209" s="58"/>
      <c r="J3209" s="56"/>
    </row>
    <row r="3210" spans="1:10" x14ac:dyDescent="0.3">
      <c r="A3210" s="56"/>
      <c r="B3210" s="57"/>
      <c r="C3210" s="58"/>
      <c r="D3210" s="56"/>
      <c r="E3210" s="56"/>
      <c r="F3210" s="56"/>
      <c r="G3210" s="56"/>
      <c r="H3210" s="56"/>
      <c r="I3210" s="58"/>
      <c r="J3210" s="56"/>
    </row>
    <row r="3211" spans="1:10" x14ac:dyDescent="0.3">
      <c r="A3211" s="56"/>
      <c r="B3211" s="57"/>
      <c r="C3211" s="58"/>
      <c r="D3211" s="56"/>
      <c r="E3211" s="56"/>
      <c r="F3211" s="56"/>
      <c r="G3211" s="56"/>
      <c r="H3211" s="56"/>
      <c r="I3211" s="58"/>
      <c r="J3211" s="56"/>
    </row>
    <row r="3212" spans="1:10" x14ac:dyDescent="0.3">
      <c r="A3212" s="56"/>
      <c r="B3212" s="57"/>
      <c r="C3212" s="58"/>
      <c r="D3212" s="56"/>
      <c r="E3212" s="56"/>
      <c r="F3212" s="56"/>
      <c r="G3212" s="56"/>
      <c r="H3212" s="56"/>
      <c r="I3212" s="58"/>
      <c r="J3212" s="56"/>
    </row>
    <row r="3213" spans="1:10" x14ac:dyDescent="0.3">
      <c r="A3213" s="56"/>
      <c r="B3213" s="57"/>
      <c r="C3213" s="58"/>
      <c r="D3213" s="56"/>
      <c r="E3213" s="56"/>
      <c r="F3213" s="56"/>
      <c r="G3213" s="56"/>
      <c r="H3213" s="56"/>
      <c r="I3213" s="58"/>
      <c r="J3213" s="56"/>
    </row>
    <row r="3214" spans="1:10" x14ac:dyDescent="0.3">
      <c r="A3214" s="56"/>
      <c r="B3214" s="57"/>
      <c r="C3214" s="58"/>
      <c r="D3214" s="56"/>
      <c r="E3214" s="56"/>
      <c r="F3214" s="56"/>
      <c r="G3214" s="56"/>
      <c r="H3214" s="56"/>
      <c r="I3214" s="58"/>
      <c r="J3214" s="56"/>
    </row>
    <row r="3215" spans="1:10" x14ac:dyDescent="0.3">
      <c r="A3215" s="56"/>
      <c r="B3215" s="57"/>
      <c r="C3215" s="58"/>
      <c r="D3215" s="56"/>
      <c r="E3215" s="56"/>
      <c r="F3215" s="56"/>
      <c r="G3215" s="56"/>
      <c r="H3215" s="56"/>
      <c r="I3215" s="58"/>
      <c r="J3215" s="56"/>
    </row>
    <row r="3216" spans="1:10" x14ac:dyDescent="0.3">
      <c r="A3216" s="56"/>
      <c r="B3216" s="57"/>
      <c r="C3216" s="58"/>
      <c r="D3216" s="56"/>
      <c r="E3216" s="56"/>
      <c r="F3216" s="56"/>
      <c r="G3216" s="56"/>
      <c r="H3216" s="56"/>
      <c r="I3216" s="58"/>
      <c r="J3216" s="56"/>
    </row>
    <row r="3217" spans="1:10" x14ac:dyDescent="0.3">
      <c r="A3217" s="56"/>
      <c r="B3217" s="57"/>
      <c r="C3217" s="58"/>
      <c r="D3217" s="56"/>
      <c r="E3217" s="56"/>
      <c r="F3217" s="56"/>
      <c r="G3217" s="56"/>
      <c r="H3217" s="56"/>
      <c r="I3217" s="58"/>
      <c r="J3217" s="56"/>
    </row>
    <row r="3218" spans="1:10" x14ac:dyDescent="0.3">
      <c r="A3218" s="56"/>
      <c r="B3218" s="57"/>
      <c r="C3218" s="58"/>
      <c r="D3218" s="56"/>
      <c r="E3218" s="56"/>
      <c r="F3218" s="56"/>
      <c r="G3218" s="56"/>
      <c r="H3218" s="56"/>
      <c r="I3218" s="58"/>
      <c r="J3218" s="56"/>
    </row>
    <row r="3219" spans="1:10" x14ac:dyDescent="0.3">
      <c r="A3219" s="56"/>
      <c r="B3219" s="57"/>
      <c r="C3219" s="58"/>
      <c r="D3219" s="56"/>
      <c r="E3219" s="56"/>
      <c r="F3219" s="56"/>
      <c r="G3219" s="56"/>
      <c r="H3219" s="56"/>
      <c r="I3219" s="58"/>
      <c r="J3219" s="56"/>
    </row>
    <row r="3220" spans="1:10" x14ac:dyDescent="0.3">
      <c r="A3220" s="56"/>
      <c r="B3220" s="57"/>
      <c r="C3220" s="58"/>
      <c r="D3220" s="56"/>
      <c r="E3220" s="56"/>
      <c r="F3220" s="56"/>
      <c r="G3220" s="56"/>
      <c r="H3220" s="56"/>
      <c r="I3220" s="58"/>
      <c r="J3220" s="56"/>
    </row>
    <row r="3221" spans="1:10" x14ac:dyDescent="0.3">
      <c r="A3221" s="56"/>
      <c r="B3221" s="57"/>
      <c r="C3221" s="58"/>
      <c r="D3221" s="56"/>
      <c r="E3221" s="56"/>
      <c r="F3221" s="56"/>
      <c r="G3221" s="56"/>
      <c r="H3221" s="56"/>
      <c r="I3221" s="58"/>
      <c r="J3221" s="56"/>
    </row>
    <row r="3222" spans="1:10" x14ac:dyDescent="0.3">
      <c r="A3222" s="56"/>
      <c r="B3222" s="57"/>
      <c r="C3222" s="58"/>
      <c r="D3222" s="56"/>
      <c r="E3222" s="56"/>
      <c r="F3222" s="56"/>
      <c r="G3222" s="56"/>
      <c r="H3222" s="56"/>
      <c r="I3222" s="58"/>
      <c r="J3222" s="56"/>
    </row>
    <row r="3223" spans="1:10" x14ac:dyDescent="0.3">
      <c r="A3223" s="56"/>
      <c r="B3223" s="57"/>
      <c r="C3223" s="58"/>
      <c r="D3223" s="56"/>
      <c r="E3223" s="56"/>
      <c r="F3223" s="56"/>
      <c r="G3223" s="56"/>
      <c r="H3223" s="56"/>
      <c r="I3223" s="58"/>
      <c r="J3223" s="56"/>
    </row>
    <row r="3224" spans="1:10" x14ac:dyDescent="0.3">
      <c r="A3224" s="56"/>
      <c r="B3224" s="57"/>
      <c r="C3224" s="58"/>
      <c r="D3224" s="56"/>
      <c r="E3224" s="56"/>
      <c r="F3224" s="56"/>
      <c r="G3224" s="56"/>
      <c r="H3224" s="56"/>
      <c r="I3224" s="58"/>
      <c r="J3224" s="56"/>
    </row>
    <row r="3225" spans="1:10" x14ac:dyDescent="0.3">
      <c r="A3225" s="56"/>
      <c r="B3225" s="57"/>
      <c r="C3225" s="58"/>
      <c r="D3225" s="56"/>
      <c r="E3225" s="56"/>
      <c r="F3225" s="56"/>
      <c r="G3225" s="56"/>
      <c r="H3225" s="56"/>
      <c r="I3225" s="58"/>
      <c r="J3225" s="56"/>
    </row>
    <row r="3226" spans="1:10" x14ac:dyDescent="0.3">
      <c r="A3226" s="56"/>
      <c r="B3226" s="57"/>
      <c r="C3226" s="58"/>
      <c r="D3226" s="56"/>
      <c r="E3226" s="56"/>
      <c r="F3226" s="56"/>
      <c r="G3226" s="56"/>
      <c r="H3226" s="56"/>
      <c r="I3226" s="58"/>
      <c r="J3226" s="56"/>
    </row>
    <row r="3227" spans="1:10" x14ac:dyDescent="0.3">
      <c r="A3227" s="56"/>
      <c r="B3227" s="57"/>
      <c r="C3227" s="58"/>
      <c r="D3227" s="56"/>
      <c r="E3227" s="56"/>
      <c r="F3227" s="56"/>
      <c r="G3227" s="56"/>
      <c r="H3227" s="56"/>
      <c r="I3227" s="58"/>
      <c r="J3227" s="56"/>
    </row>
    <row r="3228" spans="1:10" x14ac:dyDescent="0.3">
      <c r="A3228" s="56"/>
      <c r="B3228" s="57"/>
      <c r="C3228" s="58"/>
      <c r="D3228" s="56"/>
      <c r="E3228" s="56"/>
      <c r="F3228" s="56"/>
      <c r="G3228" s="56"/>
      <c r="H3228" s="56"/>
      <c r="I3228" s="58"/>
      <c r="J3228" s="56"/>
    </row>
    <row r="3229" spans="1:10" x14ac:dyDescent="0.3">
      <c r="A3229" s="56"/>
      <c r="B3229" s="57"/>
      <c r="C3229" s="58"/>
      <c r="D3229" s="56"/>
      <c r="E3229" s="56"/>
      <c r="F3229" s="56"/>
      <c r="G3229" s="56"/>
      <c r="H3229" s="56"/>
      <c r="I3229" s="58"/>
      <c r="J3229" s="56"/>
    </row>
    <row r="3230" spans="1:10" x14ac:dyDescent="0.3">
      <c r="A3230" s="56"/>
      <c r="B3230" s="57"/>
      <c r="C3230" s="58"/>
      <c r="D3230" s="56"/>
      <c r="E3230" s="56"/>
      <c r="F3230" s="56"/>
      <c r="G3230" s="56"/>
      <c r="H3230" s="56"/>
      <c r="I3230" s="58"/>
      <c r="J3230" s="56"/>
    </row>
    <row r="3231" spans="1:10" x14ac:dyDescent="0.3">
      <c r="A3231" s="56"/>
      <c r="B3231" s="57"/>
      <c r="C3231" s="58"/>
      <c r="D3231" s="56"/>
      <c r="E3231" s="56"/>
      <c r="F3231" s="56"/>
      <c r="G3231" s="56"/>
      <c r="H3231" s="56"/>
      <c r="I3231" s="58"/>
      <c r="J3231" s="56"/>
    </row>
    <row r="3232" spans="1:10" x14ac:dyDescent="0.3">
      <c r="A3232" s="56"/>
      <c r="B3232" s="57"/>
      <c r="C3232" s="58"/>
      <c r="D3232" s="56"/>
      <c r="E3232" s="56"/>
      <c r="F3232" s="56"/>
      <c r="G3232" s="56"/>
      <c r="H3232" s="56"/>
      <c r="I3232" s="58"/>
      <c r="J3232" s="56"/>
    </row>
    <row r="3233" spans="1:10" x14ac:dyDescent="0.3">
      <c r="A3233" s="56"/>
      <c r="B3233" s="57"/>
      <c r="C3233" s="58"/>
      <c r="D3233" s="56"/>
      <c r="E3233" s="56"/>
      <c r="F3233" s="56"/>
      <c r="G3233" s="56"/>
      <c r="H3233" s="56"/>
      <c r="I3233" s="58"/>
      <c r="J3233" s="56"/>
    </row>
    <row r="3234" spans="1:10" x14ac:dyDescent="0.3">
      <c r="A3234" s="56"/>
      <c r="B3234" s="57"/>
      <c r="C3234" s="58"/>
      <c r="D3234" s="56"/>
      <c r="E3234" s="56"/>
      <c r="F3234" s="56"/>
      <c r="G3234" s="56"/>
      <c r="H3234" s="56"/>
      <c r="I3234" s="58"/>
      <c r="J3234" s="56"/>
    </row>
    <row r="3235" spans="1:10" x14ac:dyDescent="0.3">
      <c r="A3235" s="56"/>
      <c r="B3235" s="57"/>
      <c r="C3235" s="58"/>
      <c r="D3235" s="56"/>
      <c r="E3235" s="56"/>
      <c r="F3235" s="56"/>
      <c r="G3235" s="56"/>
      <c r="H3235" s="56"/>
      <c r="I3235" s="58"/>
      <c r="J3235" s="56"/>
    </row>
    <row r="3236" spans="1:10" x14ac:dyDescent="0.3">
      <c r="A3236" s="56"/>
      <c r="B3236" s="57"/>
      <c r="C3236" s="58"/>
      <c r="D3236" s="56"/>
      <c r="E3236" s="56"/>
      <c r="F3236" s="56"/>
      <c r="G3236" s="56"/>
      <c r="H3236" s="56"/>
      <c r="I3236" s="58"/>
      <c r="J3236" s="56"/>
    </row>
    <row r="3237" spans="1:10" x14ac:dyDescent="0.3">
      <c r="A3237" s="56"/>
      <c r="B3237" s="57"/>
      <c r="C3237" s="58"/>
      <c r="D3237" s="56"/>
      <c r="E3237" s="56"/>
      <c r="F3237" s="56"/>
      <c r="G3237" s="56"/>
      <c r="H3237" s="56"/>
      <c r="I3237" s="58"/>
      <c r="J3237" s="56"/>
    </row>
    <row r="3238" spans="1:10" x14ac:dyDescent="0.3">
      <c r="A3238" s="56"/>
      <c r="B3238" s="57"/>
      <c r="C3238" s="58"/>
      <c r="D3238" s="56"/>
      <c r="E3238" s="56"/>
      <c r="F3238" s="56"/>
      <c r="G3238" s="56"/>
      <c r="H3238" s="56"/>
      <c r="I3238" s="58"/>
      <c r="J3238" s="56"/>
    </row>
    <row r="3239" spans="1:10" x14ac:dyDescent="0.3">
      <c r="A3239" s="56"/>
      <c r="B3239" s="57"/>
      <c r="C3239" s="58"/>
      <c r="D3239" s="56"/>
      <c r="E3239" s="56"/>
      <c r="F3239" s="56"/>
      <c r="G3239" s="56"/>
      <c r="H3239" s="56"/>
      <c r="I3239" s="58"/>
      <c r="J3239" s="56"/>
    </row>
    <row r="3240" spans="1:10" x14ac:dyDescent="0.3">
      <c r="A3240" s="56"/>
      <c r="B3240" s="57"/>
      <c r="C3240" s="58"/>
      <c r="D3240" s="56"/>
      <c r="E3240" s="56"/>
      <c r="F3240" s="56"/>
      <c r="G3240" s="56"/>
      <c r="H3240" s="56"/>
      <c r="I3240" s="58"/>
      <c r="J3240" s="56"/>
    </row>
    <row r="3241" spans="1:10" x14ac:dyDescent="0.3">
      <c r="A3241" s="56"/>
      <c r="B3241" s="57"/>
      <c r="C3241" s="58"/>
      <c r="D3241" s="56"/>
      <c r="E3241" s="56"/>
      <c r="F3241" s="56"/>
      <c r="G3241" s="56"/>
      <c r="H3241" s="56"/>
      <c r="I3241" s="58"/>
      <c r="J3241" s="56"/>
    </row>
    <row r="3242" spans="1:10" x14ac:dyDescent="0.3">
      <c r="A3242" s="56"/>
      <c r="B3242" s="57"/>
      <c r="C3242" s="58"/>
      <c r="D3242" s="56"/>
      <c r="E3242" s="56"/>
      <c r="F3242" s="56"/>
      <c r="G3242" s="56"/>
      <c r="H3242" s="56"/>
      <c r="I3242" s="58"/>
      <c r="J3242" s="56"/>
    </row>
    <row r="3243" spans="1:10" x14ac:dyDescent="0.3">
      <c r="A3243" s="56"/>
      <c r="B3243" s="57"/>
      <c r="C3243" s="58"/>
      <c r="D3243" s="56"/>
      <c r="E3243" s="56"/>
      <c r="F3243" s="56"/>
      <c r="G3243" s="56"/>
      <c r="H3243" s="56"/>
      <c r="I3243" s="58"/>
      <c r="J3243" s="56"/>
    </row>
    <row r="3244" spans="1:10" x14ac:dyDescent="0.3">
      <c r="A3244" s="56"/>
      <c r="B3244" s="57"/>
      <c r="C3244" s="58"/>
      <c r="D3244" s="56"/>
      <c r="E3244" s="56"/>
      <c r="F3244" s="56"/>
      <c r="G3244" s="56"/>
      <c r="H3244" s="56"/>
      <c r="I3244" s="58"/>
      <c r="J3244" s="56"/>
    </row>
    <row r="3245" spans="1:10" x14ac:dyDescent="0.3">
      <c r="A3245" s="56"/>
      <c r="B3245" s="57"/>
      <c r="C3245" s="58"/>
      <c r="D3245" s="56"/>
      <c r="E3245" s="56"/>
      <c r="F3245" s="56"/>
      <c r="G3245" s="56"/>
      <c r="H3245" s="56"/>
      <c r="I3245" s="58"/>
      <c r="J3245" s="56"/>
    </row>
    <row r="3246" spans="1:10" x14ac:dyDescent="0.3">
      <c r="A3246" s="56"/>
      <c r="B3246" s="57"/>
      <c r="C3246" s="58"/>
      <c r="D3246" s="56"/>
      <c r="E3246" s="56"/>
      <c r="F3246" s="56"/>
      <c r="G3246" s="56"/>
      <c r="H3246" s="56"/>
      <c r="I3246" s="58"/>
      <c r="J3246" s="56"/>
    </row>
    <row r="3247" spans="1:10" x14ac:dyDescent="0.3">
      <c r="A3247" s="56"/>
      <c r="B3247" s="57"/>
      <c r="C3247" s="58"/>
      <c r="D3247" s="56"/>
      <c r="E3247" s="56"/>
      <c r="F3247" s="56"/>
      <c r="G3247" s="56"/>
      <c r="H3247" s="56"/>
      <c r="I3247" s="58"/>
      <c r="J3247" s="56"/>
    </row>
    <row r="3248" spans="1:10" x14ac:dyDescent="0.3">
      <c r="A3248" s="56"/>
      <c r="B3248" s="57"/>
      <c r="C3248" s="58"/>
      <c r="D3248" s="56"/>
      <c r="E3248" s="56"/>
      <c r="F3248" s="56"/>
      <c r="G3248" s="56"/>
      <c r="H3248" s="56"/>
      <c r="I3248" s="58"/>
      <c r="J3248" s="56"/>
    </row>
    <row r="3249" spans="1:10" x14ac:dyDescent="0.3">
      <c r="A3249" s="56"/>
      <c r="B3249" s="57"/>
      <c r="C3249" s="58"/>
      <c r="D3249" s="56"/>
      <c r="E3249" s="56"/>
      <c r="F3249" s="56"/>
      <c r="G3249" s="56"/>
      <c r="H3249" s="56"/>
      <c r="I3249" s="58"/>
      <c r="J3249" s="56"/>
    </row>
    <row r="3250" spans="1:10" x14ac:dyDescent="0.3">
      <c r="A3250" s="56"/>
      <c r="B3250" s="57"/>
      <c r="C3250" s="58"/>
      <c r="D3250" s="56"/>
      <c r="E3250" s="56"/>
      <c r="F3250" s="56"/>
      <c r="G3250" s="56"/>
      <c r="H3250" s="56"/>
      <c r="I3250" s="58"/>
      <c r="J3250" s="56"/>
    </row>
    <row r="3251" spans="1:10" x14ac:dyDescent="0.3">
      <c r="A3251" s="56"/>
      <c r="B3251" s="57"/>
      <c r="C3251" s="58"/>
      <c r="D3251" s="56"/>
      <c r="E3251" s="56"/>
      <c r="F3251" s="56"/>
      <c r="G3251" s="56"/>
      <c r="H3251" s="56"/>
      <c r="I3251" s="58"/>
      <c r="J3251" s="56"/>
    </row>
    <row r="3252" spans="1:10" x14ac:dyDescent="0.3">
      <c r="A3252" s="56"/>
      <c r="B3252" s="57"/>
      <c r="C3252" s="58"/>
      <c r="D3252" s="56"/>
      <c r="E3252" s="56"/>
      <c r="F3252" s="56"/>
      <c r="G3252" s="56"/>
      <c r="H3252" s="56"/>
      <c r="I3252" s="58"/>
      <c r="J3252" s="56"/>
    </row>
    <row r="3253" spans="1:10" x14ac:dyDescent="0.3">
      <c r="A3253" s="56"/>
      <c r="B3253" s="57"/>
      <c r="C3253" s="58"/>
      <c r="D3253" s="56"/>
      <c r="E3253" s="56"/>
      <c r="F3253" s="56"/>
      <c r="G3253" s="56"/>
      <c r="H3253" s="56"/>
      <c r="I3253" s="58"/>
      <c r="J3253" s="56"/>
    </row>
    <row r="3254" spans="1:10" x14ac:dyDescent="0.3">
      <c r="A3254" s="56"/>
      <c r="B3254" s="57"/>
      <c r="C3254" s="58"/>
      <c r="D3254" s="56"/>
      <c r="E3254" s="56"/>
      <c r="F3254" s="56"/>
      <c r="G3254" s="56"/>
      <c r="H3254" s="56"/>
      <c r="I3254" s="58"/>
      <c r="J3254" s="56"/>
    </row>
    <row r="3255" spans="1:10" x14ac:dyDescent="0.3">
      <c r="A3255" s="56"/>
      <c r="B3255" s="57"/>
      <c r="C3255" s="58"/>
      <c r="D3255" s="56"/>
      <c r="E3255" s="56"/>
      <c r="F3255" s="56"/>
      <c r="G3255" s="56"/>
      <c r="H3255" s="56"/>
      <c r="I3255" s="58"/>
      <c r="J3255" s="56"/>
    </row>
    <row r="3256" spans="1:10" x14ac:dyDescent="0.3">
      <c r="A3256" s="56"/>
      <c r="B3256" s="57"/>
      <c r="C3256" s="58"/>
      <c r="D3256" s="56"/>
      <c r="E3256" s="56"/>
      <c r="F3256" s="56"/>
      <c r="G3256" s="56"/>
      <c r="H3256" s="56"/>
      <c r="I3256" s="58"/>
      <c r="J3256" s="56"/>
    </row>
    <row r="3257" spans="1:10" x14ac:dyDescent="0.3">
      <c r="A3257" s="56"/>
      <c r="B3257" s="57"/>
      <c r="C3257" s="58"/>
      <c r="D3257" s="56"/>
      <c r="E3257" s="56"/>
      <c r="F3257" s="56"/>
      <c r="G3257" s="56"/>
      <c r="H3257" s="56"/>
      <c r="I3257" s="58"/>
      <c r="J3257" s="56"/>
    </row>
    <row r="3258" spans="1:10" x14ac:dyDescent="0.3">
      <c r="A3258" s="56"/>
      <c r="B3258" s="57"/>
      <c r="C3258" s="58"/>
      <c r="D3258" s="56"/>
      <c r="E3258" s="56"/>
      <c r="F3258" s="56"/>
      <c r="G3258" s="56"/>
      <c r="H3258" s="56"/>
      <c r="I3258" s="58"/>
      <c r="J3258" s="56"/>
    </row>
    <row r="3259" spans="1:10" x14ac:dyDescent="0.3">
      <c r="A3259" s="56"/>
      <c r="B3259" s="57"/>
      <c r="C3259" s="58"/>
      <c r="D3259" s="56"/>
      <c r="E3259" s="56"/>
      <c r="F3259" s="56"/>
      <c r="G3259" s="56"/>
      <c r="H3259" s="56"/>
      <c r="I3259" s="58"/>
      <c r="J3259" s="56"/>
    </row>
    <row r="3260" spans="1:10" x14ac:dyDescent="0.3">
      <c r="A3260" s="56"/>
      <c r="B3260" s="57"/>
      <c r="C3260" s="58"/>
      <c r="D3260" s="56"/>
      <c r="E3260" s="56"/>
      <c r="F3260" s="56"/>
      <c r="G3260" s="56"/>
      <c r="H3260" s="56"/>
      <c r="I3260" s="58"/>
      <c r="J3260" s="56"/>
    </row>
    <row r="3261" spans="1:10" x14ac:dyDescent="0.3">
      <c r="A3261" s="56"/>
      <c r="B3261" s="57"/>
      <c r="C3261" s="58"/>
      <c r="D3261" s="56"/>
      <c r="E3261" s="56"/>
      <c r="F3261" s="56"/>
      <c r="G3261" s="56"/>
      <c r="H3261" s="56"/>
      <c r="I3261" s="58"/>
      <c r="J3261" s="56"/>
    </row>
    <row r="3262" spans="1:10" x14ac:dyDescent="0.3">
      <c r="A3262" s="56"/>
      <c r="B3262" s="57"/>
      <c r="C3262" s="58"/>
      <c r="D3262" s="56"/>
      <c r="E3262" s="56"/>
      <c r="F3262" s="56"/>
      <c r="G3262" s="56"/>
      <c r="H3262" s="56"/>
      <c r="I3262" s="58"/>
      <c r="J3262" s="56"/>
    </row>
    <row r="3263" spans="1:10" x14ac:dyDescent="0.3">
      <c r="A3263" s="56"/>
      <c r="B3263" s="57"/>
      <c r="C3263" s="58"/>
      <c r="D3263" s="56"/>
      <c r="E3263" s="56"/>
      <c r="F3263" s="56"/>
      <c r="G3263" s="56"/>
      <c r="H3263" s="56"/>
      <c r="I3263" s="58"/>
      <c r="J3263" s="56"/>
    </row>
    <row r="3264" spans="1:10" x14ac:dyDescent="0.3">
      <c r="A3264" s="56"/>
      <c r="B3264" s="57"/>
      <c r="C3264" s="58"/>
      <c r="D3264" s="56"/>
      <c r="E3264" s="56"/>
      <c r="F3264" s="56"/>
      <c r="G3264" s="56"/>
      <c r="H3264" s="56"/>
      <c r="I3264" s="58"/>
      <c r="J3264" s="56"/>
    </row>
    <row r="3265" spans="1:10" x14ac:dyDescent="0.3">
      <c r="A3265" s="56"/>
      <c r="B3265" s="57"/>
      <c r="C3265" s="58"/>
      <c r="D3265" s="56"/>
      <c r="E3265" s="56"/>
      <c r="F3265" s="56"/>
      <c r="G3265" s="56"/>
      <c r="H3265" s="56"/>
      <c r="I3265" s="58"/>
      <c r="J3265" s="56"/>
    </row>
    <row r="3266" spans="1:10" x14ac:dyDescent="0.3">
      <c r="A3266" s="56"/>
      <c r="B3266" s="57"/>
      <c r="C3266" s="58"/>
      <c r="D3266" s="56"/>
      <c r="E3266" s="56"/>
      <c r="F3266" s="56"/>
      <c r="G3266" s="56"/>
      <c r="H3266" s="56"/>
      <c r="I3266" s="58"/>
      <c r="J3266" s="56"/>
    </row>
    <row r="3267" spans="1:10" x14ac:dyDescent="0.3">
      <c r="A3267" s="56"/>
      <c r="B3267" s="57"/>
      <c r="C3267" s="58"/>
      <c r="D3267" s="56"/>
      <c r="E3267" s="56"/>
      <c r="F3267" s="56"/>
      <c r="G3267" s="56"/>
      <c r="H3267" s="56"/>
      <c r="I3267" s="58"/>
      <c r="J3267" s="56"/>
    </row>
    <row r="3268" spans="1:10" x14ac:dyDescent="0.3">
      <c r="A3268" s="56"/>
      <c r="B3268" s="57"/>
      <c r="C3268" s="58"/>
      <c r="D3268" s="56"/>
      <c r="E3268" s="56"/>
      <c r="F3268" s="56"/>
      <c r="G3268" s="56"/>
      <c r="H3268" s="56"/>
      <c r="I3268" s="58"/>
      <c r="J3268" s="56"/>
    </row>
    <row r="3269" spans="1:10" x14ac:dyDescent="0.3">
      <c r="A3269" s="56"/>
      <c r="B3269" s="57"/>
      <c r="C3269" s="58"/>
      <c r="D3269" s="56"/>
      <c r="E3269" s="56"/>
      <c r="F3269" s="56"/>
      <c r="G3269" s="56"/>
      <c r="H3269" s="56"/>
      <c r="I3269" s="58"/>
      <c r="J3269" s="56"/>
    </row>
    <row r="3270" spans="1:10" x14ac:dyDescent="0.3">
      <c r="A3270" s="56"/>
      <c r="B3270" s="57"/>
      <c r="C3270" s="58"/>
      <c r="D3270" s="56"/>
      <c r="E3270" s="56"/>
      <c r="F3270" s="56"/>
      <c r="G3270" s="56"/>
      <c r="H3270" s="56"/>
      <c r="I3270" s="58"/>
      <c r="J3270" s="56"/>
    </row>
    <row r="3271" spans="1:10" x14ac:dyDescent="0.3">
      <c r="A3271" s="56"/>
      <c r="B3271" s="57"/>
      <c r="C3271" s="58"/>
      <c r="D3271" s="56"/>
      <c r="E3271" s="56"/>
      <c r="F3271" s="56"/>
      <c r="G3271" s="56"/>
      <c r="H3271" s="56"/>
      <c r="I3271" s="58"/>
      <c r="J3271" s="56"/>
    </row>
    <row r="3272" spans="1:10" x14ac:dyDescent="0.3">
      <c r="A3272" s="56"/>
      <c r="B3272" s="57"/>
      <c r="C3272" s="58"/>
      <c r="D3272" s="56"/>
      <c r="E3272" s="56"/>
      <c r="F3272" s="56"/>
      <c r="G3272" s="56"/>
      <c r="H3272" s="56"/>
      <c r="I3272" s="58"/>
      <c r="J3272" s="56"/>
    </row>
    <row r="3273" spans="1:10" x14ac:dyDescent="0.3">
      <c r="A3273" s="56"/>
      <c r="B3273" s="57"/>
      <c r="C3273" s="58"/>
      <c r="D3273" s="56"/>
      <c r="E3273" s="56"/>
      <c r="F3273" s="56"/>
      <c r="G3273" s="56"/>
      <c r="H3273" s="56"/>
      <c r="I3273" s="58"/>
      <c r="J3273" s="56"/>
    </row>
    <row r="3274" spans="1:10" x14ac:dyDescent="0.3">
      <c r="A3274" s="56"/>
      <c r="B3274" s="57"/>
      <c r="C3274" s="58"/>
      <c r="D3274" s="56"/>
      <c r="E3274" s="56"/>
      <c r="F3274" s="56"/>
      <c r="G3274" s="56"/>
      <c r="H3274" s="56"/>
      <c r="I3274" s="58"/>
      <c r="J3274" s="56"/>
    </row>
    <row r="3275" spans="1:10" x14ac:dyDescent="0.3">
      <c r="A3275" s="56"/>
      <c r="B3275" s="57"/>
      <c r="C3275" s="58"/>
      <c r="D3275" s="56"/>
      <c r="E3275" s="56"/>
      <c r="F3275" s="56"/>
      <c r="G3275" s="56"/>
      <c r="H3275" s="56"/>
      <c r="I3275" s="58"/>
      <c r="J3275" s="56"/>
    </row>
    <row r="3276" spans="1:10" x14ac:dyDescent="0.3">
      <c r="A3276" s="56"/>
      <c r="B3276" s="57"/>
      <c r="C3276" s="58"/>
      <c r="D3276" s="56"/>
      <c r="E3276" s="56"/>
      <c r="F3276" s="56"/>
      <c r="G3276" s="56"/>
      <c r="H3276" s="56"/>
      <c r="I3276" s="58"/>
      <c r="J3276" s="56"/>
    </row>
    <row r="3277" spans="1:10" x14ac:dyDescent="0.3">
      <c r="A3277" s="56"/>
      <c r="B3277" s="57"/>
      <c r="C3277" s="58"/>
      <c r="D3277" s="56"/>
      <c r="E3277" s="56"/>
      <c r="F3277" s="56"/>
      <c r="G3277" s="56"/>
      <c r="H3277" s="56"/>
      <c r="I3277" s="58"/>
      <c r="J3277" s="56"/>
    </row>
    <row r="3278" spans="1:10" x14ac:dyDescent="0.3">
      <c r="A3278" s="56"/>
      <c r="B3278" s="57"/>
      <c r="C3278" s="58"/>
      <c r="D3278" s="56"/>
      <c r="E3278" s="56"/>
      <c r="F3278" s="56"/>
      <c r="G3278" s="56"/>
      <c r="H3278" s="56"/>
      <c r="I3278" s="58"/>
      <c r="J3278" s="56"/>
    </row>
    <row r="3279" spans="1:10" x14ac:dyDescent="0.3">
      <c r="A3279" s="56"/>
      <c r="B3279" s="57"/>
      <c r="C3279" s="58"/>
      <c r="D3279" s="56"/>
      <c r="E3279" s="56"/>
      <c r="F3279" s="56"/>
      <c r="G3279" s="56"/>
      <c r="H3279" s="56"/>
      <c r="I3279" s="58"/>
      <c r="J3279" s="56"/>
    </row>
    <row r="3280" spans="1:10" x14ac:dyDescent="0.3">
      <c r="A3280" s="56"/>
      <c r="B3280" s="57"/>
      <c r="C3280" s="58"/>
      <c r="D3280" s="56"/>
      <c r="E3280" s="56"/>
      <c r="F3280" s="56"/>
      <c r="G3280" s="56"/>
      <c r="H3280" s="56"/>
      <c r="I3280" s="58"/>
      <c r="J3280" s="56"/>
    </row>
    <row r="3281" spans="1:10" x14ac:dyDescent="0.3">
      <c r="A3281" s="56"/>
      <c r="B3281" s="57"/>
      <c r="C3281" s="58"/>
      <c r="D3281" s="56"/>
      <c r="E3281" s="56"/>
      <c r="F3281" s="56"/>
      <c r="G3281" s="56"/>
      <c r="H3281" s="56"/>
      <c r="I3281" s="58"/>
      <c r="J3281" s="56"/>
    </row>
    <row r="3282" spans="1:10" x14ac:dyDescent="0.3">
      <c r="A3282" s="56"/>
      <c r="B3282" s="57"/>
      <c r="C3282" s="58"/>
      <c r="D3282" s="56"/>
      <c r="E3282" s="56"/>
      <c r="F3282" s="56"/>
      <c r="G3282" s="56"/>
      <c r="H3282" s="56"/>
      <c r="I3282" s="58"/>
      <c r="J3282" s="56"/>
    </row>
    <row r="3283" spans="1:10" x14ac:dyDescent="0.3">
      <c r="A3283" s="56"/>
      <c r="B3283" s="57"/>
      <c r="C3283" s="58"/>
      <c r="D3283" s="56"/>
      <c r="E3283" s="56"/>
      <c r="F3283" s="56"/>
      <c r="G3283" s="56"/>
      <c r="H3283" s="56"/>
      <c r="I3283" s="58"/>
      <c r="J3283" s="56"/>
    </row>
    <row r="3284" spans="1:10" x14ac:dyDescent="0.3">
      <c r="A3284" s="56"/>
      <c r="B3284" s="57"/>
      <c r="C3284" s="58"/>
      <c r="D3284" s="56"/>
      <c r="E3284" s="56"/>
      <c r="F3284" s="56"/>
      <c r="G3284" s="56"/>
      <c r="H3284" s="56"/>
      <c r="I3284" s="58"/>
      <c r="J3284" s="56"/>
    </row>
    <row r="3285" spans="1:10" x14ac:dyDescent="0.3">
      <c r="A3285" s="56"/>
      <c r="B3285" s="57"/>
      <c r="C3285" s="58"/>
      <c r="D3285" s="56"/>
      <c r="E3285" s="56"/>
      <c r="F3285" s="56"/>
      <c r="G3285" s="56"/>
      <c r="H3285" s="56"/>
      <c r="I3285" s="58"/>
      <c r="J3285" s="56"/>
    </row>
    <row r="3286" spans="1:10" x14ac:dyDescent="0.3">
      <c r="A3286" s="56"/>
      <c r="B3286" s="57"/>
      <c r="C3286" s="58"/>
      <c r="D3286" s="56"/>
      <c r="E3286" s="56"/>
      <c r="F3286" s="56"/>
      <c r="G3286" s="56"/>
      <c r="H3286" s="56"/>
      <c r="I3286" s="58"/>
      <c r="J3286" s="56"/>
    </row>
    <row r="3287" spans="1:10" x14ac:dyDescent="0.3">
      <c r="A3287" s="56"/>
      <c r="B3287" s="57"/>
      <c r="C3287" s="58"/>
      <c r="D3287" s="56"/>
      <c r="E3287" s="56"/>
      <c r="F3287" s="56"/>
      <c r="G3287" s="56"/>
      <c r="H3287" s="56"/>
      <c r="I3287" s="58"/>
      <c r="J3287" s="56"/>
    </row>
    <row r="3288" spans="1:10" x14ac:dyDescent="0.3">
      <c r="A3288" s="56"/>
      <c r="B3288" s="57"/>
      <c r="C3288" s="58"/>
      <c r="D3288" s="56"/>
      <c r="E3288" s="56"/>
      <c r="F3288" s="56"/>
      <c r="G3288" s="56"/>
      <c r="H3288" s="56"/>
      <c r="I3288" s="58"/>
      <c r="J3288" s="56"/>
    </row>
    <row r="3289" spans="1:10" x14ac:dyDescent="0.3">
      <c r="A3289" s="56"/>
      <c r="B3289" s="57"/>
      <c r="C3289" s="58"/>
      <c r="D3289" s="56"/>
      <c r="E3289" s="56"/>
      <c r="F3289" s="56"/>
      <c r="G3289" s="56"/>
      <c r="H3289" s="56"/>
      <c r="I3289" s="58"/>
      <c r="J3289" s="56"/>
    </row>
    <row r="3290" spans="1:10" x14ac:dyDescent="0.3">
      <c r="A3290" s="56"/>
      <c r="B3290" s="57"/>
      <c r="C3290" s="58"/>
      <c r="D3290" s="56"/>
      <c r="E3290" s="56"/>
      <c r="F3290" s="56"/>
      <c r="G3290" s="56"/>
      <c r="H3290" s="56"/>
      <c r="I3290" s="58"/>
      <c r="J3290" s="56"/>
    </row>
    <row r="3291" spans="1:10" x14ac:dyDescent="0.3">
      <c r="A3291" s="56"/>
      <c r="B3291" s="57"/>
      <c r="C3291" s="58"/>
      <c r="D3291" s="56"/>
      <c r="E3291" s="56"/>
      <c r="F3291" s="56"/>
      <c r="G3291" s="56"/>
      <c r="H3291" s="56"/>
      <c r="I3291" s="58"/>
      <c r="J3291" s="56"/>
    </row>
    <row r="3292" spans="1:10" x14ac:dyDescent="0.3">
      <c r="A3292" s="56"/>
      <c r="B3292" s="57"/>
      <c r="C3292" s="58"/>
      <c r="D3292" s="56"/>
      <c r="E3292" s="56"/>
      <c r="F3292" s="56"/>
      <c r="G3292" s="56"/>
      <c r="H3292" s="56"/>
      <c r="I3292" s="58"/>
      <c r="J3292" s="56"/>
    </row>
    <row r="3293" spans="1:10" x14ac:dyDescent="0.3">
      <c r="A3293" s="56"/>
      <c r="B3293" s="57"/>
      <c r="C3293" s="58"/>
      <c r="D3293" s="56"/>
      <c r="E3293" s="56"/>
      <c r="F3293" s="56"/>
      <c r="G3293" s="56"/>
      <c r="H3293" s="56"/>
      <c r="I3293" s="58"/>
      <c r="J3293" s="56"/>
    </row>
    <row r="3294" spans="1:10" x14ac:dyDescent="0.3">
      <c r="A3294" s="56"/>
      <c r="B3294" s="57"/>
      <c r="C3294" s="58"/>
      <c r="D3294" s="56"/>
      <c r="E3294" s="56"/>
      <c r="F3294" s="56"/>
      <c r="G3294" s="56"/>
      <c r="H3294" s="56"/>
      <c r="I3294" s="58"/>
      <c r="J3294" s="56"/>
    </row>
    <row r="3295" spans="1:10" x14ac:dyDescent="0.3">
      <c r="A3295" s="56"/>
      <c r="B3295" s="57"/>
      <c r="C3295" s="58"/>
      <c r="D3295" s="56"/>
      <c r="E3295" s="56"/>
      <c r="F3295" s="56"/>
      <c r="G3295" s="56"/>
      <c r="H3295" s="56"/>
      <c r="I3295" s="58"/>
      <c r="J3295" s="56"/>
    </row>
    <row r="3296" spans="1:10" x14ac:dyDescent="0.3">
      <c r="A3296" s="56"/>
      <c r="B3296" s="57"/>
      <c r="C3296" s="58"/>
      <c r="D3296" s="56"/>
      <c r="E3296" s="56"/>
      <c r="F3296" s="56"/>
      <c r="G3296" s="56"/>
      <c r="H3296" s="56"/>
      <c r="I3296" s="58"/>
      <c r="J3296" s="56"/>
    </row>
    <row r="3297" spans="1:10" x14ac:dyDescent="0.3">
      <c r="A3297" s="56"/>
      <c r="B3297" s="57"/>
      <c r="C3297" s="58"/>
      <c r="D3297" s="56"/>
      <c r="E3297" s="56"/>
      <c r="F3297" s="56"/>
      <c r="G3297" s="56"/>
      <c r="H3297" s="56"/>
      <c r="I3297" s="58"/>
      <c r="J3297" s="56"/>
    </row>
    <row r="3298" spans="1:10" x14ac:dyDescent="0.3">
      <c r="A3298" s="56"/>
      <c r="B3298" s="57"/>
      <c r="C3298" s="58"/>
      <c r="D3298" s="56"/>
      <c r="E3298" s="56"/>
      <c r="F3298" s="56"/>
      <c r="G3298" s="56"/>
      <c r="H3298" s="56"/>
      <c r="I3298" s="58"/>
      <c r="J3298" s="56"/>
    </row>
    <row r="3299" spans="1:10" x14ac:dyDescent="0.3">
      <c r="A3299" s="56"/>
      <c r="B3299" s="57"/>
      <c r="C3299" s="58"/>
      <c r="D3299" s="56"/>
      <c r="E3299" s="56"/>
      <c r="F3299" s="56"/>
      <c r="G3299" s="56"/>
      <c r="H3299" s="56"/>
      <c r="I3299" s="58"/>
      <c r="J3299" s="56"/>
    </row>
    <row r="3300" spans="1:10" x14ac:dyDescent="0.3">
      <c r="A3300" s="56"/>
      <c r="B3300" s="57"/>
      <c r="C3300" s="58"/>
      <c r="D3300" s="56"/>
      <c r="E3300" s="56"/>
      <c r="F3300" s="56"/>
      <c r="G3300" s="56"/>
      <c r="H3300" s="56"/>
      <c r="I3300" s="58"/>
      <c r="J3300" s="56"/>
    </row>
    <row r="3301" spans="1:10" x14ac:dyDescent="0.3">
      <c r="A3301" s="56"/>
      <c r="B3301" s="57"/>
      <c r="C3301" s="58"/>
      <c r="D3301" s="56"/>
      <c r="E3301" s="56"/>
      <c r="F3301" s="56"/>
      <c r="G3301" s="56"/>
      <c r="H3301" s="56"/>
      <c r="I3301" s="58"/>
      <c r="J3301" s="56"/>
    </row>
    <row r="3302" spans="1:10" x14ac:dyDescent="0.3">
      <c r="A3302" s="56"/>
      <c r="B3302" s="57"/>
      <c r="C3302" s="58"/>
      <c r="D3302" s="56"/>
      <c r="E3302" s="56"/>
      <c r="F3302" s="56"/>
      <c r="G3302" s="56"/>
      <c r="H3302" s="56"/>
      <c r="I3302" s="58"/>
      <c r="J3302" s="56"/>
    </row>
    <row r="3303" spans="1:10" x14ac:dyDescent="0.3">
      <c r="A3303" s="56"/>
      <c r="B3303" s="57"/>
      <c r="C3303" s="58"/>
      <c r="D3303" s="56"/>
      <c r="E3303" s="56"/>
      <c r="F3303" s="56"/>
      <c r="G3303" s="56"/>
      <c r="H3303" s="56"/>
      <c r="I3303" s="58"/>
      <c r="J3303" s="56"/>
    </row>
    <row r="3304" spans="1:10" x14ac:dyDescent="0.3">
      <c r="A3304" s="56"/>
      <c r="B3304" s="57"/>
      <c r="C3304" s="58"/>
      <c r="D3304" s="56"/>
      <c r="E3304" s="56"/>
      <c r="F3304" s="56"/>
      <c r="G3304" s="56"/>
      <c r="H3304" s="56"/>
      <c r="I3304" s="58"/>
      <c r="J3304" s="56"/>
    </row>
    <row r="3305" spans="1:10" x14ac:dyDescent="0.3">
      <c r="A3305" s="56"/>
      <c r="B3305" s="57"/>
      <c r="C3305" s="58"/>
      <c r="D3305" s="56"/>
      <c r="E3305" s="56"/>
      <c r="F3305" s="56"/>
      <c r="G3305" s="56"/>
      <c r="H3305" s="56"/>
      <c r="I3305" s="58"/>
      <c r="J3305" s="56"/>
    </row>
    <row r="3306" spans="1:10" x14ac:dyDescent="0.3">
      <c r="A3306" s="56"/>
      <c r="B3306" s="57"/>
      <c r="C3306" s="58"/>
      <c r="D3306" s="56"/>
      <c r="E3306" s="56"/>
      <c r="F3306" s="56"/>
      <c r="G3306" s="56"/>
      <c r="H3306" s="56"/>
      <c r="I3306" s="58"/>
      <c r="J3306" s="56"/>
    </row>
    <row r="3307" spans="1:10" x14ac:dyDescent="0.3">
      <c r="A3307" s="56"/>
      <c r="B3307" s="57"/>
      <c r="C3307" s="58"/>
      <c r="D3307" s="56"/>
      <c r="E3307" s="56"/>
      <c r="F3307" s="56"/>
      <c r="G3307" s="56"/>
      <c r="H3307" s="56"/>
      <c r="I3307" s="58"/>
      <c r="J3307" s="56"/>
    </row>
    <row r="3308" spans="1:10" x14ac:dyDescent="0.3">
      <c r="A3308" s="56"/>
      <c r="B3308" s="57"/>
      <c r="C3308" s="58"/>
      <c r="D3308" s="56"/>
      <c r="E3308" s="56"/>
      <c r="F3308" s="56"/>
      <c r="G3308" s="56"/>
      <c r="H3308" s="56"/>
      <c r="I3308" s="58"/>
      <c r="J3308" s="56"/>
    </row>
    <row r="3309" spans="1:10" x14ac:dyDescent="0.3">
      <c r="A3309" s="56"/>
      <c r="B3309" s="57"/>
      <c r="C3309" s="58"/>
      <c r="D3309" s="56"/>
      <c r="E3309" s="56"/>
      <c r="F3309" s="56"/>
      <c r="G3309" s="56"/>
      <c r="H3309" s="56"/>
      <c r="I3309" s="58"/>
      <c r="J3309" s="56"/>
    </row>
    <row r="3310" spans="1:10" x14ac:dyDescent="0.3">
      <c r="A3310" s="56"/>
      <c r="B3310" s="57"/>
      <c r="C3310" s="58"/>
      <c r="D3310" s="56"/>
      <c r="E3310" s="56"/>
      <c r="F3310" s="56"/>
      <c r="G3310" s="56"/>
      <c r="H3310" s="56"/>
      <c r="I3310" s="58"/>
      <c r="J3310" s="56"/>
    </row>
    <row r="3311" spans="1:10" x14ac:dyDescent="0.3">
      <c r="A3311" s="56"/>
      <c r="B3311" s="57"/>
      <c r="C3311" s="58"/>
      <c r="D3311" s="56"/>
      <c r="E3311" s="56"/>
      <c r="F3311" s="56"/>
      <c r="G3311" s="56"/>
      <c r="H3311" s="56"/>
      <c r="I3311" s="58"/>
      <c r="J3311" s="56"/>
    </row>
    <row r="3312" spans="1:10" x14ac:dyDescent="0.3">
      <c r="A3312" s="56"/>
      <c r="B3312" s="57"/>
      <c r="C3312" s="58"/>
      <c r="D3312" s="56"/>
      <c r="E3312" s="56"/>
      <c r="F3312" s="56"/>
      <c r="G3312" s="56"/>
      <c r="H3312" s="56"/>
      <c r="I3312" s="58"/>
      <c r="J3312" s="56"/>
    </row>
    <row r="3313" spans="1:10" x14ac:dyDescent="0.3">
      <c r="A3313" s="56"/>
      <c r="B3313" s="57"/>
      <c r="C3313" s="58"/>
      <c r="D3313" s="56"/>
      <c r="E3313" s="56"/>
      <c r="F3313" s="56"/>
      <c r="G3313" s="56"/>
      <c r="H3313" s="56"/>
      <c r="I3313" s="58"/>
      <c r="J3313" s="56"/>
    </row>
    <row r="3314" spans="1:10" x14ac:dyDescent="0.3">
      <c r="A3314" s="56"/>
      <c r="B3314" s="57"/>
      <c r="C3314" s="58"/>
      <c r="D3314" s="56"/>
      <c r="E3314" s="56"/>
      <c r="F3314" s="56"/>
      <c r="G3314" s="56"/>
      <c r="H3314" s="56"/>
      <c r="I3314" s="58"/>
      <c r="J3314" s="56"/>
    </row>
    <row r="3315" spans="1:10" x14ac:dyDescent="0.3">
      <c r="A3315" s="56"/>
      <c r="B3315" s="57"/>
      <c r="C3315" s="58"/>
      <c r="D3315" s="56"/>
      <c r="E3315" s="56"/>
      <c r="F3315" s="56"/>
      <c r="G3315" s="56"/>
      <c r="H3315" s="56"/>
      <c r="I3315" s="58"/>
      <c r="J3315" s="56"/>
    </row>
    <row r="3316" spans="1:10" x14ac:dyDescent="0.3">
      <c r="A3316" s="56"/>
      <c r="B3316" s="57"/>
      <c r="C3316" s="58"/>
      <c r="D3316" s="56"/>
      <c r="E3316" s="56"/>
      <c r="F3316" s="56"/>
      <c r="G3316" s="56"/>
      <c r="H3316" s="56"/>
      <c r="I3316" s="58"/>
      <c r="J3316" s="56"/>
    </row>
    <row r="3317" spans="1:10" x14ac:dyDescent="0.3">
      <c r="A3317" s="56"/>
      <c r="B3317" s="57"/>
      <c r="C3317" s="58"/>
      <c r="D3317" s="56"/>
      <c r="E3317" s="56"/>
      <c r="F3317" s="56"/>
      <c r="G3317" s="56"/>
      <c r="H3317" s="56"/>
      <c r="I3317" s="58"/>
      <c r="J3317" s="56"/>
    </row>
    <row r="3318" spans="1:10" x14ac:dyDescent="0.3">
      <c r="A3318" s="56"/>
      <c r="B3318" s="57"/>
      <c r="C3318" s="58"/>
      <c r="D3318" s="56"/>
      <c r="E3318" s="56"/>
      <c r="F3318" s="56"/>
      <c r="G3318" s="56"/>
      <c r="H3318" s="56"/>
      <c r="I3318" s="58"/>
      <c r="J3318" s="56"/>
    </row>
    <row r="3319" spans="1:10" x14ac:dyDescent="0.3">
      <c r="A3319" s="56"/>
      <c r="B3319" s="57"/>
      <c r="C3319" s="58"/>
      <c r="D3319" s="56"/>
      <c r="E3319" s="56"/>
      <c r="F3319" s="56"/>
      <c r="G3319" s="56"/>
      <c r="H3319" s="56"/>
      <c r="I3319" s="58"/>
      <c r="J3319" s="56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8"/>
  <sheetViews>
    <sheetView workbookViewId="0">
      <selection activeCell="M15" sqref="M15:Q18"/>
    </sheetView>
  </sheetViews>
  <sheetFormatPr defaultRowHeight="14.4" x14ac:dyDescent="0.3"/>
  <cols>
    <col min="3" max="3" width="12" customWidth="1"/>
    <col min="8" max="8" width="13.109375" customWidth="1"/>
    <col min="9" max="9" width="13" customWidth="1"/>
  </cols>
  <sheetData>
    <row r="1" spans="1:24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</row>
    <row r="2" spans="1:24" x14ac:dyDescent="0.3">
      <c r="A2" s="27">
        <v>13085500</v>
      </c>
      <c r="B2" s="28" t="s">
        <v>10</v>
      </c>
      <c r="C2" s="29">
        <v>44136</v>
      </c>
      <c r="D2" s="27">
        <v>0</v>
      </c>
      <c r="E2" s="27">
        <v>0</v>
      </c>
      <c r="F2" s="27">
        <v>0</v>
      </c>
      <c r="G2" s="27">
        <v>0</v>
      </c>
      <c r="H2" s="27">
        <v>0</v>
      </c>
      <c r="I2" s="29">
        <v>44136</v>
      </c>
      <c r="J2" s="27">
        <v>2021</v>
      </c>
      <c r="M2" s="10">
        <v>2021</v>
      </c>
      <c r="N2" s="11"/>
      <c r="O2" s="11"/>
      <c r="P2" s="12"/>
      <c r="T2">
        <v>2021</v>
      </c>
      <c r="U2" t="s">
        <v>34</v>
      </c>
    </row>
    <row r="3" spans="1:24" x14ac:dyDescent="0.3">
      <c r="A3" s="27">
        <v>13085500</v>
      </c>
      <c r="B3" s="28" t="s">
        <v>10</v>
      </c>
      <c r="C3" s="29">
        <v>44137</v>
      </c>
      <c r="D3" s="27">
        <v>0</v>
      </c>
      <c r="E3" s="27">
        <v>0</v>
      </c>
      <c r="F3" s="27">
        <v>0</v>
      </c>
      <c r="G3" s="27">
        <v>0</v>
      </c>
      <c r="H3" s="27">
        <v>0</v>
      </c>
      <c r="I3" s="29">
        <v>44137</v>
      </c>
      <c r="J3" s="27">
        <v>2021</v>
      </c>
      <c r="M3" s="13" t="s">
        <v>23</v>
      </c>
      <c r="P3" s="14">
        <f>(SUM(D153:D243))*1.9835</f>
        <v>32972.712250000004</v>
      </c>
      <c r="T3" t="s">
        <v>23</v>
      </c>
      <c r="W3">
        <v>32972.712250000004</v>
      </c>
    </row>
    <row r="4" spans="1:24" x14ac:dyDescent="0.3">
      <c r="A4" s="27">
        <v>13085500</v>
      </c>
      <c r="B4" s="28" t="s">
        <v>10</v>
      </c>
      <c r="C4" s="29">
        <v>44138</v>
      </c>
      <c r="D4" s="27">
        <v>0</v>
      </c>
      <c r="E4" s="27">
        <v>0</v>
      </c>
      <c r="F4" s="27">
        <v>0</v>
      </c>
      <c r="G4" s="27">
        <v>0</v>
      </c>
      <c r="H4" s="27">
        <v>0</v>
      </c>
      <c r="I4" s="29">
        <v>44138</v>
      </c>
      <c r="J4" s="27">
        <v>2021</v>
      </c>
      <c r="M4" s="15" t="s">
        <v>24</v>
      </c>
      <c r="N4" s="16"/>
      <c r="O4" s="16"/>
      <c r="P4" s="18">
        <f>G243</f>
        <v>30205</v>
      </c>
      <c r="Q4" s="7">
        <f>(SUM(F153:F243))*1.9835</f>
        <v>30211.680250000001</v>
      </c>
      <c r="T4" t="s">
        <v>24</v>
      </c>
      <c r="W4">
        <v>30105</v>
      </c>
      <c r="X4">
        <v>30112.505250000002</v>
      </c>
    </row>
    <row r="5" spans="1:24" x14ac:dyDescent="0.3">
      <c r="A5" s="27">
        <v>13085500</v>
      </c>
      <c r="B5" s="28" t="s">
        <v>10</v>
      </c>
      <c r="C5" s="29">
        <v>44139</v>
      </c>
      <c r="D5" s="27">
        <v>0</v>
      </c>
      <c r="E5" s="27">
        <v>0</v>
      </c>
      <c r="F5" s="27">
        <v>0</v>
      </c>
      <c r="G5" s="27">
        <v>0</v>
      </c>
      <c r="H5" s="27">
        <v>0</v>
      </c>
      <c r="I5" s="29">
        <v>44139</v>
      </c>
      <c r="J5" s="27">
        <v>2021</v>
      </c>
      <c r="M5" s="15" t="s">
        <v>20</v>
      </c>
      <c r="N5" s="16"/>
      <c r="O5" s="16"/>
      <c r="P5" s="19">
        <f>P3-P4</f>
        <v>2767.7122500000041</v>
      </c>
      <c r="T5" t="s">
        <v>20</v>
      </c>
      <c r="W5">
        <v>2867.7122500000041</v>
      </c>
    </row>
    <row r="6" spans="1:24" x14ac:dyDescent="0.3">
      <c r="A6" s="27">
        <v>13085500</v>
      </c>
      <c r="B6" s="28" t="s">
        <v>10</v>
      </c>
      <c r="C6" s="29">
        <v>44140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9">
        <v>44140</v>
      </c>
      <c r="J6" s="27">
        <v>2021</v>
      </c>
    </row>
    <row r="7" spans="1:24" x14ac:dyDescent="0.3">
      <c r="A7" s="27">
        <v>13085500</v>
      </c>
      <c r="B7" s="28" t="s">
        <v>10</v>
      </c>
      <c r="C7" s="29">
        <v>44141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9">
        <v>44141</v>
      </c>
      <c r="J7" s="27">
        <v>2021</v>
      </c>
    </row>
    <row r="8" spans="1:24" x14ac:dyDescent="0.3">
      <c r="A8" s="27">
        <v>13085500</v>
      </c>
      <c r="B8" s="28" t="s">
        <v>10</v>
      </c>
      <c r="C8" s="29">
        <v>44142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9">
        <v>44142</v>
      </c>
      <c r="J8" s="27">
        <v>2021</v>
      </c>
      <c r="M8" s="10">
        <v>2021</v>
      </c>
      <c r="N8" s="11"/>
      <c r="O8" s="11"/>
      <c r="P8" s="12"/>
      <c r="T8">
        <v>2021</v>
      </c>
      <c r="U8" t="s">
        <v>35</v>
      </c>
    </row>
    <row r="9" spans="1:24" x14ac:dyDescent="0.3">
      <c r="A9" s="27">
        <v>13085500</v>
      </c>
      <c r="B9" s="28" t="s">
        <v>10</v>
      </c>
      <c r="C9" s="29">
        <v>44143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9">
        <v>44143</v>
      </c>
      <c r="J9" s="27">
        <v>2021</v>
      </c>
      <c r="M9" s="13" t="s">
        <v>30</v>
      </c>
      <c r="P9" s="14">
        <f>(SUM(D153:D274))*1.9835</f>
        <v>47888.632250000002</v>
      </c>
      <c r="T9" t="s">
        <v>30</v>
      </c>
      <c r="W9">
        <v>47886.64875</v>
      </c>
    </row>
    <row r="10" spans="1:24" x14ac:dyDescent="0.3">
      <c r="A10" s="27">
        <v>13085500</v>
      </c>
      <c r="B10" s="28" t="s">
        <v>10</v>
      </c>
      <c r="C10" s="29">
        <v>44144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9">
        <v>44144</v>
      </c>
      <c r="J10" s="27">
        <v>2021</v>
      </c>
      <c r="M10" s="15" t="s">
        <v>31</v>
      </c>
      <c r="N10" s="16"/>
      <c r="O10" s="16"/>
      <c r="P10" s="18">
        <f>G274</f>
        <v>45117</v>
      </c>
      <c r="Q10" s="7">
        <f>(SUM(F153:F274))*1.9835</f>
        <v>45127.600250000003</v>
      </c>
      <c r="T10" t="s">
        <v>31</v>
      </c>
      <c r="W10">
        <v>45015</v>
      </c>
      <c r="X10">
        <v>45026.441749999998</v>
      </c>
    </row>
    <row r="11" spans="1:24" x14ac:dyDescent="0.3">
      <c r="A11" s="27">
        <v>13085500</v>
      </c>
      <c r="B11" s="28" t="s">
        <v>10</v>
      </c>
      <c r="C11" s="29">
        <v>44145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9">
        <v>44145</v>
      </c>
      <c r="J11" s="27">
        <v>2021</v>
      </c>
      <c r="M11" s="15" t="s">
        <v>20</v>
      </c>
      <c r="N11" s="16"/>
      <c r="O11" s="16"/>
      <c r="P11" s="19">
        <f>P9-P10</f>
        <v>2771.6322500000024</v>
      </c>
      <c r="T11" t="s">
        <v>20</v>
      </c>
      <c r="W11">
        <v>2871.6487500000003</v>
      </c>
    </row>
    <row r="12" spans="1:24" x14ac:dyDescent="0.3">
      <c r="A12" s="27">
        <v>13085500</v>
      </c>
      <c r="B12" s="28" t="s">
        <v>10</v>
      </c>
      <c r="C12" s="29">
        <v>44146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9">
        <v>44146</v>
      </c>
      <c r="J12" s="27">
        <v>2021</v>
      </c>
    </row>
    <row r="13" spans="1:24" x14ac:dyDescent="0.3">
      <c r="A13" s="27">
        <v>13085500</v>
      </c>
      <c r="B13" s="28" t="s">
        <v>10</v>
      </c>
      <c r="C13" s="29">
        <v>44147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9">
        <v>44147</v>
      </c>
      <c r="J13" s="27">
        <v>2021</v>
      </c>
    </row>
    <row r="14" spans="1:24" x14ac:dyDescent="0.3">
      <c r="A14" s="27">
        <v>13085500</v>
      </c>
      <c r="B14" s="28" t="s">
        <v>10</v>
      </c>
      <c r="C14" s="29">
        <v>44148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9">
        <v>44148</v>
      </c>
      <c r="J14" s="27">
        <v>2021</v>
      </c>
    </row>
    <row r="15" spans="1:24" x14ac:dyDescent="0.3">
      <c r="A15" s="27">
        <v>13085500</v>
      </c>
      <c r="B15" s="28" t="s">
        <v>10</v>
      </c>
      <c r="C15" s="29">
        <v>44149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9">
        <v>44149</v>
      </c>
      <c r="J15" s="27">
        <v>2021</v>
      </c>
      <c r="M15" s="10">
        <v>2021</v>
      </c>
      <c r="N15" s="11"/>
      <c r="O15" s="11"/>
      <c r="P15" s="12"/>
      <c r="T15">
        <v>2021</v>
      </c>
      <c r="U15" t="s">
        <v>39</v>
      </c>
    </row>
    <row r="16" spans="1:24" x14ac:dyDescent="0.3">
      <c r="A16" s="27">
        <v>13085500</v>
      </c>
      <c r="B16" s="28" t="s">
        <v>10</v>
      </c>
      <c r="C16" s="29">
        <v>44150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9">
        <v>44150</v>
      </c>
      <c r="J16" s="27">
        <v>2021</v>
      </c>
      <c r="M16" s="13" t="s">
        <v>32</v>
      </c>
      <c r="P16" s="14">
        <f>(SUM(D153:D289))*1.9835</f>
        <v>54170.376750000003</v>
      </c>
      <c r="T16" t="s">
        <v>32</v>
      </c>
      <c r="W16">
        <v>54150.541750000004</v>
      </c>
    </row>
    <row r="17" spans="1:24" x14ac:dyDescent="0.3">
      <c r="A17" s="27">
        <v>13085500</v>
      </c>
      <c r="B17" s="28" t="s">
        <v>10</v>
      </c>
      <c r="C17" s="29">
        <v>44151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9">
        <v>44151</v>
      </c>
      <c r="J17" s="27">
        <v>2021</v>
      </c>
      <c r="M17" s="15" t="s">
        <v>33</v>
      </c>
      <c r="N17" s="16"/>
      <c r="O17" s="16"/>
      <c r="P17" s="18">
        <f>G289</f>
        <v>51400</v>
      </c>
      <c r="Q17" s="7">
        <f>(SUM(F153:F289))*1.9835</f>
        <v>51409.344750000004</v>
      </c>
      <c r="T17" t="s">
        <v>33</v>
      </c>
      <c r="W17">
        <v>51279</v>
      </c>
      <c r="X17">
        <v>51290.334750000002</v>
      </c>
    </row>
    <row r="18" spans="1:24" x14ac:dyDescent="0.3">
      <c r="A18" s="27">
        <v>13085500</v>
      </c>
      <c r="B18" s="28" t="s">
        <v>10</v>
      </c>
      <c r="C18" s="29">
        <v>44152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9">
        <v>44152</v>
      </c>
      <c r="J18" s="27">
        <v>2021</v>
      </c>
      <c r="M18" s="15" t="s">
        <v>20</v>
      </c>
      <c r="N18" s="16"/>
      <c r="O18" s="16"/>
      <c r="P18" s="19">
        <f>P16-P17</f>
        <v>2770.3767500000031</v>
      </c>
      <c r="T18" t="s">
        <v>20</v>
      </c>
      <c r="W18">
        <v>2871.541750000004</v>
      </c>
    </row>
    <row r="19" spans="1:24" x14ac:dyDescent="0.3">
      <c r="A19" s="27">
        <v>13085500</v>
      </c>
      <c r="B19" s="28" t="s">
        <v>10</v>
      </c>
      <c r="C19" s="29">
        <v>44153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9">
        <v>44153</v>
      </c>
      <c r="J19" s="27">
        <v>2021</v>
      </c>
    </row>
    <row r="20" spans="1:24" x14ac:dyDescent="0.3">
      <c r="A20" s="27">
        <v>13085500</v>
      </c>
      <c r="B20" s="28" t="s">
        <v>10</v>
      </c>
      <c r="C20" s="29">
        <v>44154</v>
      </c>
      <c r="D20" s="27">
        <v>0</v>
      </c>
      <c r="E20" s="27">
        <v>0</v>
      </c>
      <c r="F20" s="27">
        <v>0</v>
      </c>
      <c r="G20" s="27">
        <v>0</v>
      </c>
      <c r="H20" s="27">
        <v>0</v>
      </c>
      <c r="I20" s="29">
        <v>44154</v>
      </c>
      <c r="J20" s="27">
        <v>2021</v>
      </c>
      <c r="M20" s="10" t="s">
        <v>36</v>
      </c>
      <c r="N20" s="11"/>
      <c r="O20" s="11"/>
      <c r="P20" s="11"/>
      <c r="Q20" s="11"/>
      <c r="R20" s="11"/>
      <c r="S20" s="11"/>
      <c r="T20" s="11"/>
      <c r="U20" s="12"/>
    </row>
    <row r="21" spans="1:24" x14ac:dyDescent="0.3">
      <c r="A21" s="27">
        <v>13085500</v>
      </c>
      <c r="B21" s="28" t="s">
        <v>10</v>
      </c>
      <c r="C21" s="29">
        <v>44155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9">
        <v>44155</v>
      </c>
      <c r="J21" s="27">
        <v>2021</v>
      </c>
      <c r="M21" s="13">
        <v>2016</v>
      </c>
      <c r="N21" t="s">
        <v>37</v>
      </c>
      <c r="U21" s="14"/>
    </row>
    <row r="22" spans="1:24" x14ac:dyDescent="0.3">
      <c r="A22" s="27">
        <v>13085500</v>
      </c>
      <c r="B22" s="28" t="s">
        <v>10</v>
      </c>
      <c r="C22" s="29">
        <v>44156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9">
        <v>44156</v>
      </c>
      <c r="J22" s="27">
        <v>2021</v>
      </c>
      <c r="M22" s="15">
        <f>SUM('13085500_accounting'!P7210:P7286)</f>
        <v>0</v>
      </c>
      <c r="N22" s="16" t="s">
        <v>38</v>
      </c>
      <c r="O22" s="16"/>
      <c r="P22" s="16"/>
      <c r="Q22" s="16"/>
      <c r="R22" s="16"/>
      <c r="S22" s="16"/>
      <c r="T22" s="16"/>
      <c r="U22" s="18"/>
    </row>
    <row r="23" spans="1:24" x14ac:dyDescent="0.3">
      <c r="A23" s="27">
        <v>13085500</v>
      </c>
      <c r="B23" s="28" t="s">
        <v>10</v>
      </c>
      <c r="C23" s="29">
        <v>44157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9">
        <v>44157</v>
      </c>
      <c r="J23" s="27">
        <v>2021</v>
      </c>
    </row>
    <row r="24" spans="1:24" x14ac:dyDescent="0.3">
      <c r="A24" s="27">
        <v>13085500</v>
      </c>
      <c r="B24" s="28" t="s">
        <v>10</v>
      </c>
      <c r="C24" s="29">
        <v>44158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9">
        <v>44158</v>
      </c>
      <c r="J24" s="27">
        <v>2021</v>
      </c>
    </row>
    <row r="25" spans="1:24" x14ac:dyDescent="0.3">
      <c r="A25" s="27">
        <v>13085500</v>
      </c>
      <c r="B25" s="28" t="s">
        <v>10</v>
      </c>
      <c r="C25" s="29">
        <v>44159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9">
        <v>44159</v>
      </c>
      <c r="J25" s="27">
        <v>2021</v>
      </c>
    </row>
    <row r="26" spans="1:24" x14ac:dyDescent="0.3">
      <c r="A26" s="27">
        <v>13085500</v>
      </c>
      <c r="B26" s="28" t="s">
        <v>10</v>
      </c>
      <c r="C26" s="29">
        <v>44160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9">
        <v>44160</v>
      </c>
      <c r="J26" s="27">
        <v>2021</v>
      </c>
    </row>
    <row r="27" spans="1:24" x14ac:dyDescent="0.3">
      <c r="A27" s="27">
        <v>13085500</v>
      </c>
      <c r="B27" s="28" t="s">
        <v>10</v>
      </c>
      <c r="C27" s="29">
        <v>44161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9">
        <v>44161</v>
      </c>
      <c r="J27" s="27">
        <v>2021</v>
      </c>
    </row>
    <row r="28" spans="1:24" x14ac:dyDescent="0.3">
      <c r="A28" s="27">
        <v>13085500</v>
      </c>
      <c r="B28" s="28" t="s">
        <v>10</v>
      </c>
      <c r="C28" s="29">
        <v>44162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9">
        <v>44162</v>
      </c>
      <c r="J28" s="27">
        <v>2021</v>
      </c>
    </row>
    <row r="29" spans="1:24" x14ac:dyDescent="0.3">
      <c r="A29" s="27">
        <v>13085500</v>
      </c>
      <c r="B29" s="28" t="s">
        <v>10</v>
      </c>
      <c r="C29" s="29">
        <v>44163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9">
        <v>44163</v>
      </c>
      <c r="J29" s="27">
        <v>2021</v>
      </c>
    </row>
    <row r="30" spans="1:24" x14ac:dyDescent="0.3">
      <c r="A30" s="27">
        <v>13085500</v>
      </c>
      <c r="B30" s="28" t="s">
        <v>10</v>
      </c>
      <c r="C30" s="29">
        <v>44164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9">
        <v>44164</v>
      </c>
      <c r="J30" s="27">
        <v>2021</v>
      </c>
    </row>
    <row r="31" spans="1:24" x14ac:dyDescent="0.3">
      <c r="A31" s="27">
        <v>13085500</v>
      </c>
      <c r="B31" s="28" t="s">
        <v>10</v>
      </c>
      <c r="C31" s="29">
        <v>44165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9">
        <v>44165</v>
      </c>
      <c r="J31" s="27">
        <v>2021</v>
      </c>
    </row>
    <row r="32" spans="1:24" x14ac:dyDescent="0.3">
      <c r="A32" s="27">
        <v>13085500</v>
      </c>
      <c r="B32" s="28" t="s">
        <v>10</v>
      </c>
      <c r="C32" s="29">
        <v>44166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9">
        <v>44166</v>
      </c>
      <c r="J32" s="27">
        <v>2021</v>
      </c>
    </row>
    <row r="33" spans="1:10" x14ac:dyDescent="0.3">
      <c r="A33" s="27">
        <v>13085500</v>
      </c>
      <c r="B33" s="28" t="s">
        <v>10</v>
      </c>
      <c r="C33" s="29">
        <v>44167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9">
        <v>44167</v>
      </c>
      <c r="J33" s="27">
        <v>2021</v>
      </c>
    </row>
    <row r="34" spans="1:10" x14ac:dyDescent="0.3">
      <c r="A34" s="27">
        <v>13085500</v>
      </c>
      <c r="B34" s="28" t="s">
        <v>10</v>
      </c>
      <c r="C34" s="29">
        <v>44168</v>
      </c>
      <c r="D34" s="27">
        <v>0</v>
      </c>
      <c r="E34" s="27">
        <v>0</v>
      </c>
      <c r="F34" s="27">
        <v>0</v>
      </c>
      <c r="G34" s="27">
        <v>0</v>
      </c>
      <c r="H34" s="27">
        <v>0</v>
      </c>
      <c r="I34" s="29">
        <v>44168</v>
      </c>
      <c r="J34" s="27">
        <v>2021</v>
      </c>
    </row>
    <row r="35" spans="1:10" x14ac:dyDescent="0.3">
      <c r="A35" s="27">
        <v>13085500</v>
      </c>
      <c r="B35" s="28" t="s">
        <v>10</v>
      </c>
      <c r="C35" s="29">
        <v>44169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9">
        <v>44169</v>
      </c>
      <c r="J35" s="27">
        <v>2021</v>
      </c>
    </row>
    <row r="36" spans="1:10" x14ac:dyDescent="0.3">
      <c r="A36" s="27">
        <v>13085500</v>
      </c>
      <c r="B36" s="28" t="s">
        <v>10</v>
      </c>
      <c r="C36" s="29">
        <v>44170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9">
        <v>44170</v>
      </c>
      <c r="J36" s="27">
        <v>2021</v>
      </c>
    </row>
    <row r="37" spans="1:10" x14ac:dyDescent="0.3">
      <c r="A37" s="27">
        <v>13085500</v>
      </c>
      <c r="B37" s="28" t="s">
        <v>10</v>
      </c>
      <c r="C37" s="29">
        <v>44171</v>
      </c>
      <c r="D37" s="27">
        <v>0</v>
      </c>
      <c r="E37" s="27">
        <v>0</v>
      </c>
      <c r="F37" s="27">
        <v>0</v>
      </c>
      <c r="G37" s="27">
        <v>0</v>
      </c>
      <c r="H37" s="27">
        <v>0</v>
      </c>
      <c r="I37" s="29">
        <v>44171</v>
      </c>
      <c r="J37" s="27">
        <v>2021</v>
      </c>
    </row>
    <row r="38" spans="1:10" x14ac:dyDescent="0.3">
      <c r="A38" s="27">
        <v>13085500</v>
      </c>
      <c r="B38" s="28" t="s">
        <v>10</v>
      </c>
      <c r="C38" s="29">
        <v>44172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9">
        <v>44172</v>
      </c>
      <c r="J38" s="27">
        <v>2021</v>
      </c>
    </row>
    <row r="39" spans="1:10" x14ac:dyDescent="0.3">
      <c r="A39" s="27">
        <v>13085500</v>
      </c>
      <c r="B39" s="28" t="s">
        <v>10</v>
      </c>
      <c r="C39" s="29">
        <v>44173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9">
        <v>44173</v>
      </c>
      <c r="J39" s="27">
        <v>2021</v>
      </c>
    </row>
    <row r="40" spans="1:10" x14ac:dyDescent="0.3">
      <c r="A40" s="27">
        <v>13085500</v>
      </c>
      <c r="B40" s="28" t="s">
        <v>10</v>
      </c>
      <c r="C40" s="29">
        <v>44174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9">
        <v>44174</v>
      </c>
      <c r="J40" s="27">
        <v>2021</v>
      </c>
    </row>
    <row r="41" spans="1:10" x14ac:dyDescent="0.3">
      <c r="A41" s="27">
        <v>13085500</v>
      </c>
      <c r="B41" s="28" t="s">
        <v>10</v>
      </c>
      <c r="C41" s="29">
        <v>44175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9">
        <v>44175</v>
      </c>
      <c r="J41" s="27">
        <v>2021</v>
      </c>
    </row>
    <row r="42" spans="1:10" x14ac:dyDescent="0.3">
      <c r="A42" s="27">
        <v>13085500</v>
      </c>
      <c r="B42" s="28" t="s">
        <v>10</v>
      </c>
      <c r="C42" s="29">
        <v>44176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9">
        <v>44176</v>
      </c>
      <c r="J42" s="27">
        <v>2021</v>
      </c>
    </row>
    <row r="43" spans="1:10" x14ac:dyDescent="0.3">
      <c r="A43" s="27">
        <v>13085500</v>
      </c>
      <c r="B43" s="28" t="s">
        <v>10</v>
      </c>
      <c r="C43" s="29">
        <v>44177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9">
        <v>44177</v>
      </c>
      <c r="J43" s="27">
        <v>2021</v>
      </c>
    </row>
    <row r="44" spans="1:10" x14ac:dyDescent="0.3">
      <c r="A44" s="27">
        <v>13085500</v>
      </c>
      <c r="B44" s="28" t="s">
        <v>10</v>
      </c>
      <c r="C44" s="29">
        <v>44178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9">
        <v>44178</v>
      </c>
      <c r="J44" s="27">
        <v>2021</v>
      </c>
    </row>
    <row r="45" spans="1:10" x14ac:dyDescent="0.3">
      <c r="A45" s="27">
        <v>13085500</v>
      </c>
      <c r="B45" s="28" t="s">
        <v>10</v>
      </c>
      <c r="C45" s="29">
        <v>44179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9">
        <v>44179</v>
      </c>
      <c r="J45" s="27">
        <v>2021</v>
      </c>
    </row>
    <row r="46" spans="1:10" x14ac:dyDescent="0.3">
      <c r="A46" s="27">
        <v>13085500</v>
      </c>
      <c r="B46" s="28" t="s">
        <v>10</v>
      </c>
      <c r="C46" s="29">
        <v>44180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9">
        <v>44180</v>
      </c>
      <c r="J46" s="27">
        <v>2021</v>
      </c>
    </row>
    <row r="47" spans="1:10" x14ac:dyDescent="0.3">
      <c r="A47" s="27">
        <v>13085500</v>
      </c>
      <c r="B47" s="28" t="s">
        <v>10</v>
      </c>
      <c r="C47" s="29">
        <v>44181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9">
        <v>44181</v>
      </c>
      <c r="J47" s="27">
        <v>2021</v>
      </c>
    </row>
    <row r="48" spans="1:10" x14ac:dyDescent="0.3">
      <c r="A48" s="27">
        <v>13085500</v>
      </c>
      <c r="B48" s="28" t="s">
        <v>10</v>
      </c>
      <c r="C48" s="29">
        <v>44182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9">
        <v>44182</v>
      </c>
      <c r="J48" s="27">
        <v>2021</v>
      </c>
    </row>
    <row r="49" spans="1:10" x14ac:dyDescent="0.3">
      <c r="A49" s="27">
        <v>13085500</v>
      </c>
      <c r="B49" s="28" t="s">
        <v>10</v>
      </c>
      <c r="C49" s="29">
        <v>44183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9">
        <v>44183</v>
      </c>
      <c r="J49" s="27">
        <v>2021</v>
      </c>
    </row>
    <row r="50" spans="1:10" x14ac:dyDescent="0.3">
      <c r="A50" s="27">
        <v>13085500</v>
      </c>
      <c r="B50" s="28" t="s">
        <v>10</v>
      </c>
      <c r="C50" s="29">
        <v>44184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9">
        <v>44184</v>
      </c>
      <c r="J50" s="27">
        <v>2021</v>
      </c>
    </row>
    <row r="51" spans="1:10" x14ac:dyDescent="0.3">
      <c r="A51" s="27">
        <v>13085500</v>
      </c>
      <c r="B51" s="28" t="s">
        <v>10</v>
      </c>
      <c r="C51" s="29">
        <v>44185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9">
        <v>44185</v>
      </c>
      <c r="J51" s="27">
        <v>2021</v>
      </c>
    </row>
    <row r="52" spans="1:10" x14ac:dyDescent="0.3">
      <c r="A52" s="27">
        <v>13085500</v>
      </c>
      <c r="B52" s="28" t="s">
        <v>10</v>
      </c>
      <c r="C52" s="29">
        <v>44186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9">
        <v>44186</v>
      </c>
      <c r="J52" s="27">
        <v>2021</v>
      </c>
    </row>
    <row r="53" spans="1:10" x14ac:dyDescent="0.3">
      <c r="A53" s="27">
        <v>13085500</v>
      </c>
      <c r="B53" s="28" t="s">
        <v>10</v>
      </c>
      <c r="C53" s="29">
        <v>44187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9">
        <v>44187</v>
      </c>
      <c r="J53" s="27">
        <v>2021</v>
      </c>
    </row>
    <row r="54" spans="1:10" x14ac:dyDescent="0.3">
      <c r="A54" s="27">
        <v>13085500</v>
      </c>
      <c r="B54" s="28" t="s">
        <v>10</v>
      </c>
      <c r="C54" s="29">
        <v>44188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9">
        <v>44188</v>
      </c>
      <c r="J54" s="27">
        <v>2021</v>
      </c>
    </row>
    <row r="55" spans="1:10" x14ac:dyDescent="0.3">
      <c r="A55" s="27">
        <v>13085500</v>
      </c>
      <c r="B55" s="28" t="s">
        <v>10</v>
      </c>
      <c r="C55" s="29">
        <v>44189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9">
        <v>44189</v>
      </c>
      <c r="J55" s="27">
        <v>2021</v>
      </c>
    </row>
    <row r="56" spans="1:10" x14ac:dyDescent="0.3">
      <c r="A56" s="27">
        <v>13085500</v>
      </c>
      <c r="B56" s="28" t="s">
        <v>10</v>
      </c>
      <c r="C56" s="29">
        <v>44190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9">
        <v>44190</v>
      </c>
      <c r="J56" s="27">
        <v>2021</v>
      </c>
    </row>
    <row r="57" spans="1:10" x14ac:dyDescent="0.3">
      <c r="A57" s="27">
        <v>13085500</v>
      </c>
      <c r="B57" s="28" t="s">
        <v>10</v>
      </c>
      <c r="C57" s="29">
        <v>44191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9">
        <v>44191</v>
      </c>
      <c r="J57" s="27">
        <v>2021</v>
      </c>
    </row>
    <row r="58" spans="1:10" x14ac:dyDescent="0.3">
      <c r="A58" s="27">
        <v>13085500</v>
      </c>
      <c r="B58" s="28" t="s">
        <v>10</v>
      </c>
      <c r="C58" s="29">
        <v>44192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9">
        <v>44192</v>
      </c>
      <c r="J58" s="27">
        <v>2021</v>
      </c>
    </row>
    <row r="59" spans="1:10" x14ac:dyDescent="0.3">
      <c r="A59" s="27">
        <v>13085500</v>
      </c>
      <c r="B59" s="28" t="s">
        <v>10</v>
      </c>
      <c r="C59" s="29">
        <v>44193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9">
        <v>44193</v>
      </c>
      <c r="J59" s="27">
        <v>2021</v>
      </c>
    </row>
    <row r="60" spans="1:10" x14ac:dyDescent="0.3">
      <c r="A60" s="27">
        <v>13085500</v>
      </c>
      <c r="B60" s="28" t="s">
        <v>10</v>
      </c>
      <c r="C60" s="29">
        <v>44194</v>
      </c>
      <c r="D60" s="27">
        <v>0</v>
      </c>
      <c r="E60" s="27">
        <v>0</v>
      </c>
      <c r="F60" s="27">
        <v>0</v>
      </c>
      <c r="G60" s="27">
        <v>0</v>
      </c>
      <c r="H60" s="27">
        <v>0</v>
      </c>
      <c r="I60" s="29">
        <v>44194</v>
      </c>
      <c r="J60" s="27">
        <v>2021</v>
      </c>
    </row>
    <row r="61" spans="1:10" x14ac:dyDescent="0.3">
      <c r="A61" s="27">
        <v>13085500</v>
      </c>
      <c r="B61" s="28" t="s">
        <v>10</v>
      </c>
      <c r="C61" s="29">
        <v>44195</v>
      </c>
      <c r="D61" s="27">
        <v>0</v>
      </c>
      <c r="E61" s="27">
        <v>0</v>
      </c>
      <c r="F61" s="27">
        <v>0</v>
      </c>
      <c r="G61" s="27">
        <v>0</v>
      </c>
      <c r="H61" s="27">
        <v>0</v>
      </c>
      <c r="I61" s="29">
        <v>44195</v>
      </c>
      <c r="J61" s="27">
        <v>2021</v>
      </c>
    </row>
    <row r="62" spans="1:10" x14ac:dyDescent="0.3">
      <c r="A62" s="27">
        <v>13085500</v>
      </c>
      <c r="B62" s="28" t="s">
        <v>10</v>
      </c>
      <c r="C62" s="29">
        <v>44196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9">
        <v>44196</v>
      </c>
      <c r="J62" s="27">
        <v>2021</v>
      </c>
    </row>
    <row r="63" spans="1:10" x14ac:dyDescent="0.3">
      <c r="A63" s="27">
        <v>13085500</v>
      </c>
      <c r="B63" s="28" t="s">
        <v>10</v>
      </c>
      <c r="C63" s="29">
        <v>44197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9">
        <v>44197</v>
      </c>
      <c r="J63" s="27">
        <v>2021</v>
      </c>
    </row>
    <row r="64" spans="1:10" x14ac:dyDescent="0.3">
      <c r="A64" s="27">
        <v>13085500</v>
      </c>
      <c r="B64" s="28" t="s">
        <v>10</v>
      </c>
      <c r="C64" s="29">
        <v>44198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9">
        <v>44198</v>
      </c>
      <c r="J64" s="27">
        <v>2021</v>
      </c>
    </row>
    <row r="65" spans="1:10" x14ac:dyDescent="0.3">
      <c r="A65" s="27">
        <v>13085500</v>
      </c>
      <c r="B65" s="28" t="s">
        <v>10</v>
      </c>
      <c r="C65" s="29">
        <v>44199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9">
        <v>44199</v>
      </c>
      <c r="J65" s="27">
        <v>2021</v>
      </c>
    </row>
    <row r="66" spans="1:10" x14ac:dyDescent="0.3">
      <c r="A66" s="27">
        <v>13085500</v>
      </c>
      <c r="B66" s="28" t="s">
        <v>10</v>
      </c>
      <c r="C66" s="29">
        <v>44200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9">
        <v>44200</v>
      </c>
      <c r="J66" s="27">
        <v>2021</v>
      </c>
    </row>
    <row r="67" spans="1:10" x14ac:dyDescent="0.3">
      <c r="A67" s="27">
        <v>13085500</v>
      </c>
      <c r="B67" s="28" t="s">
        <v>10</v>
      </c>
      <c r="C67" s="29">
        <v>44201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9">
        <v>44201</v>
      </c>
      <c r="J67" s="27">
        <v>2021</v>
      </c>
    </row>
    <row r="68" spans="1:10" x14ac:dyDescent="0.3">
      <c r="A68" s="27">
        <v>13085500</v>
      </c>
      <c r="B68" s="28" t="s">
        <v>10</v>
      </c>
      <c r="C68" s="29">
        <v>44202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9">
        <v>44202</v>
      </c>
      <c r="J68" s="27">
        <v>2021</v>
      </c>
    </row>
    <row r="69" spans="1:10" x14ac:dyDescent="0.3">
      <c r="A69" s="27">
        <v>13085500</v>
      </c>
      <c r="B69" s="28" t="s">
        <v>10</v>
      </c>
      <c r="C69" s="29">
        <v>44203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9">
        <v>44203</v>
      </c>
      <c r="J69" s="27">
        <v>2021</v>
      </c>
    </row>
    <row r="70" spans="1:10" x14ac:dyDescent="0.3">
      <c r="A70" s="27">
        <v>13085500</v>
      </c>
      <c r="B70" s="28" t="s">
        <v>10</v>
      </c>
      <c r="C70" s="29">
        <v>44204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9">
        <v>44204</v>
      </c>
      <c r="J70" s="27">
        <v>2021</v>
      </c>
    </row>
    <row r="71" spans="1:10" x14ac:dyDescent="0.3">
      <c r="A71" s="27">
        <v>13085500</v>
      </c>
      <c r="B71" s="28" t="s">
        <v>10</v>
      </c>
      <c r="C71" s="29">
        <v>44205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9">
        <v>44205</v>
      </c>
      <c r="J71" s="27">
        <v>2021</v>
      </c>
    </row>
    <row r="72" spans="1:10" x14ac:dyDescent="0.3">
      <c r="A72" s="27">
        <v>13085500</v>
      </c>
      <c r="B72" s="28" t="s">
        <v>10</v>
      </c>
      <c r="C72" s="29">
        <v>44206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9">
        <v>44206</v>
      </c>
      <c r="J72" s="27">
        <v>2021</v>
      </c>
    </row>
    <row r="73" spans="1:10" x14ac:dyDescent="0.3">
      <c r="A73" s="27">
        <v>13085500</v>
      </c>
      <c r="B73" s="28" t="s">
        <v>10</v>
      </c>
      <c r="C73" s="29">
        <v>44207</v>
      </c>
      <c r="D73" s="27">
        <v>0</v>
      </c>
      <c r="E73" s="27">
        <v>0</v>
      </c>
      <c r="F73" s="27">
        <v>0</v>
      </c>
      <c r="G73" s="27">
        <v>0</v>
      </c>
      <c r="H73" s="27">
        <v>0</v>
      </c>
      <c r="I73" s="29">
        <v>44207</v>
      </c>
      <c r="J73" s="27">
        <v>2021</v>
      </c>
    </row>
    <row r="74" spans="1:10" x14ac:dyDescent="0.3">
      <c r="A74" s="27">
        <v>13085500</v>
      </c>
      <c r="B74" s="28" t="s">
        <v>10</v>
      </c>
      <c r="C74" s="29">
        <v>44208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9">
        <v>44208</v>
      </c>
      <c r="J74" s="27">
        <v>2021</v>
      </c>
    </row>
    <row r="75" spans="1:10" x14ac:dyDescent="0.3">
      <c r="A75" s="27">
        <v>13085500</v>
      </c>
      <c r="B75" s="28" t="s">
        <v>10</v>
      </c>
      <c r="C75" s="29">
        <v>44209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9">
        <v>44209</v>
      </c>
      <c r="J75" s="27">
        <v>2021</v>
      </c>
    </row>
    <row r="76" spans="1:10" x14ac:dyDescent="0.3">
      <c r="A76" s="27">
        <v>13085500</v>
      </c>
      <c r="B76" s="28" t="s">
        <v>10</v>
      </c>
      <c r="C76" s="29">
        <v>44210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9">
        <v>44210</v>
      </c>
      <c r="J76" s="27">
        <v>2021</v>
      </c>
    </row>
    <row r="77" spans="1:10" x14ac:dyDescent="0.3">
      <c r="A77" s="27">
        <v>13085500</v>
      </c>
      <c r="B77" s="28" t="s">
        <v>10</v>
      </c>
      <c r="C77" s="29">
        <v>44211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9">
        <v>44211</v>
      </c>
      <c r="J77" s="27">
        <v>2021</v>
      </c>
    </row>
    <row r="78" spans="1:10" x14ac:dyDescent="0.3">
      <c r="A78" s="27">
        <v>13085500</v>
      </c>
      <c r="B78" s="28" t="s">
        <v>10</v>
      </c>
      <c r="C78" s="29">
        <v>44212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9">
        <v>44212</v>
      </c>
      <c r="J78" s="27">
        <v>2021</v>
      </c>
    </row>
    <row r="79" spans="1:10" x14ac:dyDescent="0.3">
      <c r="A79" s="27">
        <v>13085500</v>
      </c>
      <c r="B79" s="28" t="s">
        <v>10</v>
      </c>
      <c r="C79" s="29">
        <v>44213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9">
        <v>44213</v>
      </c>
      <c r="J79" s="27">
        <v>2021</v>
      </c>
    </row>
    <row r="80" spans="1:10" x14ac:dyDescent="0.3">
      <c r="A80" s="27">
        <v>13085500</v>
      </c>
      <c r="B80" s="28" t="s">
        <v>10</v>
      </c>
      <c r="C80" s="29">
        <v>44214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9">
        <v>44214</v>
      </c>
      <c r="J80" s="27">
        <v>2021</v>
      </c>
    </row>
    <row r="81" spans="1:10" x14ac:dyDescent="0.3">
      <c r="A81" s="27">
        <v>13085500</v>
      </c>
      <c r="B81" s="28" t="s">
        <v>10</v>
      </c>
      <c r="C81" s="29">
        <v>44215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9">
        <v>44215</v>
      </c>
      <c r="J81" s="27">
        <v>2021</v>
      </c>
    </row>
    <row r="82" spans="1:10" x14ac:dyDescent="0.3">
      <c r="A82" s="27">
        <v>13085500</v>
      </c>
      <c r="B82" s="28" t="s">
        <v>10</v>
      </c>
      <c r="C82" s="29">
        <v>44216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9">
        <v>44216</v>
      </c>
      <c r="J82" s="27">
        <v>2021</v>
      </c>
    </row>
    <row r="83" spans="1:10" x14ac:dyDescent="0.3">
      <c r="A83" s="27">
        <v>13085500</v>
      </c>
      <c r="B83" s="28" t="s">
        <v>10</v>
      </c>
      <c r="C83" s="29">
        <v>44217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9">
        <v>44217</v>
      </c>
      <c r="J83" s="27">
        <v>2021</v>
      </c>
    </row>
    <row r="84" spans="1:10" x14ac:dyDescent="0.3">
      <c r="A84" s="27">
        <v>13085500</v>
      </c>
      <c r="B84" s="28" t="s">
        <v>10</v>
      </c>
      <c r="C84" s="29">
        <v>44218</v>
      </c>
      <c r="D84" s="27">
        <v>0</v>
      </c>
      <c r="E84" s="27">
        <v>0</v>
      </c>
      <c r="F84" s="27">
        <v>0</v>
      </c>
      <c r="G84" s="27">
        <v>0</v>
      </c>
      <c r="H84" s="27">
        <v>0</v>
      </c>
      <c r="I84" s="29">
        <v>44218</v>
      </c>
      <c r="J84" s="27">
        <v>2021</v>
      </c>
    </row>
    <row r="85" spans="1:10" x14ac:dyDescent="0.3">
      <c r="A85" s="27">
        <v>13085500</v>
      </c>
      <c r="B85" s="28" t="s">
        <v>10</v>
      </c>
      <c r="C85" s="29">
        <v>44219</v>
      </c>
      <c r="D85" s="27">
        <v>0</v>
      </c>
      <c r="E85" s="27">
        <v>0</v>
      </c>
      <c r="F85" s="27">
        <v>0</v>
      </c>
      <c r="G85" s="27">
        <v>0</v>
      </c>
      <c r="H85" s="27">
        <v>0</v>
      </c>
      <c r="I85" s="29">
        <v>44219</v>
      </c>
      <c r="J85" s="27">
        <v>2021</v>
      </c>
    </row>
    <row r="86" spans="1:10" x14ac:dyDescent="0.3">
      <c r="A86" s="27">
        <v>13085500</v>
      </c>
      <c r="B86" s="28" t="s">
        <v>10</v>
      </c>
      <c r="C86" s="29">
        <v>44220</v>
      </c>
      <c r="D86" s="27">
        <v>0</v>
      </c>
      <c r="E86" s="27">
        <v>0</v>
      </c>
      <c r="F86" s="27">
        <v>0</v>
      </c>
      <c r="G86" s="27">
        <v>0</v>
      </c>
      <c r="H86" s="27">
        <v>0</v>
      </c>
      <c r="I86" s="29">
        <v>44220</v>
      </c>
      <c r="J86" s="27">
        <v>2021</v>
      </c>
    </row>
    <row r="87" spans="1:10" x14ac:dyDescent="0.3">
      <c r="A87" s="27">
        <v>13085500</v>
      </c>
      <c r="B87" s="28" t="s">
        <v>10</v>
      </c>
      <c r="C87" s="29">
        <v>44221</v>
      </c>
      <c r="D87" s="27">
        <v>0</v>
      </c>
      <c r="E87" s="27">
        <v>0</v>
      </c>
      <c r="F87" s="27">
        <v>0</v>
      </c>
      <c r="G87" s="27">
        <v>0</v>
      </c>
      <c r="H87" s="27">
        <v>0</v>
      </c>
      <c r="I87" s="29">
        <v>44221</v>
      </c>
      <c r="J87" s="27">
        <v>2021</v>
      </c>
    </row>
    <row r="88" spans="1:10" x14ac:dyDescent="0.3">
      <c r="A88" s="27">
        <v>13085500</v>
      </c>
      <c r="B88" s="28" t="s">
        <v>10</v>
      </c>
      <c r="C88" s="29">
        <v>44222</v>
      </c>
      <c r="D88" s="27">
        <v>0</v>
      </c>
      <c r="E88" s="27">
        <v>0</v>
      </c>
      <c r="F88" s="27">
        <v>0</v>
      </c>
      <c r="G88" s="27">
        <v>0</v>
      </c>
      <c r="H88" s="27">
        <v>0</v>
      </c>
      <c r="I88" s="29">
        <v>44222</v>
      </c>
      <c r="J88" s="27">
        <v>2021</v>
      </c>
    </row>
    <row r="89" spans="1:10" x14ac:dyDescent="0.3">
      <c r="A89" s="27">
        <v>13085500</v>
      </c>
      <c r="B89" s="28" t="s">
        <v>10</v>
      </c>
      <c r="C89" s="29">
        <v>44223</v>
      </c>
      <c r="D89" s="27">
        <v>0</v>
      </c>
      <c r="E89" s="27">
        <v>0</v>
      </c>
      <c r="F89" s="27">
        <v>0</v>
      </c>
      <c r="G89" s="27">
        <v>0</v>
      </c>
      <c r="H89" s="27">
        <v>0</v>
      </c>
      <c r="I89" s="29">
        <v>44223</v>
      </c>
      <c r="J89" s="27">
        <v>2021</v>
      </c>
    </row>
    <row r="90" spans="1:10" x14ac:dyDescent="0.3">
      <c r="A90" s="27">
        <v>13085500</v>
      </c>
      <c r="B90" s="28" t="s">
        <v>10</v>
      </c>
      <c r="C90" s="29">
        <v>44224</v>
      </c>
      <c r="D90" s="27">
        <v>0</v>
      </c>
      <c r="E90" s="27">
        <v>0</v>
      </c>
      <c r="F90" s="27">
        <v>0</v>
      </c>
      <c r="G90" s="27">
        <v>0</v>
      </c>
      <c r="H90" s="27">
        <v>0</v>
      </c>
      <c r="I90" s="29">
        <v>44224</v>
      </c>
      <c r="J90" s="27">
        <v>2021</v>
      </c>
    </row>
    <row r="91" spans="1:10" x14ac:dyDescent="0.3">
      <c r="A91" s="27">
        <v>13085500</v>
      </c>
      <c r="B91" s="28" t="s">
        <v>10</v>
      </c>
      <c r="C91" s="29">
        <v>44225</v>
      </c>
      <c r="D91" s="27">
        <v>0</v>
      </c>
      <c r="E91" s="27">
        <v>0</v>
      </c>
      <c r="F91" s="27">
        <v>0</v>
      </c>
      <c r="G91" s="27">
        <v>0</v>
      </c>
      <c r="H91" s="27">
        <v>0</v>
      </c>
      <c r="I91" s="29">
        <v>44225</v>
      </c>
      <c r="J91" s="27">
        <v>2021</v>
      </c>
    </row>
    <row r="92" spans="1:10" x14ac:dyDescent="0.3">
      <c r="A92" s="27">
        <v>13085500</v>
      </c>
      <c r="B92" s="28" t="s">
        <v>10</v>
      </c>
      <c r="C92" s="29">
        <v>44226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9">
        <v>44226</v>
      </c>
      <c r="J92" s="27">
        <v>2021</v>
      </c>
    </row>
    <row r="93" spans="1:10" x14ac:dyDescent="0.3">
      <c r="A93" s="27">
        <v>13085500</v>
      </c>
      <c r="B93" s="28" t="s">
        <v>10</v>
      </c>
      <c r="C93" s="29">
        <v>44227</v>
      </c>
      <c r="D93" s="27">
        <v>0</v>
      </c>
      <c r="E93" s="27">
        <v>0</v>
      </c>
      <c r="F93" s="27">
        <v>0</v>
      </c>
      <c r="G93" s="27">
        <v>0</v>
      </c>
      <c r="H93" s="27">
        <v>0</v>
      </c>
      <c r="I93" s="29">
        <v>44227</v>
      </c>
      <c r="J93" s="27">
        <v>2021</v>
      </c>
    </row>
    <row r="94" spans="1:10" x14ac:dyDescent="0.3">
      <c r="A94" s="27">
        <v>13085500</v>
      </c>
      <c r="B94" s="28" t="s">
        <v>10</v>
      </c>
      <c r="C94" s="29">
        <v>44228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9">
        <v>44228</v>
      </c>
      <c r="J94" s="27">
        <v>2021</v>
      </c>
    </row>
    <row r="95" spans="1:10" x14ac:dyDescent="0.3">
      <c r="A95" s="27">
        <v>13085500</v>
      </c>
      <c r="B95" s="28" t="s">
        <v>10</v>
      </c>
      <c r="C95" s="29">
        <v>44229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9">
        <v>44229</v>
      </c>
      <c r="J95" s="27">
        <v>2021</v>
      </c>
    </row>
    <row r="96" spans="1:10" x14ac:dyDescent="0.3">
      <c r="A96" s="27">
        <v>13085500</v>
      </c>
      <c r="B96" s="28" t="s">
        <v>10</v>
      </c>
      <c r="C96" s="29">
        <v>44230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9">
        <v>44230</v>
      </c>
      <c r="J96" s="27">
        <v>2021</v>
      </c>
    </row>
    <row r="97" spans="1:10" x14ac:dyDescent="0.3">
      <c r="A97" s="27">
        <v>13085500</v>
      </c>
      <c r="B97" s="28" t="s">
        <v>10</v>
      </c>
      <c r="C97" s="29">
        <v>44231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9">
        <v>44231</v>
      </c>
      <c r="J97" s="27">
        <v>2021</v>
      </c>
    </row>
    <row r="98" spans="1:10" x14ac:dyDescent="0.3">
      <c r="A98" s="27">
        <v>13085500</v>
      </c>
      <c r="B98" s="28" t="s">
        <v>10</v>
      </c>
      <c r="C98" s="29">
        <v>44232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9">
        <v>44232</v>
      </c>
      <c r="J98" s="27">
        <v>2021</v>
      </c>
    </row>
    <row r="99" spans="1:10" x14ac:dyDescent="0.3">
      <c r="A99" s="27">
        <v>13085500</v>
      </c>
      <c r="B99" s="28" t="s">
        <v>10</v>
      </c>
      <c r="C99" s="29">
        <v>44233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9">
        <v>44233</v>
      </c>
      <c r="J99" s="27">
        <v>2021</v>
      </c>
    </row>
    <row r="100" spans="1:10" x14ac:dyDescent="0.3">
      <c r="A100" s="27">
        <v>13085500</v>
      </c>
      <c r="B100" s="28" t="s">
        <v>10</v>
      </c>
      <c r="C100" s="29">
        <v>44234</v>
      </c>
      <c r="D100" s="27">
        <v>0</v>
      </c>
      <c r="E100" s="27">
        <v>0</v>
      </c>
      <c r="F100" s="27">
        <v>0</v>
      </c>
      <c r="G100" s="27">
        <v>0</v>
      </c>
      <c r="H100" s="27">
        <v>0</v>
      </c>
      <c r="I100" s="29">
        <v>44234</v>
      </c>
      <c r="J100" s="27">
        <v>2021</v>
      </c>
    </row>
    <row r="101" spans="1:10" x14ac:dyDescent="0.3">
      <c r="A101" s="27">
        <v>13085500</v>
      </c>
      <c r="B101" s="28" t="s">
        <v>10</v>
      </c>
      <c r="C101" s="29">
        <v>44235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9">
        <v>44235</v>
      </c>
      <c r="J101" s="27">
        <v>2021</v>
      </c>
    </row>
    <row r="102" spans="1:10" x14ac:dyDescent="0.3">
      <c r="A102" s="27">
        <v>13085500</v>
      </c>
      <c r="B102" s="28" t="s">
        <v>10</v>
      </c>
      <c r="C102" s="29">
        <v>44236</v>
      </c>
      <c r="D102" s="27">
        <v>0</v>
      </c>
      <c r="E102" s="27">
        <v>0</v>
      </c>
      <c r="F102" s="27">
        <v>0</v>
      </c>
      <c r="G102" s="27">
        <v>0</v>
      </c>
      <c r="H102" s="27">
        <v>0</v>
      </c>
      <c r="I102" s="29">
        <v>44236</v>
      </c>
      <c r="J102" s="27">
        <v>2021</v>
      </c>
    </row>
    <row r="103" spans="1:10" x14ac:dyDescent="0.3">
      <c r="A103" s="27">
        <v>13085500</v>
      </c>
      <c r="B103" s="28" t="s">
        <v>10</v>
      </c>
      <c r="C103" s="29">
        <v>44237</v>
      </c>
      <c r="D103" s="27">
        <v>0</v>
      </c>
      <c r="E103" s="27">
        <v>0</v>
      </c>
      <c r="F103" s="27">
        <v>0</v>
      </c>
      <c r="G103" s="27">
        <v>0</v>
      </c>
      <c r="H103" s="27">
        <v>0</v>
      </c>
      <c r="I103" s="29">
        <v>44237</v>
      </c>
      <c r="J103" s="27">
        <v>2021</v>
      </c>
    </row>
    <row r="104" spans="1:10" x14ac:dyDescent="0.3">
      <c r="A104" s="27">
        <v>13085500</v>
      </c>
      <c r="B104" s="28" t="s">
        <v>10</v>
      </c>
      <c r="C104" s="29">
        <v>44238</v>
      </c>
      <c r="D104" s="27">
        <v>0</v>
      </c>
      <c r="E104" s="27">
        <v>0</v>
      </c>
      <c r="F104" s="27">
        <v>0</v>
      </c>
      <c r="G104" s="27">
        <v>0</v>
      </c>
      <c r="H104" s="27">
        <v>0</v>
      </c>
      <c r="I104" s="29">
        <v>44238</v>
      </c>
      <c r="J104" s="27">
        <v>2021</v>
      </c>
    </row>
    <row r="105" spans="1:10" x14ac:dyDescent="0.3">
      <c r="A105" s="27">
        <v>13085500</v>
      </c>
      <c r="B105" s="28" t="s">
        <v>10</v>
      </c>
      <c r="C105" s="29">
        <v>44239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9">
        <v>44239</v>
      </c>
      <c r="J105" s="27">
        <v>2021</v>
      </c>
    </row>
    <row r="106" spans="1:10" x14ac:dyDescent="0.3">
      <c r="A106" s="27">
        <v>13085500</v>
      </c>
      <c r="B106" s="28" t="s">
        <v>10</v>
      </c>
      <c r="C106" s="29">
        <v>44240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9">
        <v>44240</v>
      </c>
      <c r="J106" s="27">
        <v>2021</v>
      </c>
    </row>
    <row r="107" spans="1:10" x14ac:dyDescent="0.3">
      <c r="A107" s="27">
        <v>13085500</v>
      </c>
      <c r="B107" s="28" t="s">
        <v>10</v>
      </c>
      <c r="C107" s="29">
        <v>44241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9">
        <v>44241</v>
      </c>
      <c r="J107" s="27">
        <v>2021</v>
      </c>
    </row>
    <row r="108" spans="1:10" x14ac:dyDescent="0.3">
      <c r="A108" s="27">
        <v>13085500</v>
      </c>
      <c r="B108" s="28" t="s">
        <v>10</v>
      </c>
      <c r="C108" s="29">
        <v>44242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9">
        <v>44242</v>
      </c>
      <c r="J108" s="27">
        <v>2021</v>
      </c>
    </row>
    <row r="109" spans="1:10" x14ac:dyDescent="0.3">
      <c r="A109" s="27">
        <v>13085500</v>
      </c>
      <c r="B109" s="28" t="s">
        <v>10</v>
      </c>
      <c r="C109" s="29">
        <v>44243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9">
        <v>44243</v>
      </c>
      <c r="J109" s="27">
        <v>2021</v>
      </c>
    </row>
    <row r="110" spans="1:10" x14ac:dyDescent="0.3">
      <c r="A110" s="27">
        <v>13085500</v>
      </c>
      <c r="B110" s="28" t="s">
        <v>10</v>
      </c>
      <c r="C110" s="29">
        <v>44244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9">
        <v>44244</v>
      </c>
      <c r="J110" s="27">
        <v>2021</v>
      </c>
    </row>
    <row r="111" spans="1:10" x14ac:dyDescent="0.3">
      <c r="A111" s="27">
        <v>13085500</v>
      </c>
      <c r="B111" s="28" t="s">
        <v>10</v>
      </c>
      <c r="C111" s="29">
        <v>44245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9">
        <v>44245</v>
      </c>
      <c r="J111" s="27">
        <v>2021</v>
      </c>
    </row>
    <row r="112" spans="1:10" x14ac:dyDescent="0.3">
      <c r="A112" s="27">
        <v>13085500</v>
      </c>
      <c r="B112" s="28" t="s">
        <v>10</v>
      </c>
      <c r="C112" s="29">
        <v>44246</v>
      </c>
      <c r="D112" s="27">
        <v>0</v>
      </c>
      <c r="E112" s="27">
        <v>0</v>
      </c>
      <c r="F112" s="27">
        <v>0</v>
      </c>
      <c r="G112" s="27">
        <v>0</v>
      </c>
      <c r="H112" s="27">
        <v>0</v>
      </c>
      <c r="I112" s="29">
        <v>44246</v>
      </c>
      <c r="J112" s="27">
        <v>2021</v>
      </c>
    </row>
    <row r="113" spans="1:10" x14ac:dyDescent="0.3">
      <c r="A113" s="27">
        <v>13085500</v>
      </c>
      <c r="B113" s="28" t="s">
        <v>10</v>
      </c>
      <c r="C113" s="29">
        <v>44247</v>
      </c>
      <c r="D113" s="27">
        <v>0</v>
      </c>
      <c r="E113" s="27">
        <v>0</v>
      </c>
      <c r="F113" s="27">
        <v>0</v>
      </c>
      <c r="G113" s="27">
        <v>0</v>
      </c>
      <c r="H113" s="27">
        <v>0</v>
      </c>
      <c r="I113" s="29">
        <v>44247</v>
      </c>
      <c r="J113" s="27">
        <v>2021</v>
      </c>
    </row>
    <row r="114" spans="1:10" x14ac:dyDescent="0.3">
      <c r="A114" s="27">
        <v>13085500</v>
      </c>
      <c r="B114" s="28" t="s">
        <v>10</v>
      </c>
      <c r="C114" s="29">
        <v>44248</v>
      </c>
      <c r="D114" s="27">
        <v>0</v>
      </c>
      <c r="E114" s="27">
        <v>0</v>
      </c>
      <c r="F114" s="27">
        <v>0</v>
      </c>
      <c r="G114" s="27">
        <v>0</v>
      </c>
      <c r="H114" s="27">
        <v>0</v>
      </c>
      <c r="I114" s="29">
        <v>44248</v>
      </c>
      <c r="J114" s="27">
        <v>2021</v>
      </c>
    </row>
    <row r="115" spans="1:10" x14ac:dyDescent="0.3">
      <c r="A115" s="27">
        <v>13085500</v>
      </c>
      <c r="B115" s="28" t="s">
        <v>10</v>
      </c>
      <c r="C115" s="29">
        <v>44249</v>
      </c>
      <c r="D115" s="27">
        <v>0</v>
      </c>
      <c r="E115" s="27">
        <v>0</v>
      </c>
      <c r="F115" s="27">
        <v>0</v>
      </c>
      <c r="G115" s="27">
        <v>0</v>
      </c>
      <c r="H115" s="27">
        <v>0</v>
      </c>
      <c r="I115" s="29">
        <v>44249</v>
      </c>
      <c r="J115" s="27">
        <v>2021</v>
      </c>
    </row>
    <row r="116" spans="1:10" x14ac:dyDescent="0.3">
      <c r="A116" s="27">
        <v>13085500</v>
      </c>
      <c r="B116" s="28" t="s">
        <v>10</v>
      </c>
      <c r="C116" s="29">
        <v>44250</v>
      </c>
      <c r="D116" s="27">
        <v>0</v>
      </c>
      <c r="E116" s="27">
        <v>0</v>
      </c>
      <c r="F116" s="27">
        <v>0</v>
      </c>
      <c r="G116" s="27">
        <v>0</v>
      </c>
      <c r="H116" s="27">
        <v>0</v>
      </c>
      <c r="I116" s="29">
        <v>44250</v>
      </c>
      <c r="J116" s="27">
        <v>2021</v>
      </c>
    </row>
    <row r="117" spans="1:10" x14ac:dyDescent="0.3">
      <c r="A117" s="27">
        <v>13085500</v>
      </c>
      <c r="B117" s="28" t="s">
        <v>10</v>
      </c>
      <c r="C117" s="29">
        <v>44251</v>
      </c>
      <c r="D117" s="27">
        <v>0</v>
      </c>
      <c r="E117" s="27">
        <v>0</v>
      </c>
      <c r="F117" s="27">
        <v>0</v>
      </c>
      <c r="G117" s="27">
        <v>0</v>
      </c>
      <c r="H117" s="27">
        <v>0</v>
      </c>
      <c r="I117" s="29">
        <v>44251</v>
      </c>
      <c r="J117" s="27">
        <v>2021</v>
      </c>
    </row>
    <row r="118" spans="1:10" x14ac:dyDescent="0.3">
      <c r="A118" s="27">
        <v>13085500</v>
      </c>
      <c r="B118" s="28" t="s">
        <v>10</v>
      </c>
      <c r="C118" s="29">
        <v>44252</v>
      </c>
      <c r="D118" s="27">
        <v>0</v>
      </c>
      <c r="E118" s="27">
        <v>0</v>
      </c>
      <c r="F118" s="27">
        <v>0</v>
      </c>
      <c r="G118" s="27">
        <v>0</v>
      </c>
      <c r="H118" s="27">
        <v>0</v>
      </c>
      <c r="I118" s="29">
        <v>44252</v>
      </c>
      <c r="J118" s="27">
        <v>2021</v>
      </c>
    </row>
    <row r="119" spans="1:10" x14ac:dyDescent="0.3">
      <c r="A119" s="27">
        <v>13085500</v>
      </c>
      <c r="B119" s="28" t="s">
        <v>10</v>
      </c>
      <c r="C119" s="29">
        <v>44253</v>
      </c>
      <c r="D119" s="27">
        <v>0</v>
      </c>
      <c r="E119" s="27">
        <v>0</v>
      </c>
      <c r="F119" s="27">
        <v>0</v>
      </c>
      <c r="G119" s="27">
        <v>0</v>
      </c>
      <c r="H119" s="27">
        <v>0</v>
      </c>
      <c r="I119" s="29">
        <v>44253</v>
      </c>
      <c r="J119" s="27">
        <v>2021</v>
      </c>
    </row>
    <row r="120" spans="1:10" x14ac:dyDescent="0.3">
      <c r="A120" s="27">
        <v>13085500</v>
      </c>
      <c r="B120" s="28" t="s">
        <v>10</v>
      </c>
      <c r="C120" s="29">
        <v>44254</v>
      </c>
      <c r="D120" s="27">
        <v>0</v>
      </c>
      <c r="E120" s="27">
        <v>0</v>
      </c>
      <c r="F120" s="27">
        <v>0</v>
      </c>
      <c r="G120" s="27">
        <v>0</v>
      </c>
      <c r="H120" s="27">
        <v>0</v>
      </c>
      <c r="I120" s="29">
        <v>44254</v>
      </c>
      <c r="J120" s="27">
        <v>2021</v>
      </c>
    </row>
    <row r="121" spans="1:10" x14ac:dyDescent="0.3">
      <c r="A121" s="27">
        <v>13085500</v>
      </c>
      <c r="B121" s="28" t="s">
        <v>10</v>
      </c>
      <c r="C121" s="29">
        <v>44255</v>
      </c>
      <c r="D121" s="27">
        <v>0</v>
      </c>
      <c r="E121" s="27">
        <v>0</v>
      </c>
      <c r="F121" s="27">
        <v>0</v>
      </c>
      <c r="G121" s="27">
        <v>0</v>
      </c>
      <c r="H121" s="27">
        <v>0</v>
      </c>
      <c r="I121" s="29">
        <v>44255</v>
      </c>
      <c r="J121" s="27">
        <v>2021</v>
      </c>
    </row>
    <row r="122" spans="1:10" x14ac:dyDescent="0.3">
      <c r="A122" s="27">
        <v>13085500</v>
      </c>
      <c r="B122" s="28" t="s">
        <v>10</v>
      </c>
      <c r="C122" s="29">
        <v>44256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9">
        <v>44256</v>
      </c>
      <c r="J122" s="27">
        <v>2021</v>
      </c>
    </row>
    <row r="123" spans="1:10" x14ac:dyDescent="0.3">
      <c r="A123" s="27">
        <v>13085500</v>
      </c>
      <c r="B123" s="28" t="s">
        <v>10</v>
      </c>
      <c r="C123" s="29">
        <v>44257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9">
        <v>44257</v>
      </c>
      <c r="J123" s="27">
        <v>2021</v>
      </c>
    </row>
    <row r="124" spans="1:10" x14ac:dyDescent="0.3">
      <c r="A124" s="27">
        <v>13085500</v>
      </c>
      <c r="B124" s="28" t="s">
        <v>10</v>
      </c>
      <c r="C124" s="29">
        <v>44258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9">
        <v>44258</v>
      </c>
      <c r="J124" s="27">
        <v>2021</v>
      </c>
    </row>
    <row r="125" spans="1:10" x14ac:dyDescent="0.3">
      <c r="A125" s="27">
        <v>13085500</v>
      </c>
      <c r="B125" s="28" t="s">
        <v>10</v>
      </c>
      <c r="C125" s="29">
        <v>44259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9">
        <v>44259</v>
      </c>
      <c r="J125" s="27">
        <v>2021</v>
      </c>
    </row>
    <row r="126" spans="1:10" x14ac:dyDescent="0.3">
      <c r="A126" s="27">
        <v>13085500</v>
      </c>
      <c r="B126" s="28" t="s">
        <v>10</v>
      </c>
      <c r="C126" s="29">
        <v>44260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9">
        <v>44260</v>
      </c>
      <c r="J126" s="27">
        <v>2021</v>
      </c>
    </row>
    <row r="127" spans="1:10" x14ac:dyDescent="0.3">
      <c r="A127" s="27">
        <v>13085500</v>
      </c>
      <c r="B127" s="28" t="s">
        <v>10</v>
      </c>
      <c r="C127" s="29">
        <v>44261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9">
        <v>44261</v>
      </c>
      <c r="J127" s="27">
        <v>2021</v>
      </c>
    </row>
    <row r="128" spans="1:10" x14ac:dyDescent="0.3">
      <c r="A128" s="27">
        <v>13085500</v>
      </c>
      <c r="B128" s="28" t="s">
        <v>10</v>
      </c>
      <c r="C128" s="29">
        <v>44262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9">
        <v>44262</v>
      </c>
      <c r="J128" s="27">
        <v>2021</v>
      </c>
    </row>
    <row r="129" spans="1:10" x14ac:dyDescent="0.3">
      <c r="A129" s="27">
        <v>13085500</v>
      </c>
      <c r="B129" s="28" t="s">
        <v>10</v>
      </c>
      <c r="C129" s="29">
        <v>44263</v>
      </c>
      <c r="D129" s="27">
        <v>0</v>
      </c>
      <c r="E129" s="27">
        <v>0</v>
      </c>
      <c r="F129" s="27">
        <v>0</v>
      </c>
      <c r="G129" s="27">
        <v>0</v>
      </c>
      <c r="H129" s="27">
        <v>0</v>
      </c>
      <c r="I129" s="29">
        <v>44263</v>
      </c>
      <c r="J129" s="27">
        <v>2021</v>
      </c>
    </row>
    <row r="130" spans="1:10" x14ac:dyDescent="0.3">
      <c r="A130" s="27">
        <v>13085500</v>
      </c>
      <c r="B130" s="28" t="s">
        <v>10</v>
      </c>
      <c r="C130" s="29">
        <v>44264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9">
        <v>44264</v>
      </c>
      <c r="J130" s="27">
        <v>2021</v>
      </c>
    </row>
    <row r="131" spans="1:10" x14ac:dyDescent="0.3">
      <c r="A131" s="27">
        <v>13085500</v>
      </c>
      <c r="B131" s="28" t="s">
        <v>10</v>
      </c>
      <c r="C131" s="29">
        <v>44265</v>
      </c>
      <c r="D131" s="27">
        <v>0</v>
      </c>
      <c r="E131" s="27">
        <v>0</v>
      </c>
      <c r="F131" s="27">
        <v>0</v>
      </c>
      <c r="G131" s="27">
        <v>0</v>
      </c>
      <c r="H131" s="27">
        <v>0</v>
      </c>
      <c r="I131" s="29">
        <v>44265</v>
      </c>
      <c r="J131" s="27">
        <v>2021</v>
      </c>
    </row>
    <row r="132" spans="1:10" x14ac:dyDescent="0.3">
      <c r="A132" s="27">
        <v>13085500</v>
      </c>
      <c r="B132" s="28" t="s">
        <v>10</v>
      </c>
      <c r="C132" s="29">
        <v>44266</v>
      </c>
      <c r="D132" s="27">
        <v>0</v>
      </c>
      <c r="E132" s="27">
        <v>0</v>
      </c>
      <c r="F132" s="27">
        <v>0</v>
      </c>
      <c r="G132" s="27">
        <v>0</v>
      </c>
      <c r="H132" s="27">
        <v>0</v>
      </c>
      <c r="I132" s="29">
        <v>44266</v>
      </c>
      <c r="J132" s="27">
        <v>2021</v>
      </c>
    </row>
    <row r="133" spans="1:10" x14ac:dyDescent="0.3">
      <c r="A133" s="27">
        <v>13085500</v>
      </c>
      <c r="B133" s="28" t="s">
        <v>10</v>
      </c>
      <c r="C133" s="29">
        <v>44267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9">
        <v>44267</v>
      </c>
      <c r="J133" s="27">
        <v>2021</v>
      </c>
    </row>
    <row r="134" spans="1:10" x14ac:dyDescent="0.3">
      <c r="A134" s="27">
        <v>13085500</v>
      </c>
      <c r="B134" s="28" t="s">
        <v>10</v>
      </c>
      <c r="C134" s="29">
        <v>44268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9">
        <v>44268</v>
      </c>
      <c r="J134" s="27">
        <v>2021</v>
      </c>
    </row>
    <row r="135" spans="1:10" x14ac:dyDescent="0.3">
      <c r="A135" s="27">
        <v>13085500</v>
      </c>
      <c r="B135" s="28" t="s">
        <v>10</v>
      </c>
      <c r="C135" s="29">
        <v>44269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9">
        <v>44269</v>
      </c>
      <c r="J135" s="27">
        <v>2021</v>
      </c>
    </row>
    <row r="136" spans="1:10" x14ac:dyDescent="0.3">
      <c r="A136" s="27">
        <v>13085500</v>
      </c>
      <c r="B136" s="28" t="s">
        <v>10</v>
      </c>
      <c r="C136" s="29">
        <v>44270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9">
        <v>44270</v>
      </c>
      <c r="J136" s="27">
        <v>2021</v>
      </c>
    </row>
    <row r="137" spans="1:10" x14ac:dyDescent="0.3">
      <c r="A137" s="27">
        <v>13085500</v>
      </c>
      <c r="B137" s="28" t="s">
        <v>10</v>
      </c>
      <c r="C137" s="29">
        <v>44271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9">
        <v>44271</v>
      </c>
      <c r="J137" s="27">
        <v>2021</v>
      </c>
    </row>
    <row r="138" spans="1:10" x14ac:dyDescent="0.3">
      <c r="A138" s="27">
        <v>13085500</v>
      </c>
      <c r="B138" s="28" t="s">
        <v>10</v>
      </c>
      <c r="C138" s="29">
        <v>44272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9">
        <v>44272</v>
      </c>
      <c r="J138" s="27">
        <v>2021</v>
      </c>
    </row>
    <row r="139" spans="1:10" x14ac:dyDescent="0.3">
      <c r="A139" s="27">
        <v>13085500</v>
      </c>
      <c r="B139" s="28" t="s">
        <v>10</v>
      </c>
      <c r="C139" s="29">
        <v>44273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9">
        <v>44273</v>
      </c>
      <c r="J139" s="27">
        <v>2021</v>
      </c>
    </row>
    <row r="140" spans="1:10" x14ac:dyDescent="0.3">
      <c r="A140" s="27">
        <v>13085500</v>
      </c>
      <c r="B140" s="28" t="s">
        <v>10</v>
      </c>
      <c r="C140" s="29">
        <v>44274</v>
      </c>
      <c r="D140" s="27">
        <v>0</v>
      </c>
      <c r="E140" s="27">
        <v>0</v>
      </c>
      <c r="F140" s="27">
        <v>0</v>
      </c>
      <c r="G140" s="27">
        <v>0</v>
      </c>
      <c r="H140" s="27">
        <v>0</v>
      </c>
      <c r="I140" s="29">
        <v>44274</v>
      </c>
      <c r="J140" s="27">
        <v>2021</v>
      </c>
    </row>
    <row r="141" spans="1:10" x14ac:dyDescent="0.3">
      <c r="A141" s="27">
        <v>13085500</v>
      </c>
      <c r="B141" s="28" t="s">
        <v>10</v>
      </c>
      <c r="C141" s="29">
        <v>44275</v>
      </c>
      <c r="D141" s="27">
        <v>0</v>
      </c>
      <c r="E141" s="27">
        <v>0</v>
      </c>
      <c r="F141" s="27">
        <v>0</v>
      </c>
      <c r="G141" s="27">
        <v>0</v>
      </c>
      <c r="H141" s="27">
        <v>0</v>
      </c>
      <c r="I141" s="29">
        <v>44275</v>
      </c>
      <c r="J141" s="27">
        <v>2021</v>
      </c>
    </row>
    <row r="142" spans="1:10" x14ac:dyDescent="0.3">
      <c r="A142" s="27">
        <v>13085500</v>
      </c>
      <c r="B142" s="28" t="s">
        <v>10</v>
      </c>
      <c r="C142" s="29">
        <v>44276</v>
      </c>
      <c r="D142" s="27">
        <v>0</v>
      </c>
      <c r="E142" s="27">
        <v>0</v>
      </c>
      <c r="F142" s="27">
        <v>0</v>
      </c>
      <c r="G142" s="27">
        <v>0</v>
      </c>
      <c r="H142" s="27">
        <v>0</v>
      </c>
      <c r="I142" s="29">
        <v>44276</v>
      </c>
      <c r="J142" s="27">
        <v>2021</v>
      </c>
    </row>
    <row r="143" spans="1:10" x14ac:dyDescent="0.3">
      <c r="A143" s="27">
        <v>13085500</v>
      </c>
      <c r="B143" s="28" t="s">
        <v>10</v>
      </c>
      <c r="C143" s="29">
        <v>44277</v>
      </c>
      <c r="D143" s="27">
        <v>0</v>
      </c>
      <c r="E143" s="27">
        <v>0</v>
      </c>
      <c r="F143" s="27">
        <v>0</v>
      </c>
      <c r="G143" s="27">
        <v>0</v>
      </c>
      <c r="H143" s="27">
        <v>0</v>
      </c>
      <c r="I143" s="29">
        <v>44277</v>
      </c>
      <c r="J143" s="27">
        <v>2021</v>
      </c>
    </row>
    <row r="144" spans="1:10" x14ac:dyDescent="0.3">
      <c r="A144" s="27">
        <v>13085500</v>
      </c>
      <c r="B144" s="28" t="s">
        <v>10</v>
      </c>
      <c r="C144" s="29">
        <v>44278</v>
      </c>
      <c r="D144" s="27">
        <v>0</v>
      </c>
      <c r="E144" s="27">
        <v>0</v>
      </c>
      <c r="F144" s="27">
        <v>0</v>
      </c>
      <c r="G144" s="27">
        <v>0</v>
      </c>
      <c r="H144" s="27">
        <v>0</v>
      </c>
      <c r="I144" s="29">
        <v>44278</v>
      </c>
      <c r="J144" s="27">
        <v>2021</v>
      </c>
    </row>
    <row r="145" spans="1:10" x14ac:dyDescent="0.3">
      <c r="A145" s="27">
        <v>13085500</v>
      </c>
      <c r="B145" s="28" t="s">
        <v>10</v>
      </c>
      <c r="C145" s="29">
        <v>44279</v>
      </c>
      <c r="D145" s="27">
        <v>0</v>
      </c>
      <c r="E145" s="27">
        <v>0</v>
      </c>
      <c r="F145" s="27">
        <v>0</v>
      </c>
      <c r="G145" s="27">
        <v>0</v>
      </c>
      <c r="H145" s="27">
        <v>0</v>
      </c>
      <c r="I145" s="29">
        <v>44279</v>
      </c>
      <c r="J145" s="27">
        <v>2021</v>
      </c>
    </row>
    <row r="146" spans="1:10" x14ac:dyDescent="0.3">
      <c r="A146" s="27">
        <v>13085500</v>
      </c>
      <c r="B146" s="28" t="s">
        <v>10</v>
      </c>
      <c r="C146" s="29">
        <v>44280</v>
      </c>
      <c r="D146" s="27">
        <v>0</v>
      </c>
      <c r="E146" s="27">
        <v>0</v>
      </c>
      <c r="F146" s="27">
        <v>0</v>
      </c>
      <c r="G146" s="27">
        <v>0</v>
      </c>
      <c r="H146" s="27">
        <v>0</v>
      </c>
      <c r="I146" s="29">
        <v>44280</v>
      </c>
      <c r="J146" s="27">
        <v>2021</v>
      </c>
    </row>
    <row r="147" spans="1:10" x14ac:dyDescent="0.3">
      <c r="A147" s="27">
        <v>13085500</v>
      </c>
      <c r="B147" s="28" t="s">
        <v>10</v>
      </c>
      <c r="C147" s="29">
        <v>44281</v>
      </c>
      <c r="D147" s="27">
        <v>0</v>
      </c>
      <c r="E147" s="27">
        <v>0</v>
      </c>
      <c r="F147" s="27">
        <v>0</v>
      </c>
      <c r="G147" s="27">
        <v>0</v>
      </c>
      <c r="H147" s="27">
        <v>0</v>
      </c>
      <c r="I147" s="29">
        <v>44281</v>
      </c>
      <c r="J147" s="27">
        <v>2021</v>
      </c>
    </row>
    <row r="148" spans="1:10" x14ac:dyDescent="0.3">
      <c r="A148" s="27">
        <v>13085500</v>
      </c>
      <c r="B148" s="28" t="s">
        <v>10</v>
      </c>
      <c r="C148" s="29">
        <v>44282</v>
      </c>
      <c r="D148" s="27">
        <v>0</v>
      </c>
      <c r="E148" s="27">
        <v>0</v>
      </c>
      <c r="F148" s="27">
        <v>0</v>
      </c>
      <c r="G148" s="27">
        <v>0</v>
      </c>
      <c r="H148" s="27">
        <v>0</v>
      </c>
      <c r="I148" s="29">
        <v>44282</v>
      </c>
      <c r="J148" s="27">
        <v>2021</v>
      </c>
    </row>
    <row r="149" spans="1:10" x14ac:dyDescent="0.3">
      <c r="A149" s="27">
        <v>13085500</v>
      </c>
      <c r="B149" s="28" t="s">
        <v>10</v>
      </c>
      <c r="C149" s="29">
        <v>44283</v>
      </c>
      <c r="D149" s="27">
        <v>0</v>
      </c>
      <c r="E149" s="27">
        <v>0</v>
      </c>
      <c r="F149" s="27">
        <v>0</v>
      </c>
      <c r="G149" s="27">
        <v>0</v>
      </c>
      <c r="H149" s="27">
        <v>0</v>
      </c>
      <c r="I149" s="29">
        <v>44283</v>
      </c>
      <c r="J149" s="27">
        <v>2021</v>
      </c>
    </row>
    <row r="150" spans="1:10" x14ac:dyDescent="0.3">
      <c r="A150" s="27">
        <v>13085500</v>
      </c>
      <c r="B150" s="28" t="s">
        <v>10</v>
      </c>
      <c r="C150" s="29">
        <v>44284</v>
      </c>
      <c r="D150" s="27">
        <v>0</v>
      </c>
      <c r="E150" s="27">
        <v>0</v>
      </c>
      <c r="F150" s="27">
        <v>0</v>
      </c>
      <c r="G150" s="27">
        <v>0</v>
      </c>
      <c r="H150" s="27">
        <v>0</v>
      </c>
      <c r="I150" s="29">
        <v>44284</v>
      </c>
      <c r="J150" s="27">
        <v>2021</v>
      </c>
    </row>
    <row r="151" spans="1:10" x14ac:dyDescent="0.3">
      <c r="A151" s="27">
        <v>13085500</v>
      </c>
      <c r="B151" s="28" t="s">
        <v>10</v>
      </c>
      <c r="C151" s="29">
        <v>44285</v>
      </c>
      <c r="D151" s="27">
        <v>0</v>
      </c>
      <c r="E151" s="27">
        <v>0</v>
      </c>
      <c r="F151" s="27">
        <v>0</v>
      </c>
      <c r="G151" s="27">
        <v>0</v>
      </c>
      <c r="H151" s="27">
        <v>0</v>
      </c>
      <c r="I151" s="29">
        <v>44285</v>
      </c>
      <c r="J151" s="27">
        <v>2021</v>
      </c>
    </row>
    <row r="152" spans="1:10" x14ac:dyDescent="0.3">
      <c r="A152" s="27">
        <v>13085500</v>
      </c>
      <c r="B152" s="28" t="s">
        <v>10</v>
      </c>
      <c r="C152" s="29">
        <v>44286</v>
      </c>
      <c r="D152" s="27">
        <v>0</v>
      </c>
      <c r="E152" s="27">
        <v>0</v>
      </c>
      <c r="F152" s="27">
        <v>0</v>
      </c>
      <c r="G152" s="27">
        <v>0</v>
      </c>
      <c r="H152" s="27">
        <v>0</v>
      </c>
      <c r="I152" s="29">
        <v>44286</v>
      </c>
      <c r="J152" s="27">
        <v>2021</v>
      </c>
    </row>
    <row r="153" spans="1:10" x14ac:dyDescent="0.3">
      <c r="A153" s="27">
        <v>13085500</v>
      </c>
      <c r="B153" s="28" t="s">
        <v>10</v>
      </c>
      <c r="C153" s="29">
        <v>44287</v>
      </c>
      <c r="D153" s="27">
        <v>0</v>
      </c>
      <c r="E153" s="27">
        <v>0</v>
      </c>
      <c r="F153" s="27">
        <v>0</v>
      </c>
      <c r="G153" s="27">
        <v>0</v>
      </c>
      <c r="H153" s="27">
        <v>0</v>
      </c>
      <c r="I153" s="29">
        <v>44287</v>
      </c>
      <c r="J153" s="27">
        <v>2021</v>
      </c>
    </row>
    <row r="154" spans="1:10" x14ac:dyDescent="0.3">
      <c r="A154" s="27">
        <v>13085500</v>
      </c>
      <c r="B154" s="28" t="s">
        <v>10</v>
      </c>
      <c r="C154" s="29">
        <v>44288</v>
      </c>
      <c r="D154" s="27">
        <v>0</v>
      </c>
      <c r="E154" s="27">
        <v>0</v>
      </c>
      <c r="F154" s="27">
        <v>0</v>
      </c>
      <c r="G154" s="27">
        <v>0</v>
      </c>
      <c r="H154" s="27">
        <v>0</v>
      </c>
      <c r="I154" s="29">
        <v>44288</v>
      </c>
      <c r="J154" s="27">
        <v>2021</v>
      </c>
    </row>
    <row r="155" spans="1:10" x14ac:dyDescent="0.3">
      <c r="A155" s="27">
        <v>13085500</v>
      </c>
      <c r="B155" s="28" t="s">
        <v>10</v>
      </c>
      <c r="C155" s="29">
        <v>44289</v>
      </c>
      <c r="D155" s="27">
        <v>0</v>
      </c>
      <c r="E155" s="27">
        <v>0</v>
      </c>
      <c r="F155" s="27">
        <v>0</v>
      </c>
      <c r="G155" s="27">
        <v>0</v>
      </c>
      <c r="H155" s="27">
        <v>0</v>
      </c>
      <c r="I155" s="29">
        <v>44289</v>
      </c>
      <c r="J155" s="27">
        <v>2021</v>
      </c>
    </row>
    <row r="156" spans="1:10" x14ac:dyDescent="0.3">
      <c r="A156" s="27">
        <v>13085500</v>
      </c>
      <c r="B156" s="28" t="s">
        <v>10</v>
      </c>
      <c r="C156" s="29">
        <v>44290</v>
      </c>
      <c r="D156" s="27">
        <v>0</v>
      </c>
      <c r="E156" s="27">
        <v>0</v>
      </c>
      <c r="F156" s="27">
        <v>0</v>
      </c>
      <c r="G156" s="27">
        <v>0</v>
      </c>
      <c r="H156" s="27">
        <v>0</v>
      </c>
      <c r="I156" s="29">
        <v>44290</v>
      </c>
      <c r="J156" s="27">
        <v>2021</v>
      </c>
    </row>
    <row r="157" spans="1:10" x14ac:dyDescent="0.3">
      <c r="A157" s="27">
        <v>13085500</v>
      </c>
      <c r="B157" s="28" t="s">
        <v>10</v>
      </c>
      <c r="C157" s="29">
        <v>44291</v>
      </c>
      <c r="D157" s="27">
        <v>0.8</v>
      </c>
      <c r="E157" s="27">
        <v>1.5</v>
      </c>
      <c r="F157" s="27">
        <v>0.8</v>
      </c>
      <c r="G157" s="27">
        <v>1.5</v>
      </c>
      <c r="H157" s="27">
        <v>-1.5</v>
      </c>
      <c r="I157" s="29">
        <v>44291</v>
      </c>
      <c r="J157" s="27">
        <v>2021</v>
      </c>
    </row>
    <row r="158" spans="1:10" x14ac:dyDescent="0.3">
      <c r="A158" s="27">
        <v>13085500</v>
      </c>
      <c r="B158" s="28" t="s">
        <v>10</v>
      </c>
      <c r="C158" s="29">
        <v>44292</v>
      </c>
      <c r="D158" s="27">
        <v>0.7</v>
      </c>
      <c r="E158" s="27">
        <v>3</v>
      </c>
      <c r="F158" s="27">
        <v>0.7</v>
      </c>
      <c r="G158" s="27">
        <v>3</v>
      </c>
      <c r="H158" s="27">
        <v>-3</v>
      </c>
      <c r="I158" s="29">
        <v>44292</v>
      </c>
      <c r="J158" s="27">
        <v>2021</v>
      </c>
    </row>
    <row r="159" spans="1:10" x14ac:dyDescent="0.3">
      <c r="A159" s="27">
        <v>13085500</v>
      </c>
      <c r="B159" s="28" t="s">
        <v>10</v>
      </c>
      <c r="C159" s="29">
        <v>44293</v>
      </c>
      <c r="D159" s="27">
        <v>30</v>
      </c>
      <c r="E159" s="27">
        <v>61.9</v>
      </c>
      <c r="F159" s="27">
        <v>30</v>
      </c>
      <c r="G159" s="27">
        <v>62</v>
      </c>
      <c r="H159" s="27">
        <v>-61.9</v>
      </c>
      <c r="I159" s="29">
        <v>44293</v>
      </c>
      <c r="J159" s="27">
        <v>2021</v>
      </c>
    </row>
    <row r="160" spans="1:10" x14ac:dyDescent="0.3">
      <c r="A160" s="27">
        <v>13085500</v>
      </c>
      <c r="B160" s="28" t="s">
        <v>10</v>
      </c>
      <c r="C160" s="29">
        <v>44294</v>
      </c>
      <c r="D160" s="27">
        <v>17</v>
      </c>
      <c r="E160" s="27">
        <v>95.3</v>
      </c>
      <c r="F160" s="27">
        <v>17</v>
      </c>
      <c r="G160" s="27">
        <v>95</v>
      </c>
      <c r="H160" s="27">
        <v>-95.3</v>
      </c>
      <c r="I160" s="29">
        <v>44294</v>
      </c>
      <c r="J160" s="27">
        <v>2021</v>
      </c>
    </row>
    <row r="161" spans="1:10" x14ac:dyDescent="0.3">
      <c r="A161" s="27">
        <v>13085500</v>
      </c>
      <c r="B161" s="28" t="s">
        <v>10</v>
      </c>
      <c r="C161" s="29">
        <v>44295</v>
      </c>
      <c r="D161" s="27">
        <v>41</v>
      </c>
      <c r="E161" s="27">
        <v>177.4</v>
      </c>
      <c r="F161" s="27">
        <v>41</v>
      </c>
      <c r="G161" s="27">
        <v>177</v>
      </c>
      <c r="H161" s="27">
        <v>-177.4</v>
      </c>
      <c r="I161" s="29">
        <v>44295</v>
      </c>
      <c r="J161" s="27">
        <v>2021</v>
      </c>
    </row>
    <row r="162" spans="1:10" x14ac:dyDescent="0.3">
      <c r="A162" s="27">
        <v>13085500</v>
      </c>
      <c r="B162" s="28" t="s">
        <v>10</v>
      </c>
      <c r="C162" s="29">
        <v>44296</v>
      </c>
      <c r="D162" s="27">
        <v>35</v>
      </c>
      <c r="E162" s="27">
        <v>247.6</v>
      </c>
      <c r="F162" s="27">
        <v>35</v>
      </c>
      <c r="G162" s="27">
        <v>248</v>
      </c>
      <c r="H162" s="27">
        <v>-247.6</v>
      </c>
      <c r="I162" s="29">
        <v>44296</v>
      </c>
      <c r="J162" s="27">
        <v>2021</v>
      </c>
    </row>
    <row r="163" spans="1:10" x14ac:dyDescent="0.3">
      <c r="A163" s="27">
        <v>13085500</v>
      </c>
      <c r="B163" s="28" t="s">
        <v>10</v>
      </c>
      <c r="C163" s="29">
        <v>44297</v>
      </c>
      <c r="D163" s="27">
        <v>36</v>
      </c>
      <c r="E163" s="27">
        <v>318</v>
      </c>
      <c r="F163" s="27">
        <v>36</v>
      </c>
      <c r="G163" s="27">
        <v>318</v>
      </c>
      <c r="H163" s="27">
        <v>-318</v>
      </c>
      <c r="I163" s="29">
        <v>44297</v>
      </c>
      <c r="J163" s="27">
        <v>2021</v>
      </c>
    </row>
    <row r="164" spans="1:10" x14ac:dyDescent="0.3">
      <c r="A164" s="27">
        <v>13085500</v>
      </c>
      <c r="B164" s="28" t="s">
        <v>10</v>
      </c>
      <c r="C164" s="29">
        <v>44298</v>
      </c>
      <c r="D164" s="27">
        <v>39</v>
      </c>
      <c r="E164" s="27">
        <v>395.7</v>
      </c>
      <c r="F164" s="27">
        <v>39</v>
      </c>
      <c r="G164" s="27">
        <v>396</v>
      </c>
      <c r="H164" s="27">
        <v>-395.7</v>
      </c>
      <c r="I164" s="29">
        <v>44298</v>
      </c>
      <c r="J164" s="27">
        <v>2021</v>
      </c>
    </row>
    <row r="165" spans="1:10" x14ac:dyDescent="0.3">
      <c r="A165" s="27">
        <v>13085500</v>
      </c>
      <c r="B165" s="28" t="s">
        <v>10</v>
      </c>
      <c r="C165" s="29">
        <v>44299</v>
      </c>
      <c r="D165" s="27">
        <v>35</v>
      </c>
      <c r="E165" s="27">
        <v>465</v>
      </c>
      <c r="F165" s="27">
        <v>35</v>
      </c>
      <c r="G165" s="27">
        <v>465</v>
      </c>
      <c r="H165" s="27">
        <v>-465</v>
      </c>
      <c r="I165" s="29">
        <v>44299</v>
      </c>
      <c r="J165" s="27">
        <v>2021</v>
      </c>
    </row>
    <row r="166" spans="1:10" x14ac:dyDescent="0.3">
      <c r="A166" s="27">
        <v>13085500</v>
      </c>
      <c r="B166" s="28" t="s">
        <v>10</v>
      </c>
      <c r="C166" s="29">
        <v>44300</v>
      </c>
      <c r="D166" s="27">
        <v>31</v>
      </c>
      <c r="E166" s="27">
        <v>526.79999999999995</v>
      </c>
      <c r="F166" s="27">
        <v>31</v>
      </c>
      <c r="G166" s="27">
        <v>527</v>
      </c>
      <c r="H166" s="27">
        <v>-526.79999999999995</v>
      </c>
      <c r="I166" s="29">
        <v>44300</v>
      </c>
      <c r="J166" s="27">
        <v>2021</v>
      </c>
    </row>
    <row r="167" spans="1:10" x14ac:dyDescent="0.3">
      <c r="A167" s="27">
        <v>13085500</v>
      </c>
      <c r="B167" s="28" t="s">
        <v>10</v>
      </c>
      <c r="C167" s="29">
        <v>44301</v>
      </c>
      <c r="D167" s="27">
        <v>46</v>
      </c>
      <c r="E167" s="27">
        <v>618.4</v>
      </c>
      <c r="F167" s="27">
        <v>46</v>
      </c>
      <c r="G167" s="27">
        <v>618</v>
      </c>
      <c r="H167" s="27">
        <v>-618.4</v>
      </c>
      <c r="I167" s="29">
        <v>44301</v>
      </c>
      <c r="J167" s="27">
        <v>2021</v>
      </c>
    </row>
    <row r="168" spans="1:10" x14ac:dyDescent="0.3">
      <c r="A168" s="27">
        <v>13085500</v>
      </c>
      <c r="B168" s="28" t="s">
        <v>10</v>
      </c>
      <c r="C168" s="29">
        <v>44302</v>
      </c>
      <c r="D168" s="27">
        <v>60</v>
      </c>
      <c r="E168" s="27">
        <v>736.6</v>
      </c>
      <c r="F168" s="27">
        <v>60</v>
      </c>
      <c r="G168" s="27">
        <v>737</v>
      </c>
      <c r="H168" s="27">
        <v>-736.6</v>
      </c>
      <c r="I168" s="29">
        <v>44302</v>
      </c>
      <c r="J168" s="27">
        <v>2021</v>
      </c>
    </row>
    <row r="169" spans="1:10" x14ac:dyDescent="0.3">
      <c r="A169" s="27">
        <v>13085500</v>
      </c>
      <c r="B169" s="28" t="s">
        <v>10</v>
      </c>
      <c r="C169" s="29">
        <v>44303</v>
      </c>
      <c r="D169" s="27">
        <v>63</v>
      </c>
      <c r="E169" s="27">
        <v>860.6</v>
      </c>
      <c r="F169" s="27">
        <v>63</v>
      </c>
      <c r="G169" s="27">
        <v>861</v>
      </c>
      <c r="H169" s="27">
        <v>-860.6</v>
      </c>
      <c r="I169" s="29">
        <v>44303</v>
      </c>
      <c r="J169" s="27">
        <v>2021</v>
      </c>
    </row>
    <row r="170" spans="1:10" x14ac:dyDescent="0.3">
      <c r="A170" s="27">
        <v>13085500</v>
      </c>
      <c r="B170" s="28" t="s">
        <v>10</v>
      </c>
      <c r="C170" s="29">
        <v>44304</v>
      </c>
      <c r="D170" s="27">
        <v>61</v>
      </c>
      <c r="E170" s="27">
        <v>982.1</v>
      </c>
      <c r="F170" s="27">
        <v>61</v>
      </c>
      <c r="G170" s="27">
        <v>982</v>
      </c>
      <c r="H170" s="27">
        <v>-982.1</v>
      </c>
      <c r="I170" s="29">
        <v>44304</v>
      </c>
      <c r="J170" s="27">
        <v>2021</v>
      </c>
    </row>
    <row r="171" spans="1:10" x14ac:dyDescent="0.3">
      <c r="A171" s="27">
        <v>13085500</v>
      </c>
      <c r="B171" s="28" t="s">
        <v>10</v>
      </c>
      <c r="C171" s="29">
        <v>44305</v>
      </c>
      <c r="D171" s="27">
        <v>57</v>
      </c>
      <c r="E171" s="27">
        <v>1095</v>
      </c>
      <c r="F171" s="27">
        <v>57</v>
      </c>
      <c r="G171" s="27">
        <v>1095</v>
      </c>
      <c r="H171" s="27">
        <v>-1095</v>
      </c>
      <c r="I171" s="29">
        <v>44305</v>
      </c>
      <c r="J171" s="27">
        <v>2021</v>
      </c>
    </row>
    <row r="172" spans="1:10" x14ac:dyDescent="0.3">
      <c r="A172" s="27">
        <v>13085500</v>
      </c>
      <c r="B172" s="28" t="s">
        <v>10</v>
      </c>
      <c r="C172" s="29">
        <v>44306</v>
      </c>
      <c r="D172" s="27">
        <v>66</v>
      </c>
      <c r="E172" s="27">
        <v>1225.7</v>
      </c>
      <c r="F172" s="27">
        <v>66</v>
      </c>
      <c r="G172" s="27">
        <v>1226</v>
      </c>
      <c r="H172" s="27">
        <v>-1225.7</v>
      </c>
      <c r="I172" s="29">
        <v>44306</v>
      </c>
      <c r="J172" s="27">
        <v>2021</v>
      </c>
    </row>
    <row r="173" spans="1:10" x14ac:dyDescent="0.3">
      <c r="A173" s="27">
        <v>13085500</v>
      </c>
      <c r="B173" s="28" t="s">
        <v>10</v>
      </c>
      <c r="C173" s="29">
        <v>44307</v>
      </c>
      <c r="D173" s="27">
        <v>92</v>
      </c>
      <c r="E173" s="27">
        <v>1408.3</v>
      </c>
      <c r="F173" s="27">
        <v>92</v>
      </c>
      <c r="G173" s="27">
        <v>1408</v>
      </c>
      <c r="H173" s="27">
        <v>-1408.3</v>
      </c>
      <c r="I173" s="29">
        <v>44307</v>
      </c>
      <c r="J173" s="27">
        <v>2021</v>
      </c>
    </row>
    <row r="174" spans="1:10" x14ac:dyDescent="0.3">
      <c r="A174" s="27">
        <v>13085500</v>
      </c>
      <c r="B174" s="28" t="s">
        <v>10</v>
      </c>
      <c r="C174" s="29">
        <v>44308</v>
      </c>
      <c r="D174" s="27">
        <v>123</v>
      </c>
      <c r="E174" s="27">
        <v>1651.3</v>
      </c>
      <c r="F174" s="27">
        <v>123</v>
      </c>
      <c r="G174" s="27">
        <v>1651</v>
      </c>
      <c r="H174" s="27">
        <v>-1651.3</v>
      </c>
      <c r="I174" s="29">
        <v>44308</v>
      </c>
      <c r="J174" s="27">
        <v>2021</v>
      </c>
    </row>
    <row r="175" spans="1:10" x14ac:dyDescent="0.3">
      <c r="A175" s="27">
        <v>13085500</v>
      </c>
      <c r="B175" s="28" t="s">
        <v>10</v>
      </c>
      <c r="C175" s="29">
        <v>44309</v>
      </c>
      <c r="D175" s="27">
        <v>146</v>
      </c>
      <c r="E175" s="27">
        <v>1940.1</v>
      </c>
      <c r="F175" s="27">
        <v>146</v>
      </c>
      <c r="G175" s="27">
        <v>1940</v>
      </c>
      <c r="H175" s="27">
        <v>-1940.1</v>
      </c>
      <c r="I175" s="29">
        <v>44309</v>
      </c>
      <c r="J175" s="27">
        <v>2021</v>
      </c>
    </row>
    <row r="176" spans="1:10" x14ac:dyDescent="0.3">
      <c r="A176" s="27">
        <v>13085500</v>
      </c>
      <c r="B176" s="28" t="s">
        <v>10</v>
      </c>
      <c r="C176" s="29">
        <v>44310</v>
      </c>
      <c r="D176" s="27">
        <v>149</v>
      </c>
      <c r="E176" s="27">
        <v>2235.8000000000002</v>
      </c>
      <c r="F176" s="27">
        <v>149</v>
      </c>
      <c r="G176" s="27">
        <v>2236</v>
      </c>
      <c r="H176" s="27">
        <v>-2235.8000000000002</v>
      </c>
      <c r="I176" s="29">
        <v>44310</v>
      </c>
      <c r="J176" s="27">
        <v>2021</v>
      </c>
    </row>
    <row r="177" spans="1:10" x14ac:dyDescent="0.3">
      <c r="A177" s="27">
        <v>13085500</v>
      </c>
      <c r="B177" s="28" t="s">
        <v>10</v>
      </c>
      <c r="C177" s="29">
        <v>44311</v>
      </c>
      <c r="D177" s="27">
        <v>137</v>
      </c>
      <c r="E177" s="27">
        <v>2508.3000000000002</v>
      </c>
      <c r="F177" s="27">
        <v>137</v>
      </c>
      <c r="G177" s="27">
        <v>2508</v>
      </c>
      <c r="H177" s="27">
        <v>-2508.3000000000002</v>
      </c>
      <c r="I177" s="29">
        <v>44311</v>
      </c>
      <c r="J177" s="27">
        <v>2021</v>
      </c>
    </row>
    <row r="178" spans="1:10" x14ac:dyDescent="0.3">
      <c r="A178" s="27">
        <v>13085500</v>
      </c>
      <c r="B178" s="28" t="s">
        <v>10</v>
      </c>
      <c r="C178" s="29">
        <v>44312</v>
      </c>
      <c r="D178" s="27">
        <v>139</v>
      </c>
      <c r="E178" s="27">
        <v>2783.3</v>
      </c>
      <c r="F178" s="27">
        <v>139</v>
      </c>
      <c r="G178" s="27">
        <v>2783</v>
      </c>
      <c r="H178" s="27">
        <v>-2783.3</v>
      </c>
      <c r="I178" s="29">
        <v>44312</v>
      </c>
      <c r="J178" s="27">
        <v>2021</v>
      </c>
    </row>
    <row r="179" spans="1:10" x14ac:dyDescent="0.3">
      <c r="A179" s="27">
        <v>13085500</v>
      </c>
      <c r="B179" s="28" t="s">
        <v>10</v>
      </c>
      <c r="C179" s="29">
        <v>44313</v>
      </c>
      <c r="D179" s="27">
        <v>129</v>
      </c>
      <c r="E179" s="27">
        <v>3040</v>
      </c>
      <c r="F179" s="27">
        <v>129</v>
      </c>
      <c r="G179" s="27">
        <v>3040</v>
      </c>
      <c r="H179" s="27">
        <v>-3040</v>
      </c>
      <c r="I179" s="29">
        <v>44313</v>
      </c>
      <c r="J179" s="27">
        <v>2021</v>
      </c>
    </row>
    <row r="180" spans="1:10" x14ac:dyDescent="0.3">
      <c r="A180" s="27">
        <v>13085500</v>
      </c>
      <c r="B180" s="28" t="s">
        <v>10</v>
      </c>
      <c r="C180" s="29">
        <v>44314</v>
      </c>
      <c r="D180" s="27">
        <v>138</v>
      </c>
      <c r="E180" s="27">
        <v>3313.9</v>
      </c>
      <c r="F180" s="27">
        <v>138</v>
      </c>
      <c r="G180" s="27">
        <v>3314</v>
      </c>
      <c r="H180" s="27">
        <v>-3313.9</v>
      </c>
      <c r="I180" s="29">
        <v>44314</v>
      </c>
      <c r="J180" s="27">
        <v>2021</v>
      </c>
    </row>
    <row r="181" spans="1:10" x14ac:dyDescent="0.3">
      <c r="A181" s="27">
        <v>13085500</v>
      </c>
      <c r="B181" s="28" t="s">
        <v>10</v>
      </c>
      <c r="C181" s="29">
        <v>44315</v>
      </c>
      <c r="D181" s="27">
        <v>153</v>
      </c>
      <c r="E181" s="27">
        <v>3617.5</v>
      </c>
      <c r="F181" s="27">
        <v>153</v>
      </c>
      <c r="G181" s="27">
        <v>3618</v>
      </c>
      <c r="H181" s="27">
        <v>-3617.5</v>
      </c>
      <c r="I181" s="29">
        <v>44315</v>
      </c>
      <c r="J181" s="27">
        <v>2021</v>
      </c>
    </row>
    <row r="182" spans="1:10" x14ac:dyDescent="0.3">
      <c r="A182" s="27">
        <v>13085500</v>
      </c>
      <c r="B182" s="28" t="s">
        <v>10</v>
      </c>
      <c r="C182" s="29">
        <v>44316</v>
      </c>
      <c r="D182" s="27">
        <v>166</v>
      </c>
      <c r="E182" s="27">
        <v>3947.4</v>
      </c>
      <c r="F182" s="27">
        <v>166</v>
      </c>
      <c r="G182" s="27">
        <v>3947</v>
      </c>
      <c r="H182" s="27">
        <v>-3947.4</v>
      </c>
      <c r="I182" s="29">
        <v>44316</v>
      </c>
      <c r="J182" s="27">
        <v>2021</v>
      </c>
    </row>
    <row r="183" spans="1:10" x14ac:dyDescent="0.3">
      <c r="A183" s="27">
        <v>13085500</v>
      </c>
      <c r="B183" s="28" t="s">
        <v>10</v>
      </c>
      <c r="C183" s="29">
        <v>44317</v>
      </c>
      <c r="D183" s="27">
        <v>158</v>
      </c>
      <c r="E183" s="27">
        <v>4260.1000000000004</v>
      </c>
      <c r="F183" s="27">
        <v>158</v>
      </c>
      <c r="G183" s="27">
        <v>4260</v>
      </c>
      <c r="H183" s="27">
        <v>-4260.1000000000004</v>
      </c>
      <c r="I183" s="29">
        <v>44317</v>
      </c>
      <c r="J183" s="27">
        <v>2021</v>
      </c>
    </row>
    <row r="184" spans="1:10" x14ac:dyDescent="0.3">
      <c r="A184" s="27">
        <v>13085500</v>
      </c>
      <c r="B184" s="28" t="s">
        <v>10</v>
      </c>
      <c r="C184" s="29">
        <v>44318</v>
      </c>
      <c r="D184" s="27">
        <v>146</v>
      </c>
      <c r="E184" s="27">
        <v>4548.6000000000004</v>
      </c>
      <c r="F184" s="27">
        <v>146</v>
      </c>
      <c r="G184" s="27">
        <v>4549</v>
      </c>
      <c r="H184" s="27">
        <v>-4548.6000000000004</v>
      </c>
      <c r="I184" s="29">
        <v>44318</v>
      </c>
      <c r="J184" s="27">
        <v>2021</v>
      </c>
    </row>
    <row r="185" spans="1:10" x14ac:dyDescent="0.3">
      <c r="A185" s="27">
        <v>13085500</v>
      </c>
      <c r="B185" s="28" t="s">
        <v>10</v>
      </c>
      <c r="C185" s="29">
        <v>44319</v>
      </c>
      <c r="D185" s="27">
        <v>164</v>
      </c>
      <c r="E185" s="27">
        <v>4873.5</v>
      </c>
      <c r="F185" s="27">
        <v>164</v>
      </c>
      <c r="G185" s="27">
        <v>4874</v>
      </c>
      <c r="H185" s="27">
        <v>-4873.5</v>
      </c>
      <c r="I185" s="29">
        <v>44319</v>
      </c>
      <c r="J185" s="27">
        <v>2021</v>
      </c>
    </row>
    <row r="186" spans="1:10" x14ac:dyDescent="0.3">
      <c r="A186" s="27">
        <v>13085500</v>
      </c>
      <c r="B186" s="28" t="s">
        <v>10</v>
      </c>
      <c r="C186" s="29">
        <v>44320</v>
      </c>
      <c r="D186" s="27">
        <v>173</v>
      </c>
      <c r="E186" s="27">
        <v>5217</v>
      </c>
      <c r="F186" s="27">
        <v>173</v>
      </c>
      <c r="G186" s="27">
        <v>5217</v>
      </c>
      <c r="H186" s="27">
        <v>-5217</v>
      </c>
      <c r="I186" s="29">
        <v>44320</v>
      </c>
      <c r="J186" s="27">
        <v>2021</v>
      </c>
    </row>
    <row r="187" spans="1:10" x14ac:dyDescent="0.3">
      <c r="A187" s="27">
        <v>13085500</v>
      </c>
      <c r="B187" s="28" t="s">
        <v>10</v>
      </c>
      <c r="C187" s="29">
        <v>44321</v>
      </c>
      <c r="D187" s="27">
        <v>173</v>
      </c>
      <c r="E187" s="27">
        <v>5560.9</v>
      </c>
      <c r="F187" s="27">
        <v>173</v>
      </c>
      <c r="G187" s="27">
        <v>5561</v>
      </c>
      <c r="H187" s="27">
        <v>-5560.9</v>
      </c>
      <c r="I187" s="29">
        <v>44321</v>
      </c>
      <c r="J187" s="27">
        <v>2021</v>
      </c>
    </row>
    <row r="188" spans="1:10" x14ac:dyDescent="0.3">
      <c r="A188" s="27">
        <v>13085500</v>
      </c>
      <c r="B188" s="28" t="s">
        <v>10</v>
      </c>
      <c r="C188" s="29">
        <v>44322</v>
      </c>
      <c r="D188" s="27">
        <v>172</v>
      </c>
      <c r="E188" s="27">
        <v>5902.9</v>
      </c>
      <c r="F188" s="27">
        <v>172</v>
      </c>
      <c r="G188" s="27">
        <v>5903</v>
      </c>
      <c r="H188" s="27">
        <v>-5902.9</v>
      </c>
      <c r="I188" s="29">
        <v>44322</v>
      </c>
      <c r="J188" s="27">
        <v>2021</v>
      </c>
    </row>
    <row r="189" spans="1:10" x14ac:dyDescent="0.3">
      <c r="A189" s="27">
        <v>13085500</v>
      </c>
      <c r="B189" s="28" t="s">
        <v>10</v>
      </c>
      <c r="C189" s="29">
        <v>44323</v>
      </c>
      <c r="D189" s="27">
        <v>171</v>
      </c>
      <c r="E189" s="27">
        <v>6242</v>
      </c>
      <c r="F189" s="27">
        <v>171</v>
      </c>
      <c r="G189" s="27">
        <v>6242</v>
      </c>
      <c r="H189" s="27">
        <v>-6242</v>
      </c>
      <c r="I189" s="29">
        <v>44323</v>
      </c>
      <c r="J189" s="27">
        <v>2021</v>
      </c>
    </row>
    <row r="190" spans="1:10" x14ac:dyDescent="0.3">
      <c r="A190" s="27">
        <v>13085500</v>
      </c>
      <c r="B190" s="28" t="s">
        <v>10</v>
      </c>
      <c r="C190" s="29">
        <v>44324</v>
      </c>
      <c r="D190" s="27">
        <v>153</v>
      </c>
      <c r="E190" s="27">
        <v>6545.8</v>
      </c>
      <c r="F190" s="27">
        <v>153</v>
      </c>
      <c r="G190" s="27">
        <v>6546</v>
      </c>
      <c r="H190" s="27">
        <v>-6545.8</v>
      </c>
      <c r="I190" s="29">
        <v>44324</v>
      </c>
      <c r="J190" s="27">
        <v>2021</v>
      </c>
    </row>
    <row r="191" spans="1:10" x14ac:dyDescent="0.3">
      <c r="A191" s="27">
        <v>13085500</v>
      </c>
      <c r="B191" s="28" t="s">
        <v>10</v>
      </c>
      <c r="C191" s="29">
        <v>44325</v>
      </c>
      <c r="D191" s="27">
        <v>144</v>
      </c>
      <c r="E191" s="27">
        <v>6831.5</v>
      </c>
      <c r="F191" s="27">
        <v>144</v>
      </c>
      <c r="G191" s="27">
        <v>6832</v>
      </c>
      <c r="H191" s="27">
        <v>-6831.5</v>
      </c>
      <c r="I191" s="29">
        <v>44325</v>
      </c>
      <c r="J191" s="27">
        <v>2021</v>
      </c>
    </row>
    <row r="192" spans="1:10" x14ac:dyDescent="0.3">
      <c r="A192" s="27">
        <v>13085500</v>
      </c>
      <c r="B192" s="28" t="s">
        <v>10</v>
      </c>
      <c r="C192" s="29">
        <v>44326</v>
      </c>
      <c r="D192" s="27">
        <v>167</v>
      </c>
      <c r="E192" s="27">
        <v>7162.9</v>
      </c>
      <c r="F192" s="27">
        <v>167</v>
      </c>
      <c r="G192" s="27">
        <v>7163</v>
      </c>
      <c r="H192" s="27">
        <v>-7162.9</v>
      </c>
      <c r="I192" s="29">
        <v>44326</v>
      </c>
      <c r="J192" s="27">
        <v>2021</v>
      </c>
    </row>
    <row r="193" spans="1:10" x14ac:dyDescent="0.3">
      <c r="A193" s="27">
        <v>13085500</v>
      </c>
      <c r="B193" s="28" t="s">
        <v>10</v>
      </c>
      <c r="C193" s="29">
        <v>44327</v>
      </c>
      <c r="D193" s="27">
        <v>189</v>
      </c>
      <c r="E193" s="27">
        <v>7537</v>
      </c>
      <c r="F193" s="27">
        <v>189</v>
      </c>
      <c r="G193" s="27">
        <v>7537</v>
      </c>
      <c r="H193" s="27">
        <v>-7537</v>
      </c>
      <c r="I193" s="29">
        <v>44327</v>
      </c>
      <c r="J193" s="27">
        <v>2021</v>
      </c>
    </row>
    <row r="194" spans="1:10" x14ac:dyDescent="0.3">
      <c r="A194" s="27">
        <v>13085500</v>
      </c>
      <c r="B194" s="28" t="s">
        <v>10</v>
      </c>
      <c r="C194" s="29">
        <v>44328</v>
      </c>
      <c r="D194" s="27">
        <v>200</v>
      </c>
      <c r="E194" s="27">
        <v>7933.7</v>
      </c>
      <c r="F194" s="27">
        <v>200</v>
      </c>
      <c r="G194" s="27">
        <v>7934</v>
      </c>
      <c r="H194" s="27">
        <v>-7933.7</v>
      </c>
      <c r="I194" s="29">
        <v>44328</v>
      </c>
      <c r="J194" s="27">
        <v>2021</v>
      </c>
    </row>
    <row r="195" spans="1:10" x14ac:dyDescent="0.3">
      <c r="A195" s="27">
        <v>13085500</v>
      </c>
      <c r="B195" s="28" t="s">
        <v>10</v>
      </c>
      <c r="C195" s="29">
        <v>44329</v>
      </c>
      <c r="D195" s="27">
        <v>208</v>
      </c>
      <c r="E195" s="27">
        <v>8345.4</v>
      </c>
      <c r="F195" s="27">
        <v>208</v>
      </c>
      <c r="G195" s="27">
        <v>8345</v>
      </c>
      <c r="H195" s="27">
        <v>-8345.4</v>
      </c>
      <c r="I195" s="29">
        <v>44329</v>
      </c>
      <c r="J195" s="27">
        <v>2021</v>
      </c>
    </row>
    <row r="196" spans="1:10" x14ac:dyDescent="0.3">
      <c r="A196" s="27">
        <v>13085500</v>
      </c>
      <c r="B196" s="28" t="s">
        <v>10</v>
      </c>
      <c r="C196" s="29">
        <v>44330</v>
      </c>
      <c r="D196" s="27">
        <v>211</v>
      </c>
      <c r="E196" s="27">
        <v>8762.9</v>
      </c>
      <c r="F196" s="27">
        <v>211</v>
      </c>
      <c r="G196" s="27">
        <v>8763</v>
      </c>
      <c r="H196" s="27">
        <v>-8762.9</v>
      </c>
      <c r="I196" s="29">
        <v>44330</v>
      </c>
      <c r="J196" s="27">
        <v>2021</v>
      </c>
    </row>
    <row r="197" spans="1:10" x14ac:dyDescent="0.3">
      <c r="A197" s="27">
        <v>13085500</v>
      </c>
      <c r="B197" s="28" t="s">
        <v>10</v>
      </c>
      <c r="C197" s="29">
        <v>44331</v>
      </c>
      <c r="D197" s="27">
        <v>214</v>
      </c>
      <c r="E197" s="27">
        <v>9187.6</v>
      </c>
      <c r="F197" s="27">
        <v>214</v>
      </c>
      <c r="G197" s="27">
        <v>9188</v>
      </c>
      <c r="H197" s="27">
        <v>-9187.6</v>
      </c>
      <c r="I197" s="29">
        <v>44331</v>
      </c>
      <c r="J197" s="27">
        <v>2021</v>
      </c>
    </row>
    <row r="198" spans="1:10" x14ac:dyDescent="0.3">
      <c r="A198" s="27">
        <v>13085500</v>
      </c>
      <c r="B198" s="28" t="s">
        <v>10</v>
      </c>
      <c r="C198" s="29">
        <v>44332</v>
      </c>
      <c r="D198" s="27">
        <v>210</v>
      </c>
      <c r="E198" s="27">
        <v>9603.4</v>
      </c>
      <c r="F198" s="27">
        <v>210</v>
      </c>
      <c r="G198" s="27">
        <v>9603</v>
      </c>
      <c r="H198" s="27">
        <v>-9603.4</v>
      </c>
      <c r="I198" s="29">
        <v>44332</v>
      </c>
      <c r="J198" s="27">
        <v>2021</v>
      </c>
    </row>
    <row r="199" spans="1:10" x14ac:dyDescent="0.3">
      <c r="A199" s="27">
        <v>13085500</v>
      </c>
      <c r="B199" s="28" t="s">
        <v>10</v>
      </c>
      <c r="C199" s="29">
        <v>44333</v>
      </c>
      <c r="D199" s="27">
        <v>205</v>
      </c>
      <c r="E199" s="27">
        <v>10009.200000000001</v>
      </c>
      <c r="F199" s="27">
        <v>205</v>
      </c>
      <c r="G199" s="27">
        <v>10009</v>
      </c>
      <c r="H199" s="27">
        <v>-10009.200000000001</v>
      </c>
      <c r="I199" s="29">
        <v>44333</v>
      </c>
      <c r="J199" s="27">
        <v>2021</v>
      </c>
    </row>
    <row r="200" spans="1:10" x14ac:dyDescent="0.3">
      <c r="A200" s="27">
        <v>13085500</v>
      </c>
      <c r="B200" s="28" t="s">
        <v>10</v>
      </c>
      <c r="C200" s="29">
        <v>44334</v>
      </c>
      <c r="D200" s="27">
        <v>186</v>
      </c>
      <c r="E200" s="27">
        <v>10378.6</v>
      </c>
      <c r="F200" s="27">
        <v>186</v>
      </c>
      <c r="G200" s="27">
        <v>10379</v>
      </c>
      <c r="H200" s="27">
        <v>-10378.6</v>
      </c>
      <c r="I200" s="29">
        <v>44334</v>
      </c>
      <c r="J200" s="27">
        <v>2021</v>
      </c>
    </row>
    <row r="201" spans="1:10" x14ac:dyDescent="0.3">
      <c r="A201" s="27">
        <v>13085500</v>
      </c>
      <c r="B201" s="28" t="s">
        <v>10</v>
      </c>
      <c r="C201" s="29">
        <v>44335</v>
      </c>
      <c r="D201" s="27">
        <v>194</v>
      </c>
      <c r="E201" s="27">
        <v>10763.4</v>
      </c>
      <c r="F201" s="27">
        <v>194</v>
      </c>
      <c r="G201" s="27">
        <v>10763</v>
      </c>
      <c r="H201" s="27">
        <v>-10763.4</v>
      </c>
      <c r="I201" s="29">
        <v>44335</v>
      </c>
      <c r="J201" s="27">
        <v>2021</v>
      </c>
    </row>
    <row r="202" spans="1:10" x14ac:dyDescent="0.3">
      <c r="A202" s="27">
        <v>13085500</v>
      </c>
      <c r="B202" s="28" t="s">
        <v>10</v>
      </c>
      <c r="C202" s="29">
        <v>44336</v>
      </c>
      <c r="D202" s="27">
        <v>201</v>
      </c>
      <c r="E202" s="27">
        <v>11161.6</v>
      </c>
      <c r="F202" s="27">
        <v>201</v>
      </c>
      <c r="G202" s="27">
        <v>11162</v>
      </c>
      <c r="H202" s="27">
        <v>-11161.6</v>
      </c>
      <c r="I202" s="29">
        <v>44336</v>
      </c>
      <c r="J202" s="27">
        <v>2021</v>
      </c>
    </row>
    <row r="203" spans="1:10" x14ac:dyDescent="0.3">
      <c r="A203" s="27">
        <v>13085500</v>
      </c>
      <c r="B203" s="28" t="s">
        <v>10</v>
      </c>
      <c r="C203" s="29">
        <v>44337</v>
      </c>
      <c r="D203" s="27">
        <v>192</v>
      </c>
      <c r="E203" s="27">
        <v>11541.8</v>
      </c>
      <c r="F203" s="27">
        <v>192</v>
      </c>
      <c r="G203" s="27">
        <v>11542</v>
      </c>
      <c r="H203" s="27">
        <v>-11541.8</v>
      </c>
      <c r="I203" s="29">
        <v>44337</v>
      </c>
      <c r="J203" s="27">
        <v>2021</v>
      </c>
    </row>
    <row r="204" spans="1:10" x14ac:dyDescent="0.3">
      <c r="A204" s="27">
        <v>13085500</v>
      </c>
      <c r="B204" s="28" t="s">
        <v>10</v>
      </c>
      <c r="C204" s="29">
        <v>44338</v>
      </c>
      <c r="D204" s="27">
        <v>176</v>
      </c>
      <c r="E204" s="27">
        <v>11891.5</v>
      </c>
      <c r="F204" s="27">
        <v>176</v>
      </c>
      <c r="G204" s="27">
        <v>11892</v>
      </c>
      <c r="H204" s="27">
        <v>-11891.5</v>
      </c>
      <c r="I204" s="29">
        <v>44338</v>
      </c>
      <c r="J204" s="27">
        <v>2021</v>
      </c>
    </row>
    <row r="205" spans="1:10" x14ac:dyDescent="0.3">
      <c r="A205" s="27">
        <v>13085500</v>
      </c>
      <c r="B205" s="28" t="s">
        <v>10</v>
      </c>
      <c r="C205" s="29">
        <v>44339</v>
      </c>
      <c r="D205" s="27">
        <v>172</v>
      </c>
      <c r="E205" s="27">
        <v>12232.7</v>
      </c>
      <c r="F205" s="27">
        <v>172</v>
      </c>
      <c r="G205" s="27">
        <v>12233</v>
      </c>
      <c r="H205" s="27">
        <v>-12232.7</v>
      </c>
      <c r="I205" s="29">
        <v>44339</v>
      </c>
      <c r="J205" s="27">
        <v>2021</v>
      </c>
    </row>
    <row r="206" spans="1:10" x14ac:dyDescent="0.3">
      <c r="A206" s="27">
        <v>13085500</v>
      </c>
      <c r="B206" s="28" t="s">
        <v>10</v>
      </c>
      <c r="C206" s="29">
        <v>44340</v>
      </c>
      <c r="D206" s="27">
        <v>183</v>
      </c>
      <c r="E206" s="27">
        <v>12595.6</v>
      </c>
      <c r="F206" s="27">
        <v>183</v>
      </c>
      <c r="G206" s="27">
        <v>12596</v>
      </c>
      <c r="H206" s="27">
        <v>-12595.6</v>
      </c>
      <c r="I206" s="29">
        <v>44340</v>
      </c>
      <c r="J206" s="27">
        <v>2021</v>
      </c>
    </row>
    <row r="207" spans="1:10" x14ac:dyDescent="0.3">
      <c r="A207" s="27">
        <v>13085500</v>
      </c>
      <c r="B207" s="28" t="s">
        <v>10</v>
      </c>
      <c r="C207" s="29">
        <v>44341</v>
      </c>
      <c r="D207" s="27">
        <v>197</v>
      </c>
      <c r="E207" s="27">
        <v>12986.4</v>
      </c>
      <c r="F207" s="27">
        <v>197</v>
      </c>
      <c r="G207" s="27">
        <v>12986</v>
      </c>
      <c r="H207" s="27">
        <v>-12986.4</v>
      </c>
      <c r="I207" s="29">
        <v>44341</v>
      </c>
      <c r="J207" s="27">
        <v>2021</v>
      </c>
    </row>
    <row r="208" spans="1:10" x14ac:dyDescent="0.3">
      <c r="A208" s="27">
        <v>13085500</v>
      </c>
      <c r="B208" s="28" t="s">
        <v>10</v>
      </c>
      <c r="C208" s="29">
        <v>44342</v>
      </c>
      <c r="D208" s="27">
        <v>191</v>
      </c>
      <c r="E208" s="27">
        <v>13364.8</v>
      </c>
      <c r="F208" s="27">
        <v>191</v>
      </c>
      <c r="G208" s="27">
        <v>13365</v>
      </c>
      <c r="H208" s="27">
        <v>-13364.8</v>
      </c>
      <c r="I208" s="29">
        <v>44342</v>
      </c>
      <c r="J208" s="27">
        <v>2021</v>
      </c>
    </row>
    <row r="209" spans="1:10" x14ac:dyDescent="0.3">
      <c r="A209" s="27">
        <v>13085500</v>
      </c>
      <c r="B209" s="28" t="s">
        <v>10</v>
      </c>
      <c r="C209" s="29">
        <v>44343</v>
      </c>
      <c r="D209" s="27">
        <v>187</v>
      </c>
      <c r="E209" s="27">
        <v>13736.3</v>
      </c>
      <c r="F209" s="27">
        <v>187</v>
      </c>
      <c r="G209" s="27">
        <v>13736</v>
      </c>
      <c r="H209" s="27">
        <v>-13736.3</v>
      </c>
      <c r="I209" s="29">
        <v>44343</v>
      </c>
      <c r="J209" s="27">
        <v>2021</v>
      </c>
    </row>
    <row r="210" spans="1:10" x14ac:dyDescent="0.3">
      <c r="A210" s="27">
        <v>13085500</v>
      </c>
      <c r="B210" s="28" t="s">
        <v>10</v>
      </c>
      <c r="C210" s="29">
        <v>44344</v>
      </c>
      <c r="D210" s="27">
        <v>205</v>
      </c>
      <c r="E210" s="27">
        <v>14142.7</v>
      </c>
      <c r="F210" s="27">
        <v>205</v>
      </c>
      <c r="G210" s="27">
        <v>14143</v>
      </c>
      <c r="H210" s="27">
        <v>-14142.7</v>
      </c>
      <c r="I210" s="29">
        <v>44344</v>
      </c>
      <c r="J210" s="27">
        <v>2021</v>
      </c>
    </row>
    <row r="211" spans="1:10" x14ac:dyDescent="0.3">
      <c r="A211" s="27">
        <v>13085500</v>
      </c>
      <c r="B211" s="28" t="s">
        <v>10</v>
      </c>
      <c r="C211" s="29">
        <v>44345</v>
      </c>
      <c r="D211" s="27">
        <v>218</v>
      </c>
      <c r="E211" s="27">
        <v>14574.1</v>
      </c>
      <c r="F211" s="27">
        <v>0</v>
      </c>
      <c r="G211" s="27">
        <v>14143</v>
      </c>
      <c r="H211" s="27">
        <v>-14142.7</v>
      </c>
      <c r="I211" s="29">
        <v>44345</v>
      </c>
      <c r="J211" s="27">
        <v>2021</v>
      </c>
    </row>
    <row r="212" spans="1:10" x14ac:dyDescent="0.3">
      <c r="A212" s="27">
        <v>13085500</v>
      </c>
      <c r="B212" s="28" t="s">
        <v>10</v>
      </c>
      <c r="C212" s="29">
        <v>44346</v>
      </c>
      <c r="D212" s="27">
        <v>210</v>
      </c>
      <c r="E212" s="27">
        <v>14991.4</v>
      </c>
      <c r="F212" s="27">
        <v>0</v>
      </c>
      <c r="G212" s="27">
        <v>14143</v>
      </c>
      <c r="H212" s="27">
        <v>-14142.7</v>
      </c>
      <c r="I212" s="29">
        <v>44346</v>
      </c>
      <c r="J212" s="27">
        <v>2021</v>
      </c>
    </row>
    <row r="213" spans="1:10" x14ac:dyDescent="0.3">
      <c r="A213" s="27">
        <v>13085500</v>
      </c>
      <c r="B213" s="28" t="s">
        <v>10</v>
      </c>
      <c r="C213" s="29">
        <v>44347</v>
      </c>
      <c r="D213" s="27">
        <v>222</v>
      </c>
      <c r="E213" s="27">
        <v>15431.7</v>
      </c>
      <c r="F213" s="27">
        <v>0</v>
      </c>
      <c r="G213" s="27">
        <v>14143</v>
      </c>
      <c r="H213" s="27">
        <v>-14142.7</v>
      </c>
      <c r="I213" s="29">
        <v>44347</v>
      </c>
      <c r="J213" s="27">
        <v>2021</v>
      </c>
    </row>
    <row r="214" spans="1:10" x14ac:dyDescent="0.3">
      <c r="A214" s="27">
        <v>13085500</v>
      </c>
      <c r="B214" s="28" t="s">
        <v>10</v>
      </c>
      <c r="C214" s="29">
        <v>44348</v>
      </c>
      <c r="D214" s="27">
        <v>256</v>
      </c>
      <c r="E214" s="27">
        <v>15938.8</v>
      </c>
      <c r="F214" s="27">
        <v>108</v>
      </c>
      <c r="G214" s="27">
        <v>14358</v>
      </c>
      <c r="H214" s="27">
        <v>-14357.8</v>
      </c>
      <c r="I214" s="29">
        <v>44348</v>
      </c>
      <c r="J214" s="27">
        <v>2021</v>
      </c>
    </row>
    <row r="215" spans="1:10" x14ac:dyDescent="0.3">
      <c r="A215" s="27">
        <v>13085500</v>
      </c>
      <c r="B215" s="28" t="s">
        <v>10</v>
      </c>
      <c r="C215" s="29">
        <v>44349</v>
      </c>
      <c r="D215" s="27">
        <v>276</v>
      </c>
      <c r="E215" s="27">
        <v>16486.3</v>
      </c>
      <c r="F215" s="27">
        <v>276</v>
      </c>
      <c r="G215" s="27">
        <v>14905</v>
      </c>
      <c r="H215" s="27">
        <v>-14905.4</v>
      </c>
      <c r="I215" s="29">
        <v>44349</v>
      </c>
      <c r="J215" s="27">
        <v>2021</v>
      </c>
    </row>
    <row r="216" spans="1:10" x14ac:dyDescent="0.3">
      <c r="A216" s="27">
        <v>13085500</v>
      </c>
      <c r="B216" s="28" t="s">
        <v>10</v>
      </c>
      <c r="C216" s="29">
        <v>44350</v>
      </c>
      <c r="D216" s="27">
        <v>276</v>
      </c>
      <c r="E216" s="27">
        <v>17033.2</v>
      </c>
      <c r="F216" s="27">
        <v>276</v>
      </c>
      <c r="G216" s="27">
        <v>15452</v>
      </c>
      <c r="H216" s="27">
        <v>-15452.3</v>
      </c>
      <c r="I216" s="29">
        <v>44350</v>
      </c>
      <c r="J216" s="27">
        <v>2021</v>
      </c>
    </row>
    <row r="217" spans="1:10" x14ac:dyDescent="0.3">
      <c r="A217" s="27">
        <v>13085500</v>
      </c>
      <c r="B217" s="28" t="s">
        <v>10</v>
      </c>
      <c r="C217" s="29">
        <v>44351</v>
      </c>
      <c r="D217" s="27">
        <v>268</v>
      </c>
      <c r="E217" s="27">
        <v>17563.8</v>
      </c>
      <c r="F217" s="27">
        <v>268</v>
      </c>
      <c r="G217" s="27">
        <v>15983</v>
      </c>
      <c r="H217" s="27">
        <v>-15982.9</v>
      </c>
      <c r="I217" s="29">
        <v>44351</v>
      </c>
      <c r="J217" s="27">
        <v>2021</v>
      </c>
    </row>
    <row r="218" spans="1:10" x14ac:dyDescent="0.3">
      <c r="A218" s="27">
        <v>13085500</v>
      </c>
      <c r="B218" s="28" t="s">
        <v>10</v>
      </c>
      <c r="C218" s="29">
        <v>44352</v>
      </c>
      <c r="D218" s="27">
        <v>261</v>
      </c>
      <c r="E218" s="27">
        <v>18080.599999999999</v>
      </c>
      <c r="F218" s="27">
        <v>261</v>
      </c>
      <c r="G218" s="27">
        <v>16500</v>
      </c>
      <c r="H218" s="27">
        <v>-16499.7</v>
      </c>
      <c r="I218" s="29">
        <v>44352</v>
      </c>
      <c r="J218" s="27">
        <v>2021</v>
      </c>
    </row>
    <row r="219" spans="1:10" x14ac:dyDescent="0.3">
      <c r="A219" s="27">
        <v>13085500</v>
      </c>
      <c r="B219" s="28" t="s">
        <v>10</v>
      </c>
      <c r="C219" s="29">
        <v>44353</v>
      </c>
      <c r="D219" s="27">
        <v>250</v>
      </c>
      <c r="E219" s="27">
        <v>18576.7</v>
      </c>
      <c r="F219" s="27">
        <v>250</v>
      </c>
      <c r="G219" s="27">
        <v>16996</v>
      </c>
      <c r="H219" s="27">
        <v>-16995.8</v>
      </c>
      <c r="I219" s="29">
        <v>44353</v>
      </c>
      <c r="J219" s="27">
        <v>2021</v>
      </c>
    </row>
    <row r="220" spans="1:10" x14ac:dyDescent="0.3">
      <c r="A220" s="27">
        <v>13085500</v>
      </c>
      <c r="B220" s="28" t="s">
        <v>10</v>
      </c>
      <c r="C220" s="29">
        <v>44354</v>
      </c>
      <c r="D220" s="27">
        <v>253</v>
      </c>
      <c r="E220" s="27">
        <v>19079.3</v>
      </c>
      <c r="F220" s="27">
        <v>253</v>
      </c>
      <c r="G220" s="27">
        <v>17498</v>
      </c>
      <c r="H220" s="27">
        <v>-17498.400000000001</v>
      </c>
      <c r="I220" s="29">
        <v>44354</v>
      </c>
      <c r="J220" s="27">
        <v>2021</v>
      </c>
    </row>
    <row r="221" spans="1:10" x14ac:dyDescent="0.3">
      <c r="A221" s="27">
        <v>13085500</v>
      </c>
      <c r="B221" s="28" t="s">
        <v>10</v>
      </c>
      <c r="C221" s="29">
        <v>44355</v>
      </c>
      <c r="D221" s="27">
        <v>261</v>
      </c>
      <c r="E221" s="27">
        <v>19596.8</v>
      </c>
      <c r="F221" s="27">
        <v>261</v>
      </c>
      <c r="G221" s="27">
        <v>18016</v>
      </c>
      <c r="H221" s="27">
        <v>-18015.8</v>
      </c>
      <c r="I221" s="29">
        <v>44355</v>
      </c>
      <c r="J221" s="27">
        <v>2021</v>
      </c>
    </row>
    <row r="222" spans="1:10" x14ac:dyDescent="0.3">
      <c r="A222" s="27">
        <v>13085500</v>
      </c>
      <c r="B222" s="28" t="s">
        <v>10</v>
      </c>
      <c r="C222" s="29">
        <v>44356</v>
      </c>
      <c r="D222" s="27">
        <v>268</v>
      </c>
      <c r="E222" s="27">
        <v>20129.2</v>
      </c>
      <c r="F222" s="27">
        <v>267</v>
      </c>
      <c r="G222" s="27">
        <v>18546</v>
      </c>
      <c r="H222" s="27">
        <v>-18546</v>
      </c>
      <c r="I222" s="29">
        <v>44356</v>
      </c>
      <c r="J222" s="27">
        <v>2021</v>
      </c>
    </row>
    <row r="223" spans="1:10" x14ac:dyDescent="0.3">
      <c r="A223" s="27">
        <v>13085500</v>
      </c>
      <c r="B223" s="28" t="s">
        <v>10</v>
      </c>
      <c r="C223" s="29">
        <v>44357</v>
      </c>
      <c r="D223" s="27">
        <v>256</v>
      </c>
      <c r="E223" s="27">
        <v>20637.5</v>
      </c>
      <c r="F223" s="27">
        <v>0</v>
      </c>
      <c r="G223" s="27">
        <v>18546</v>
      </c>
      <c r="H223" s="27">
        <v>-18546</v>
      </c>
      <c r="I223" s="29">
        <v>44357</v>
      </c>
      <c r="J223" s="27">
        <v>2021</v>
      </c>
    </row>
    <row r="224" spans="1:10" x14ac:dyDescent="0.3">
      <c r="A224" s="27">
        <v>13085500</v>
      </c>
      <c r="B224" s="28" t="s">
        <v>10</v>
      </c>
      <c r="C224" s="29">
        <v>44358</v>
      </c>
      <c r="D224" s="27">
        <v>282</v>
      </c>
      <c r="E224" s="27">
        <v>21196.400000000001</v>
      </c>
      <c r="F224" s="27">
        <v>15</v>
      </c>
      <c r="G224" s="27">
        <v>18575</v>
      </c>
      <c r="H224" s="27">
        <v>-18575.3</v>
      </c>
      <c r="I224" s="29">
        <v>44358</v>
      </c>
      <c r="J224" s="27">
        <v>2021</v>
      </c>
    </row>
    <row r="225" spans="1:10" x14ac:dyDescent="0.3">
      <c r="A225" s="27">
        <v>13085500</v>
      </c>
      <c r="B225" s="28" t="s">
        <v>10</v>
      </c>
      <c r="C225" s="29">
        <v>44359</v>
      </c>
      <c r="D225" s="27">
        <v>293</v>
      </c>
      <c r="E225" s="27">
        <v>21777.1</v>
      </c>
      <c r="F225" s="27">
        <v>223</v>
      </c>
      <c r="G225" s="27">
        <v>19018</v>
      </c>
      <c r="H225" s="27">
        <v>-19018.2</v>
      </c>
      <c r="I225" s="29">
        <v>44359</v>
      </c>
      <c r="J225" s="27">
        <v>2021</v>
      </c>
    </row>
    <row r="226" spans="1:10" x14ac:dyDescent="0.3">
      <c r="A226" s="27">
        <v>13085500</v>
      </c>
      <c r="B226" s="28" t="s">
        <v>10</v>
      </c>
      <c r="C226" s="29">
        <v>44360</v>
      </c>
      <c r="D226" s="27">
        <v>287</v>
      </c>
      <c r="E226" s="27">
        <v>22346.7</v>
      </c>
      <c r="F226" s="27">
        <v>287</v>
      </c>
      <c r="G226" s="27">
        <v>19588</v>
      </c>
      <c r="H226" s="27">
        <v>-19587.900000000001</v>
      </c>
      <c r="I226" s="29">
        <v>44360</v>
      </c>
      <c r="J226" s="27">
        <v>2021</v>
      </c>
    </row>
    <row r="227" spans="1:10" x14ac:dyDescent="0.3">
      <c r="A227" s="27">
        <v>13085500</v>
      </c>
      <c r="B227" s="28" t="s">
        <v>10</v>
      </c>
      <c r="C227" s="29">
        <v>44361</v>
      </c>
      <c r="D227" s="27">
        <v>296</v>
      </c>
      <c r="E227" s="27">
        <v>22932.799999999999</v>
      </c>
      <c r="F227" s="27">
        <v>296</v>
      </c>
      <c r="G227" s="27">
        <v>20174</v>
      </c>
      <c r="H227" s="27">
        <v>-20174</v>
      </c>
      <c r="I227" s="29">
        <v>44361</v>
      </c>
      <c r="J227" s="27">
        <v>2021</v>
      </c>
    </row>
    <row r="228" spans="1:10" x14ac:dyDescent="0.3">
      <c r="A228" s="27">
        <v>13085500</v>
      </c>
      <c r="B228" s="28" t="s">
        <v>10</v>
      </c>
      <c r="C228" s="29">
        <v>44362</v>
      </c>
      <c r="D228" s="27">
        <v>297</v>
      </c>
      <c r="E228" s="27">
        <v>23522.7</v>
      </c>
      <c r="F228" s="27">
        <v>297</v>
      </c>
      <c r="G228" s="27">
        <v>20764</v>
      </c>
      <c r="H228" s="27">
        <v>-20763.900000000001</v>
      </c>
      <c r="I228" s="29">
        <v>44362</v>
      </c>
      <c r="J228" s="27">
        <v>2021</v>
      </c>
    </row>
    <row r="229" spans="1:10" x14ac:dyDescent="0.3">
      <c r="A229" s="27">
        <v>13085500</v>
      </c>
      <c r="B229" s="28" t="s">
        <v>10</v>
      </c>
      <c r="C229" s="29">
        <v>44363</v>
      </c>
      <c r="D229" s="27">
        <v>306</v>
      </c>
      <c r="E229" s="27">
        <v>24128.7</v>
      </c>
      <c r="F229" s="27">
        <v>306</v>
      </c>
      <c r="G229" s="27">
        <v>21370</v>
      </c>
      <c r="H229" s="27">
        <v>-21369.9</v>
      </c>
      <c r="I229" s="29">
        <v>44363</v>
      </c>
      <c r="J229" s="27">
        <v>2021</v>
      </c>
    </row>
    <row r="230" spans="1:10" x14ac:dyDescent="0.3">
      <c r="A230" s="27">
        <v>13085500</v>
      </c>
      <c r="B230" s="28" t="s">
        <v>10</v>
      </c>
      <c r="C230" s="29">
        <v>44364</v>
      </c>
      <c r="D230" s="27">
        <v>314</v>
      </c>
      <c r="E230" s="27">
        <v>24751.7</v>
      </c>
      <c r="F230" s="27">
        <v>314</v>
      </c>
      <c r="G230" s="27">
        <v>21993</v>
      </c>
      <c r="H230" s="27">
        <v>-21992.9</v>
      </c>
      <c r="I230" s="29">
        <v>44364</v>
      </c>
      <c r="J230" s="27">
        <v>2021</v>
      </c>
    </row>
    <row r="231" spans="1:10" x14ac:dyDescent="0.3">
      <c r="A231" s="27">
        <v>13085500</v>
      </c>
      <c r="B231" s="28" t="s">
        <v>10</v>
      </c>
      <c r="C231" s="29">
        <v>44365</v>
      </c>
      <c r="D231" s="27">
        <v>306</v>
      </c>
      <c r="E231" s="27">
        <v>25358.7</v>
      </c>
      <c r="F231" s="27">
        <v>306</v>
      </c>
      <c r="G231" s="27">
        <v>22600</v>
      </c>
      <c r="H231" s="27">
        <v>-22599.9</v>
      </c>
      <c r="I231" s="29">
        <v>44365</v>
      </c>
      <c r="J231" s="27">
        <v>2021</v>
      </c>
    </row>
    <row r="232" spans="1:10" x14ac:dyDescent="0.3">
      <c r="A232" s="27">
        <v>13085500</v>
      </c>
      <c r="B232" s="28" t="s">
        <v>10</v>
      </c>
      <c r="C232" s="29">
        <v>44366</v>
      </c>
      <c r="D232" s="27">
        <v>309</v>
      </c>
      <c r="E232" s="27">
        <v>25970.799999999999</v>
      </c>
      <c r="F232" s="27">
        <v>309</v>
      </c>
      <c r="G232" s="27">
        <v>23212</v>
      </c>
      <c r="H232" s="27">
        <v>-23212</v>
      </c>
      <c r="I232" s="29">
        <v>44366</v>
      </c>
      <c r="J232" s="27">
        <v>2021</v>
      </c>
    </row>
    <row r="233" spans="1:10" x14ac:dyDescent="0.3">
      <c r="A233" s="27">
        <v>13085500</v>
      </c>
      <c r="B233" s="28" t="s">
        <v>10</v>
      </c>
      <c r="C233" s="29">
        <v>44367</v>
      </c>
      <c r="D233" s="27">
        <v>305</v>
      </c>
      <c r="E233" s="27">
        <v>26575.7</v>
      </c>
      <c r="F233" s="27">
        <v>305</v>
      </c>
      <c r="G233" s="27">
        <v>23817</v>
      </c>
      <c r="H233" s="27">
        <v>-23816.9</v>
      </c>
      <c r="I233" s="29">
        <v>44367</v>
      </c>
      <c r="J233" s="27">
        <v>2021</v>
      </c>
    </row>
    <row r="234" spans="1:10" x14ac:dyDescent="0.3">
      <c r="A234" s="27">
        <v>13085500</v>
      </c>
      <c r="B234" s="28" t="s">
        <v>10</v>
      </c>
      <c r="C234" s="29">
        <v>44368</v>
      </c>
      <c r="D234" s="27">
        <v>308</v>
      </c>
      <c r="E234" s="27">
        <v>27187.200000000001</v>
      </c>
      <c r="F234" s="27">
        <v>308</v>
      </c>
      <c r="G234" s="27">
        <v>24428</v>
      </c>
      <c r="H234" s="27">
        <v>-24428.400000000001</v>
      </c>
      <c r="I234" s="29">
        <v>44368</v>
      </c>
      <c r="J234" s="27">
        <v>2021</v>
      </c>
    </row>
    <row r="235" spans="1:10" x14ac:dyDescent="0.3">
      <c r="A235" s="27">
        <v>13085500</v>
      </c>
      <c r="B235" s="28" t="s">
        <v>10</v>
      </c>
      <c r="C235" s="29">
        <v>44369</v>
      </c>
      <c r="D235" s="27">
        <v>318</v>
      </c>
      <c r="E235" s="27">
        <v>27817.1</v>
      </c>
      <c r="F235" s="27">
        <v>318</v>
      </c>
      <c r="G235" s="27">
        <v>25058</v>
      </c>
      <c r="H235" s="27">
        <v>-25058.3</v>
      </c>
      <c r="I235" s="29">
        <v>44369</v>
      </c>
      <c r="J235" s="27">
        <v>2021</v>
      </c>
    </row>
    <row r="236" spans="1:10" x14ac:dyDescent="0.3">
      <c r="A236" s="27">
        <v>13085500</v>
      </c>
      <c r="B236" s="28" t="s">
        <v>10</v>
      </c>
      <c r="C236" s="29">
        <v>44370</v>
      </c>
      <c r="D236" s="27">
        <v>317</v>
      </c>
      <c r="E236" s="27">
        <v>28446.7</v>
      </c>
      <c r="F236" s="27">
        <v>317</v>
      </c>
      <c r="G236" s="27">
        <v>25688</v>
      </c>
      <c r="H236" s="27">
        <v>-25687.9</v>
      </c>
      <c r="I236" s="29">
        <v>44370</v>
      </c>
      <c r="J236" s="27">
        <v>2021</v>
      </c>
    </row>
    <row r="237" spans="1:10" x14ac:dyDescent="0.3">
      <c r="A237" s="27">
        <v>13085500</v>
      </c>
      <c r="B237" s="28" t="s">
        <v>10</v>
      </c>
      <c r="C237" s="29">
        <v>44371</v>
      </c>
      <c r="D237" s="27">
        <v>327</v>
      </c>
      <c r="E237" s="27">
        <v>29095.599999999999</v>
      </c>
      <c r="F237" s="27">
        <v>327</v>
      </c>
      <c r="G237" s="27">
        <v>26337</v>
      </c>
      <c r="H237" s="27">
        <v>-26336.799999999999</v>
      </c>
      <c r="I237" s="29">
        <v>44371</v>
      </c>
      <c r="J237" s="27">
        <v>2021</v>
      </c>
    </row>
    <row r="238" spans="1:10" x14ac:dyDescent="0.3">
      <c r="A238" s="27">
        <v>13085500</v>
      </c>
      <c r="B238" s="28" t="s">
        <v>10</v>
      </c>
      <c r="C238" s="29">
        <v>44372</v>
      </c>
      <c r="D238" s="27">
        <v>327</v>
      </c>
      <c r="E238" s="27">
        <v>29743.599999999999</v>
      </c>
      <c r="F238" s="27">
        <v>327</v>
      </c>
      <c r="G238" s="27">
        <v>26985</v>
      </c>
      <c r="H238" s="27">
        <v>-26984.799999999999</v>
      </c>
      <c r="I238" s="29">
        <v>44372</v>
      </c>
      <c r="J238" s="27">
        <v>2021</v>
      </c>
    </row>
    <row r="239" spans="1:10" x14ac:dyDescent="0.3">
      <c r="A239" s="27">
        <v>13085500</v>
      </c>
      <c r="B239" s="28" t="s">
        <v>10</v>
      </c>
      <c r="C239" s="29">
        <v>44373</v>
      </c>
      <c r="D239" s="27">
        <v>327</v>
      </c>
      <c r="E239" s="27">
        <v>30391.7</v>
      </c>
      <c r="F239" s="27">
        <v>327</v>
      </c>
      <c r="G239" s="27">
        <v>27633</v>
      </c>
      <c r="H239" s="27">
        <v>-27632.9</v>
      </c>
      <c r="I239" s="29">
        <v>44373</v>
      </c>
      <c r="J239" s="27">
        <v>2021</v>
      </c>
    </row>
    <row r="240" spans="1:10" x14ac:dyDescent="0.3">
      <c r="A240" s="27">
        <v>13085500</v>
      </c>
      <c r="B240" s="28" t="s">
        <v>10</v>
      </c>
      <c r="C240" s="29">
        <v>44374</v>
      </c>
      <c r="D240" s="27">
        <v>323</v>
      </c>
      <c r="E240" s="27">
        <v>31032.3</v>
      </c>
      <c r="F240" s="27">
        <v>323</v>
      </c>
      <c r="G240" s="27">
        <v>28274</v>
      </c>
      <c r="H240" s="27">
        <v>-28273.5</v>
      </c>
      <c r="I240" s="29">
        <v>44374</v>
      </c>
      <c r="J240" s="27">
        <v>2021</v>
      </c>
    </row>
    <row r="241" spans="1:10" x14ac:dyDescent="0.3">
      <c r="A241" s="27">
        <v>13085500</v>
      </c>
      <c r="B241" s="28" t="s">
        <v>10</v>
      </c>
      <c r="C241" s="29">
        <v>44375</v>
      </c>
      <c r="D241" s="27">
        <v>320</v>
      </c>
      <c r="E241" s="27">
        <v>31666.3</v>
      </c>
      <c r="F241" s="27">
        <v>320</v>
      </c>
      <c r="G241" s="27">
        <v>28908</v>
      </c>
      <c r="H241" s="27">
        <v>-28907.5</v>
      </c>
      <c r="I241" s="29">
        <v>44375</v>
      </c>
      <c r="J241" s="27">
        <v>2021</v>
      </c>
    </row>
    <row r="242" spans="1:10" x14ac:dyDescent="0.3">
      <c r="A242" s="27">
        <v>13085500</v>
      </c>
      <c r="B242" s="28" t="s">
        <v>10</v>
      </c>
      <c r="C242" s="29">
        <v>44376</v>
      </c>
      <c r="D242" s="27">
        <v>325</v>
      </c>
      <c r="E242" s="27">
        <v>32311.599999999999</v>
      </c>
      <c r="F242" s="27">
        <v>325</v>
      </c>
      <c r="G242" s="27">
        <v>29553</v>
      </c>
      <c r="H242" s="27">
        <v>-29552.799999999999</v>
      </c>
      <c r="I242" s="29">
        <v>44376</v>
      </c>
      <c r="J242" s="27">
        <v>2021</v>
      </c>
    </row>
    <row r="243" spans="1:10" x14ac:dyDescent="0.3">
      <c r="A243" s="27">
        <v>13085500</v>
      </c>
      <c r="B243" s="28" t="s">
        <v>10</v>
      </c>
      <c r="C243" s="29">
        <v>44377</v>
      </c>
      <c r="D243" s="27">
        <v>329</v>
      </c>
      <c r="E243" s="27">
        <v>32964</v>
      </c>
      <c r="F243" s="27">
        <v>329</v>
      </c>
      <c r="G243" s="27">
        <v>30205</v>
      </c>
      <c r="H243" s="27">
        <v>-30205.200000000001</v>
      </c>
      <c r="I243" s="29">
        <v>44377</v>
      </c>
      <c r="J243" s="27">
        <v>2021</v>
      </c>
    </row>
    <row r="244" spans="1:10" x14ac:dyDescent="0.3">
      <c r="A244" s="27">
        <v>13085500</v>
      </c>
      <c r="B244" s="28" t="s">
        <v>10</v>
      </c>
      <c r="C244" s="29">
        <v>44378</v>
      </c>
      <c r="D244" s="27">
        <v>333</v>
      </c>
      <c r="E244" s="27">
        <v>33624.300000000003</v>
      </c>
      <c r="F244" s="27">
        <v>333</v>
      </c>
      <c r="G244" s="27">
        <v>30866</v>
      </c>
      <c r="H244" s="27">
        <v>-30865.5</v>
      </c>
      <c r="I244" s="29">
        <v>44378</v>
      </c>
      <c r="J244" s="27">
        <v>2021</v>
      </c>
    </row>
    <row r="245" spans="1:10" x14ac:dyDescent="0.3">
      <c r="A245" s="27">
        <v>13085500</v>
      </c>
      <c r="B245" s="28" t="s">
        <v>10</v>
      </c>
      <c r="C245" s="29">
        <v>44379</v>
      </c>
      <c r="D245" s="27">
        <v>324</v>
      </c>
      <c r="E245" s="27">
        <v>34267.300000000003</v>
      </c>
      <c r="F245" s="27">
        <v>324</v>
      </c>
      <c r="G245" s="27">
        <v>31509</v>
      </c>
      <c r="H245" s="27">
        <v>-31508.5</v>
      </c>
      <c r="I245" s="29">
        <v>44379</v>
      </c>
      <c r="J245" s="27">
        <v>2021</v>
      </c>
    </row>
    <row r="246" spans="1:10" x14ac:dyDescent="0.3">
      <c r="A246" s="27">
        <v>13085500</v>
      </c>
      <c r="B246" s="28" t="s">
        <v>10</v>
      </c>
      <c r="C246" s="29">
        <v>44380</v>
      </c>
      <c r="D246" s="27">
        <v>296</v>
      </c>
      <c r="E246" s="27">
        <v>34853.800000000003</v>
      </c>
      <c r="F246" s="27">
        <v>296</v>
      </c>
      <c r="G246" s="27">
        <v>32095</v>
      </c>
      <c r="H246" s="27">
        <v>-32095</v>
      </c>
      <c r="I246" s="29">
        <v>44380</v>
      </c>
      <c r="J246" s="27">
        <v>2021</v>
      </c>
    </row>
    <row r="247" spans="1:10" x14ac:dyDescent="0.3">
      <c r="A247" s="27">
        <v>13085500</v>
      </c>
      <c r="B247" s="28" t="s">
        <v>10</v>
      </c>
      <c r="C247" s="29">
        <v>44381</v>
      </c>
      <c r="D247" s="27">
        <v>278</v>
      </c>
      <c r="E247" s="27">
        <v>35404.400000000001</v>
      </c>
      <c r="F247" s="27">
        <v>278</v>
      </c>
      <c r="G247" s="27">
        <v>32646</v>
      </c>
      <c r="H247" s="27">
        <v>-32645.599999999999</v>
      </c>
      <c r="I247" s="29">
        <v>44381</v>
      </c>
      <c r="J247" s="27">
        <v>2021</v>
      </c>
    </row>
    <row r="248" spans="1:10" x14ac:dyDescent="0.3">
      <c r="A248" s="27">
        <v>13085500</v>
      </c>
      <c r="B248" s="28" t="s">
        <v>10</v>
      </c>
      <c r="C248" s="29">
        <v>44382</v>
      </c>
      <c r="D248" s="27">
        <v>279</v>
      </c>
      <c r="E248" s="27">
        <v>35958</v>
      </c>
      <c r="F248" s="27">
        <v>279</v>
      </c>
      <c r="G248" s="27">
        <v>33199</v>
      </c>
      <c r="H248" s="27">
        <v>-33199.199999999997</v>
      </c>
      <c r="I248" s="29">
        <v>44382</v>
      </c>
      <c r="J248" s="27">
        <v>2021</v>
      </c>
    </row>
    <row r="249" spans="1:10" x14ac:dyDescent="0.3">
      <c r="A249" s="27">
        <v>13085500</v>
      </c>
      <c r="B249" s="28" t="s">
        <v>10</v>
      </c>
      <c r="C249" s="29">
        <v>44383</v>
      </c>
      <c r="D249" s="27">
        <v>283</v>
      </c>
      <c r="E249" s="27">
        <v>36519.699999999997</v>
      </c>
      <c r="F249" s="27">
        <v>283</v>
      </c>
      <c r="G249" s="27">
        <v>33761</v>
      </c>
      <c r="H249" s="27">
        <v>-33760.9</v>
      </c>
      <c r="I249" s="29">
        <v>44383</v>
      </c>
      <c r="J249" s="27">
        <v>2021</v>
      </c>
    </row>
    <row r="250" spans="1:10" x14ac:dyDescent="0.3">
      <c r="A250" s="27">
        <v>13085500</v>
      </c>
      <c r="B250" s="28" t="s">
        <v>10</v>
      </c>
      <c r="C250" s="29">
        <v>44384</v>
      </c>
      <c r="D250" s="27">
        <v>279</v>
      </c>
      <c r="E250" s="27">
        <v>37072.800000000003</v>
      </c>
      <c r="F250" s="27">
        <v>279</v>
      </c>
      <c r="G250" s="27">
        <v>34314</v>
      </c>
      <c r="H250" s="27">
        <v>-34314</v>
      </c>
      <c r="I250" s="29">
        <v>44384</v>
      </c>
      <c r="J250" s="27">
        <v>2021</v>
      </c>
    </row>
    <row r="251" spans="1:10" x14ac:dyDescent="0.3">
      <c r="A251" s="27">
        <v>13085500</v>
      </c>
      <c r="B251" s="28" t="s">
        <v>10</v>
      </c>
      <c r="C251" s="29">
        <v>44385</v>
      </c>
      <c r="D251" s="27">
        <v>265</v>
      </c>
      <c r="E251" s="27">
        <v>37597.599999999999</v>
      </c>
      <c r="F251" s="27">
        <v>265</v>
      </c>
      <c r="G251" s="27">
        <v>34839</v>
      </c>
      <c r="H251" s="27">
        <v>-34838.800000000003</v>
      </c>
      <c r="I251" s="29">
        <v>44385</v>
      </c>
      <c r="J251" s="27">
        <v>2021</v>
      </c>
    </row>
    <row r="252" spans="1:10" x14ac:dyDescent="0.3">
      <c r="A252" s="27">
        <v>13085500</v>
      </c>
      <c r="B252" s="28" t="s">
        <v>10</v>
      </c>
      <c r="C252" s="29">
        <v>44386</v>
      </c>
      <c r="D252" s="27">
        <v>250</v>
      </c>
      <c r="E252" s="27">
        <v>38093.300000000003</v>
      </c>
      <c r="F252" s="27">
        <v>250</v>
      </c>
      <c r="G252" s="27">
        <v>35335</v>
      </c>
      <c r="H252" s="27">
        <v>-35334.5</v>
      </c>
      <c r="I252" s="29">
        <v>44386</v>
      </c>
      <c r="J252" s="27">
        <v>2021</v>
      </c>
    </row>
    <row r="253" spans="1:10" x14ac:dyDescent="0.3">
      <c r="A253" s="27">
        <v>13085500</v>
      </c>
      <c r="B253" s="28" t="s">
        <v>10</v>
      </c>
      <c r="C253" s="29">
        <v>44387</v>
      </c>
      <c r="D253" s="27">
        <v>237</v>
      </c>
      <c r="E253" s="27">
        <v>38564</v>
      </c>
      <c r="F253" s="27">
        <v>237</v>
      </c>
      <c r="G253" s="27">
        <v>35805</v>
      </c>
      <c r="H253" s="27">
        <v>-35805.199999999997</v>
      </c>
      <c r="I253" s="29">
        <v>44387</v>
      </c>
      <c r="J253" s="27">
        <v>2021</v>
      </c>
    </row>
    <row r="254" spans="1:10" x14ac:dyDescent="0.3">
      <c r="A254" s="27">
        <v>13085500</v>
      </c>
      <c r="B254" s="28" t="s">
        <v>10</v>
      </c>
      <c r="C254" s="29">
        <v>44388</v>
      </c>
      <c r="D254" s="27">
        <v>236</v>
      </c>
      <c r="E254" s="27">
        <v>39032.400000000001</v>
      </c>
      <c r="F254" s="27">
        <v>236</v>
      </c>
      <c r="G254" s="27">
        <v>36274</v>
      </c>
      <c r="H254" s="27">
        <v>-36273.599999999999</v>
      </c>
      <c r="I254" s="29">
        <v>44388</v>
      </c>
      <c r="J254" s="27">
        <v>2021</v>
      </c>
    </row>
    <row r="255" spans="1:10" x14ac:dyDescent="0.3">
      <c r="A255" s="27">
        <v>13085500</v>
      </c>
      <c r="B255" s="28" t="s">
        <v>10</v>
      </c>
      <c r="C255" s="29">
        <v>44389</v>
      </c>
      <c r="D255" s="27">
        <v>233</v>
      </c>
      <c r="E255" s="27">
        <v>39494.699999999997</v>
      </c>
      <c r="F255" s="27">
        <v>233</v>
      </c>
      <c r="G255" s="27">
        <v>36736</v>
      </c>
      <c r="H255" s="27">
        <v>-36735.9</v>
      </c>
      <c r="I255" s="29">
        <v>44389</v>
      </c>
      <c r="J255" s="27">
        <v>2021</v>
      </c>
    </row>
    <row r="256" spans="1:10" x14ac:dyDescent="0.3">
      <c r="A256" s="27">
        <v>13085500</v>
      </c>
      <c r="B256" s="28" t="s">
        <v>10</v>
      </c>
      <c r="C256" s="29">
        <v>44390</v>
      </c>
      <c r="D256" s="27">
        <v>225</v>
      </c>
      <c r="E256" s="27">
        <v>39940.800000000003</v>
      </c>
      <c r="F256" s="27">
        <v>225</v>
      </c>
      <c r="G256" s="27">
        <v>37182</v>
      </c>
      <c r="H256" s="27">
        <v>-37182</v>
      </c>
      <c r="I256" s="29">
        <v>44390</v>
      </c>
      <c r="J256" s="27">
        <v>2021</v>
      </c>
    </row>
    <row r="257" spans="1:10" x14ac:dyDescent="0.3">
      <c r="A257" s="27">
        <v>13085500</v>
      </c>
      <c r="B257" s="28" t="s">
        <v>10</v>
      </c>
      <c r="C257" s="29">
        <v>44391</v>
      </c>
      <c r="D257" s="27">
        <v>222</v>
      </c>
      <c r="E257" s="27">
        <v>40381.199999999997</v>
      </c>
      <c r="F257" s="27">
        <v>222</v>
      </c>
      <c r="G257" s="27">
        <v>37622</v>
      </c>
      <c r="H257" s="27">
        <v>-37622.400000000001</v>
      </c>
      <c r="I257" s="29">
        <v>44391</v>
      </c>
      <c r="J257" s="27">
        <v>2021</v>
      </c>
    </row>
    <row r="258" spans="1:10" x14ac:dyDescent="0.3">
      <c r="A258" s="27">
        <v>13085500</v>
      </c>
      <c r="B258" s="28" t="s">
        <v>10</v>
      </c>
      <c r="C258" s="29">
        <v>44392</v>
      </c>
      <c r="D258" s="27">
        <v>221</v>
      </c>
      <c r="E258" s="27">
        <v>40818.5</v>
      </c>
      <c r="F258" s="27">
        <v>221</v>
      </c>
      <c r="G258" s="27">
        <v>38060</v>
      </c>
      <c r="H258" s="27">
        <v>-38059.699999999997</v>
      </c>
      <c r="I258" s="29">
        <v>44392</v>
      </c>
      <c r="J258" s="27">
        <v>2021</v>
      </c>
    </row>
    <row r="259" spans="1:10" x14ac:dyDescent="0.3">
      <c r="A259" s="27">
        <v>13085500</v>
      </c>
      <c r="B259" s="28" t="s">
        <v>10</v>
      </c>
      <c r="C259" s="29">
        <v>44393</v>
      </c>
      <c r="D259" s="27">
        <v>233</v>
      </c>
      <c r="E259" s="27">
        <v>41280.699999999997</v>
      </c>
      <c r="F259" s="27">
        <v>233</v>
      </c>
      <c r="G259" s="27">
        <v>38522</v>
      </c>
      <c r="H259" s="27">
        <v>-38521.9</v>
      </c>
      <c r="I259" s="29">
        <v>44393</v>
      </c>
      <c r="J259" s="27">
        <v>2021</v>
      </c>
    </row>
    <row r="260" spans="1:10" x14ac:dyDescent="0.3">
      <c r="A260" s="27">
        <v>13085500</v>
      </c>
      <c r="B260" s="28" t="s">
        <v>10</v>
      </c>
      <c r="C260" s="29">
        <v>44394</v>
      </c>
      <c r="D260" s="27">
        <v>230</v>
      </c>
      <c r="E260" s="27">
        <v>41736.400000000001</v>
      </c>
      <c r="F260" s="27">
        <v>230</v>
      </c>
      <c r="G260" s="27">
        <v>38978</v>
      </c>
      <c r="H260" s="27">
        <v>-38977.599999999999</v>
      </c>
      <c r="I260" s="29">
        <v>44394</v>
      </c>
      <c r="J260" s="27">
        <v>2021</v>
      </c>
    </row>
    <row r="261" spans="1:10" x14ac:dyDescent="0.3">
      <c r="A261" s="27">
        <v>13085500</v>
      </c>
      <c r="B261" s="28" t="s">
        <v>10</v>
      </c>
      <c r="C261" s="29">
        <v>44395</v>
      </c>
      <c r="D261" s="27">
        <v>233</v>
      </c>
      <c r="E261" s="27">
        <v>42197.599999999999</v>
      </c>
      <c r="F261" s="27">
        <v>233</v>
      </c>
      <c r="G261" s="27">
        <v>39439</v>
      </c>
      <c r="H261" s="27">
        <v>-39438.800000000003</v>
      </c>
      <c r="I261" s="29">
        <v>44395</v>
      </c>
      <c r="J261" s="27">
        <v>2021</v>
      </c>
    </row>
    <row r="262" spans="1:10" x14ac:dyDescent="0.3">
      <c r="A262" s="27">
        <v>13085500</v>
      </c>
      <c r="B262" s="28" t="s">
        <v>10</v>
      </c>
      <c r="C262" s="29">
        <v>44396</v>
      </c>
      <c r="D262" s="27">
        <v>225</v>
      </c>
      <c r="E262" s="27">
        <v>42644.5</v>
      </c>
      <c r="F262" s="27">
        <v>225</v>
      </c>
      <c r="G262" s="27">
        <v>39886</v>
      </c>
      <c r="H262" s="27">
        <v>-39885.699999999997</v>
      </c>
      <c r="I262" s="29">
        <v>44396</v>
      </c>
      <c r="J262" s="27">
        <v>2021</v>
      </c>
    </row>
    <row r="263" spans="1:10" x14ac:dyDescent="0.3">
      <c r="A263" s="27">
        <v>13085500</v>
      </c>
      <c r="B263" s="28" t="s">
        <v>10</v>
      </c>
      <c r="C263" s="29">
        <v>44397</v>
      </c>
      <c r="D263" s="27">
        <v>231</v>
      </c>
      <c r="E263" s="27">
        <v>43101.9</v>
      </c>
      <c r="F263" s="27">
        <v>231</v>
      </c>
      <c r="G263" s="27">
        <v>40343</v>
      </c>
      <c r="H263" s="27">
        <v>-40343.1</v>
      </c>
      <c r="I263" s="29">
        <v>44397</v>
      </c>
      <c r="J263" s="27">
        <v>2021</v>
      </c>
    </row>
    <row r="264" spans="1:10" x14ac:dyDescent="0.3">
      <c r="A264" s="27">
        <v>13085500</v>
      </c>
      <c r="B264" s="28" t="s">
        <v>10</v>
      </c>
      <c r="C264" s="29">
        <v>44398</v>
      </c>
      <c r="D264" s="27">
        <v>233</v>
      </c>
      <c r="E264" s="27">
        <v>43563.5</v>
      </c>
      <c r="F264" s="27">
        <v>233</v>
      </c>
      <c r="G264" s="27">
        <v>40805</v>
      </c>
      <c r="H264" s="27">
        <v>-40804.699999999997</v>
      </c>
      <c r="I264" s="29">
        <v>44398</v>
      </c>
      <c r="J264" s="27">
        <v>2021</v>
      </c>
    </row>
    <row r="265" spans="1:10" x14ac:dyDescent="0.3">
      <c r="A265" s="27">
        <v>13085500</v>
      </c>
      <c r="B265" s="28" t="s">
        <v>10</v>
      </c>
      <c r="C265" s="29">
        <v>44399</v>
      </c>
      <c r="D265" s="27">
        <v>221</v>
      </c>
      <c r="E265" s="27">
        <v>44002.6</v>
      </c>
      <c r="F265" s="27">
        <v>221</v>
      </c>
      <c r="G265" s="27">
        <v>41244</v>
      </c>
      <c r="H265" s="27">
        <v>-41243.800000000003</v>
      </c>
      <c r="I265" s="29">
        <v>44399</v>
      </c>
      <c r="J265" s="27">
        <v>2021</v>
      </c>
    </row>
    <row r="266" spans="1:10" x14ac:dyDescent="0.3">
      <c r="A266" s="27">
        <v>13085500</v>
      </c>
      <c r="B266" s="28" t="s">
        <v>10</v>
      </c>
      <c r="C266" s="29">
        <v>44400</v>
      </c>
      <c r="D266" s="27">
        <v>219</v>
      </c>
      <c r="E266" s="27">
        <v>44437.1</v>
      </c>
      <c r="F266" s="27">
        <v>219</v>
      </c>
      <c r="G266" s="27">
        <v>41678</v>
      </c>
      <c r="H266" s="27">
        <v>-41678.300000000003</v>
      </c>
      <c r="I266" s="29">
        <v>44400</v>
      </c>
      <c r="J266" s="27">
        <v>2021</v>
      </c>
    </row>
    <row r="267" spans="1:10" x14ac:dyDescent="0.3">
      <c r="A267" s="27">
        <v>13085500</v>
      </c>
      <c r="B267" s="28" t="s">
        <v>10</v>
      </c>
      <c r="C267" s="29">
        <v>44401</v>
      </c>
      <c r="D267" s="27">
        <v>199</v>
      </c>
      <c r="E267" s="27">
        <v>44832.6</v>
      </c>
      <c r="F267" s="27">
        <v>199</v>
      </c>
      <c r="G267" s="27">
        <v>42074</v>
      </c>
      <c r="H267" s="27">
        <v>-42073.8</v>
      </c>
      <c r="I267" s="29">
        <v>44401</v>
      </c>
      <c r="J267" s="27">
        <v>2021</v>
      </c>
    </row>
    <row r="268" spans="1:10" x14ac:dyDescent="0.3">
      <c r="A268" s="27">
        <v>13085500</v>
      </c>
      <c r="B268" s="28" t="s">
        <v>10</v>
      </c>
      <c r="C268" s="29">
        <v>44402</v>
      </c>
      <c r="D268" s="27">
        <v>193</v>
      </c>
      <c r="E268" s="27">
        <v>45215.4</v>
      </c>
      <c r="F268" s="27">
        <v>193</v>
      </c>
      <c r="G268" s="27">
        <v>42457</v>
      </c>
      <c r="H268" s="27">
        <v>-42456.6</v>
      </c>
      <c r="I268" s="29">
        <v>44402</v>
      </c>
      <c r="J268" s="27">
        <v>2021</v>
      </c>
    </row>
    <row r="269" spans="1:10" x14ac:dyDescent="0.3">
      <c r="A269" s="27">
        <v>13085500</v>
      </c>
      <c r="B269" s="28" t="s">
        <v>10</v>
      </c>
      <c r="C269" s="29">
        <v>44403</v>
      </c>
      <c r="D269" s="27">
        <v>210</v>
      </c>
      <c r="E269" s="27">
        <v>45632.2</v>
      </c>
      <c r="F269" s="27">
        <v>210</v>
      </c>
      <c r="G269" s="27">
        <v>42873</v>
      </c>
      <c r="H269" s="27">
        <v>-42873.4</v>
      </c>
      <c r="I269" s="29">
        <v>44403</v>
      </c>
      <c r="J269" s="27">
        <v>2021</v>
      </c>
    </row>
    <row r="270" spans="1:10" x14ac:dyDescent="0.3">
      <c r="A270" s="27">
        <v>13085500</v>
      </c>
      <c r="B270" s="28" t="s">
        <v>10</v>
      </c>
      <c r="C270" s="29">
        <v>44404</v>
      </c>
      <c r="D270" s="27">
        <v>226</v>
      </c>
      <c r="E270" s="27">
        <v>46080.4</v>
      </c>
      <c r="F270" s="27">
        <v>226</v>
      </c>
      <c r="G270" s="27">
        <v>43322</v>
      </c>
      <c r="H270" s="27">
        <v>-43321.599999999999</v>
      </c>
      <c r="I270" s="29">
        <v>44404</v>
      </c>
      <c r="J270" s="27">
        <v>2021</v>
      </c>
    </row>
    <row r="271" spans="1:10" x14ac:dyDescent="0.3">
      <c r="A271" s="27">
        <v>13085500</v>
      </c>
      <c r="B271" s="28" t="s">
        <v>10</v>
      </c>
      <c r="C271" s="29">
        <v>44405</v>
      </c>
      <c r="D271" s="27">
        <v>234</v>
      </c>
      <c r="E271" s="27">
        <v>46544.3</v>
      </c>
      <c r="F271" s="27">
        <v>234</v>
      </c>
      <c r="G271" s="27">
        <v>43786</v>
      </c>
      <c r="H271" s="27">
        <v>-43785.5</v>
      </c>
      <c r="I271" s="29">
        <v>44405</v>
      </c>
      <c r="J271" s="27">
        <v>2021</v>
      </c>
    </row>
    <row r="272" spans="1:10" x14ac:dyDescent="0.3">
      <c r="A272" s="27">
        <v>13085500</v>
      </c>
      <c r="B272" s="28" t="s">
        <v>10</v>
      </c>
      <c r="C272" s="29">
        <v>44406</v>
      </c>
      <c r="D272" s="27">
        <v>232</v>
      </c>
      <c r="E272" s="27">
        <v>47004</v>
      </c>
      <c r="F272" s="27">
        <v>232</v>
      </c>
      <c r="G272" s="27">
        <v>44245</v>
      </c>
      <c r="H272" s="27">
        <v>-44245.2</v>
      </c>
      <c r="I272" s="29">
        <v>44406</v>
      </c>
      <c r="J272" s="27">
        <v>2021</v>
      </c>
    </row>
    <row r="273" spans="1:10" x14ac:dyDescent="0.3">
      <c r="A273" s="27">
        <v>13085500</v>
      </c>
      <c r="B273" s="28" t="s">
        <v>10</v>
      </c>
      <c r="C273" s="29">
        <v>44407</v>
      </c>
      <c r="D273" s="27">
        <v>231</v>
      </c>
      <c r="E273" s="27">
        <v>47462.7</v>
      </c>
      <c r="F273" s="27">
        <v>231</v>
      </c>
      <c r="G273" s="27">
        <v>44704</v>
      </c>
      <c r="H273" s="27">
        <v>-44703.9</v>
      </c>
      <c r="I273" s="29">
        <v>44407</v>
      </c>
      <c r="J273" s="27">
        <v>2021</v>
      </c>
    </row>
    <row r="274" spans="1:10" x14ac:dyDescent="0.3">
      <c r="A274" s="27">
        <v>13085500</v>
      </c>
      <c r="B274" s="28" t="s">
        <v>10</v>
      </c>
      <c r="C274" s="29">
        <v>44408</v>
      </c>
      <c r="D274" s="27">
        <v>209</v>
      </c>
      <c r="E274" s="27">
        <v>47876.2</v>
      </c>
      <c r="F274" s="27">
        <v>209</v>
      </c>
      <c r="G274" s="27">
        <v>45117</v>
      </c>
      <c r="H274" s="27">
        <v>-45117.4</v>
      </c>
      <c r="I274" s="29">
        <v>44408</v>
      </c>
      <c r="J274" s="27">
        <v>2021</v>
      </c>
    </row>
    <row r="275" spans="1:10" x14ac:dyDescent="0.3">
      <c r="A275" s="27">
        <v>13085500</v>
      </c>
      <c r="B275" s="28" t="s">
        <v>10</v>
      </c>
      <c r="C275" s="29">
        <v>44409</v>
      </c>
      <c r="D275" s="27">
        <v>197</v>
      </c>
      <c r="E275" s="27">
        <v>48267.6</v>
      </c>
      <c r="F275" s="27">
        <v>197</v>
      </c>
      <c r="G275" s="27">
        <v>45509</v>
      </c>
      <c r="H275" s="27">
        <v>-45508.800000000003</v>
      </c>
      <c r="I275" s="29">
        <v>44409</v>
      </c>
      <c r="J275" s="27">
        <v>2021</v>
      </c>
    </row>
    <row r="276" spans="1:10" x14ac:dyDescent="0.3">
      <c r="A276" s="27">
        <v>13085500</v>
      </c>
      <c r="B276" s="28" t="s">
        <v>10</v>
      </c>
      <c r="C276" s="29">
        <v>44410</v>
      </c>
      <c r="D276" s="27">
        <v>197</v>
      </c>
      <c r="E276" s="27">
        <v>48657.599999999999</v>
      </c>
      <c r="F276" s="27">
        <v>197</v>
      </c>
      <c r="G276" s="27">
        <v>45899</v>
      </c>
      <c r="H276" s="27">
        <v>-45898.8</v>
      </c>
      <c r="I276" s="29">
        <v>44410</v>
      </c>
      <c r="J276" s="27">
        <v>2021</v>
      </c>
    </row>
    <row r="277" spans="1:10" x14ac:dyDescent="0.3">
      <c r="A277" s="27">
        <v>13085500</v>
      </c>
      <c r="B277" s="28" t="s">
        <v>10</v>
      </c>
      <c r="C277" s="29">
        <v>44411</v>
      </c>
      <c r="D277" s="27">
        <v>194</v>
      </c>
      <c r="E277" s="27">
        <v>49041.7</v>
      </c>
      <c r="F277" s="27">
        <v>194</v>
      </c>
      <c r="G277" s="27">
        <v>46283</v>
      </c>
      <c r="H277" s="27">
        <v>-46282.9</v>
      </c>
      <c r="I277" s="29">
        <v>44411</v>
      </c>
      <c r="J277" s="27">
        <v>2021</v>
      </c>
    </row>
    <row r="278" spans="1:10" x14ac:dyDescent="0.3">
      <c r="A278" s="27">
        <v>13085500</v>
      </c>
      <c r="B278" s="28" t="s">
        <v>10</v>
      </c>
      <c r="C278" s="29">
        <v>44412</v>
      </c>
      <c r="D278" s="27">
        <v>217</v>
      </c>
      <c r="E278" s="27">
        <v>49472.6</v>
      </c>
      <c r="F278" s="27">
        <v>217</v>
      </c>
      <c r="G278" s="27">
        <v>46714</v>
      </c>
      <c r="H278" s="27">
        <v>-46713.8</v>
      </c>
      <c r="I278" s="29">
        <v>44412</v>
      </c>
      <c r="J278" s="27">
        <v>2021</v>
      </c>
    </row>
    <row r="279" spans="1:10" x14ac:dyDescent="0.3">
      <c r="A279" s="27">
        <v>13085500</v>
      </c>
      <c r="B279" s="28" t="s">
        <v>10</v>
      </c>
      <c r="C279" s="29">
        <v>44413</v>
      </c>
      <c r="D279" s="27">
        <v>226</v>
      </c>
      <c r="E279" s="27">
        <v>49921.7</v>
      </c>
      <c r="F279" s="27">
        <v>226</v>
      </c>
      <c r="G279" s="27">
        <v>47163</v>
      </c>
      <c r="H279" s="27">
        <v>-47162.9</v>
      </c>
      <c r="I279" s="29">
        <v>44413</v>
      </c>
      <c r="J279" s="27">
        <v>2021</v>
      </c>
    </row>
    <row r="280" spans="1:10" x14ac:dyDescent="0.3">
      <c r="A280" s="27">
        <v>13085500</v>
      </c>
      <c r="B280" s="28" t="s">
        <v>10</v>
      </c>
      <c r="C280" s="29">
        <v>44414</v>
      </c>
      <c r="D280" s="27">
        <v>213</v>
      </c>
      <c r="E280" s="27">
        <v>50343.8</v>
      </c>
      <c r="F280" s="27">
        <v>213</v>
      </c>
      <c r="G280" s="27">
        <v>47585</v>
      </c>
      <c r="H280" s="27">
        <v>-47585</v>
      </c>
      <c r="I280" s="29">
        <v>44414</v>
      </c>
      <c r="J280" s="27">
        <v>2021</v>
      </c>
    </row>
    <row r="281" spans="1:10" x14ac:dyDescent="0.3">
      <c r="A281" s="27">
        <v>13085500</v>
      </c>
      <c r="B281" s="28" t="s">
        <v>10</v>
      </c>
      <c r="C281" s="29">
        <v>44415</v>
      </c>
      <c r="D281" s="27">
        <v>204</v>
      </c>
      <c r="E281" s="27">
        <v>50748.2</v>
      </c>
      <c r="F281" s="27">
        <v>204</v>
      </c>
      <c r="G281" s="27">
        <v>47989</v>
      </c>
      <c r="H281" s="27">
        <v>-47989.4</v>
      </c>
      <c r="I281" s="29">
        <v>44415</v>
      </c>
      <c r="J281" s="27">
        <v>2021</v>
      </c>
    </row>
    <row r="282" spans="1:10" x14ac:dyDescent="0.3">
      <c r="A282" s="27">
        <v>13085500</v>
      </c>
      <c r="B282" s="28" t="s">
        <v>10</v>
      </c>
      <c r="C282" s="29">
        <v>44416</v>
      </c>
      <c r="D282" s="27">
        <v>195</v>
      </c>
      <c r="E282" s="27">
        <v>51135.5</v>
      </c>
      <c r="F282" s="27">
        <v>195</v>
      </c>
      <c r="G282" s="27">
        <v>48377</v>
      </c>
      <c r="H282" s="27">
        <v>-48376.7</v>
      </c>
      <c r="I282" s="29">
        <v>44416</v>
      </c>
      <c r="J282" s="27">
        <v>2021</v>
      </c>
    </row>
    <row r="283" spans="1:10" x14ac:dyDescent="0.3">
      <c r="A283" s="27">
        <v>13085500</v>
      </c>
      <c r="B283" s="28" t="s">
        <v>10</v>
      </c>
      <c r="C283" s="29">
        <v>44417</v>
      </c>
      <c r="D283" s="27">
        <v>231</v>
      </c>
      <c r="E283" s="27">
        <v>51593.7</v>
      </c>
      <c r="F283" s="27">
        <v>231</v>
      </c>
      <c r="G283" s="27">
        <v>48835</v>
      </c>
      <c r="H283" s="27">
        <v>-48834.9</v>
      </c>
      <c r="I283" s="29">
        <v>44417</v>
      </c>
      <c r="J283" s="27">
        <v>2021</v>
      </c>
    </row>
    <row r="284" spans="1:10" x14ac:dyDescent="0.3">
      <c r="A284" s="27">
        <v>13085500</v>
      </c>
      <c r="B284" s="28" t="s">
        <v>10</v>
      </c>
      <c r="C284" s="29">
        <v>44418</v>
      </c>
      <c r="D284" s="27">
        <v>192</v>
      </c>
      <c r="E284" s="27">
        <v>51974.5</v>
      </c>
      <c r="F284" s="27">
        <v>192</v>
      </c>
      <c r="G284" s="27">
        <v>49216</v>
      </c>
      <c r="H284" s="27">
        <v>-49215.7</v>
      </c>
      <c r="I284" s="29">
        <v>44418</v>
      </c>
      <c r="J284" s="27">
        <v>2021</v>
      </c>
    </row>
    <row r="285" spans="1:10" x14ac:dyDescent="0.3">
      <c r="A285" s="27">
        <v>13085500</v>
      </c>
      <c r="B285" s="28" t="s">
        <v>10</v>
      </c>
      <c r="C285" s="29">
        <v>44419</v>
      </c>
      <c r="D285" s="27">
        <v>232</v>
      </c>
      <c r="E285" s="27">
        <v>52435.5</v>
      </c>
      <c r="F285" s="27">
        <v>232</v>
      </c>
      <c r="G285" s="27">
        <v>49677</v>
      </c>
      <c r="H285" s="27">
        <v>-49676.7</v>
      </c>
      <c r="I285" s="29">
        <v>44419</v>
      </c>
      <c r="J285" s="27">
        <v>2021</v>
      </c>
    </row>
    <row r="286" spans="1:10" x14ac:dyDescent="0.3">
      <c r="A286" s="27">
        <v>13085500</v>
      </c>
      <c r="B286" s="28" t="s">
        <v>10</v>
      </c>
      <c r="C286" s="29">
        <v>44420</v>
      </c>
      <c r="D286" s="27">
        <v>239</v>
      </c>
      <c r="E286" s="27">
        <v>52909.5</v>
      </c>
      <c r="F286" s="27">
        <v>239</v>
      </c>
      <c r="G286" s="27">
        <v>50151</v>
      </c>
      <c r="H286" s="27">
        <v>-50150.7</v>
      </c>
      <c r="I286" s="29">
        <v>44420</v>
      </c>
      <c r="J286" s="27">
        <v>2021</v>
      </c>
    </row>
    <row r="287" spans="1:10" x14ac:dyDescent="0.3">
      <c r="A287" s="27">
        <v>13085500</v>
      </c>
      <c r="B287" s="28" t="s">
        <v>10</v>
      </c>
      <c r="C287" s="29">
        <v>44421</v>
      </c>
      <c r="D287" s="27">
        <v>235</v>
      </c>
      <c r="E287" s="27">
        <v>53375.3</v>
      </c>
      <c r="F287" s="27">
        <v>235</v>
      </c>
      <c r="G287" s="27">
        <v>50617</v>
      </c>
      <c r="H287" s="27">
        <v>-50616.5</v>
      </c>
      <c r="I287" s="29">
        <v>44421</v>
      </c>
      <c r="J287" s="27">
        <v>2021</v>
      </c>
    </row>
    <row r="288" spans="1:10" x14ac:dyDescent="0.3">
      <c r="A288" s="27">
        <v>13085500</v>
      </c>
      <c r="B288" s="28" t="s">
        <v>10</v>
      </c>
      <c r="C288" s="29">
        <v>44422</v>
      </c>
      <c r="D288" s="27">
        <v>206</v>
      </c>
      <c r="E288" s="27">
        <v>53784.7</v>
      </c>
      <c r="F288" s="27">
        <v>206</v>
      </c>
      <c r="G288" s="27">
        <v>51026</v>
      </c>
      <c r="H288" s="27">
        <v>-51025.9</v>
      </c>
      <c r="I288" s="29">
        <v>44422</v>
      </c>
      <c r="J288" s="27">
        <v>2021</v>
      </c>
    </row>
    <row r="289" spans="1:10" x14ac:dyDescent="0.3">
      <c r="A289" s="27">
        <v>13085500</v>
      </c>
      <c r="B289" s="28" t="s">
        <v>10</v>
      </c>
      <c r="C289" s="29">
        <v>44423</v>
      </c>
      <c r="D289" s="27">
        <v>189</v>
      </c>
      <c r="E289" s="27">
        <v>54158.7</v>
      </c>
      <c r="F289" s="27">
        <v>189</v>
      </c>
      <c r="G289" s="27">
        <v>51400</v>
      </c>
      <c r="H289" s="27">
        <v>-51399.9</v>
      </c>
      <c r="I289" s="29">
        <v>44423</v>
      </c>
      <c r="J289" s="27">
        <v>2021</v>
      </c>
    </row>
    <row r="290" spans="1:10" x14ac:dyDescent="0.3">
      <c r="A290" s="27">
        <v>13085500</v>
      </c>
      <c r="B290" s="28" t="s">
        <v>10</v>
      </c>
      <c r="C290" s="29">
        <v>44424</v>
      </c>
      <c r="D290" s="27">
        <v>208</v>
      </c>
      <c r="E290" s="27">
        <v>54571.4</v>
      </c>
      <c r="F290" s="27">
        <v>208</v>
      </c>
      <c r="G290" s="27">
        <v>51813</v>
      </c>
      <c r="H290" s="27">
        <v>-51812.6</v>
      </c>
      <c r="I290" s="29">
        <v>44424</v>
      </c>
      <c r="J290" s="27">
        <v>2021</v>
      </c>
    </row>
    <row r="291" spans="1:10" x14ac:dyDescent="0.3">
      <c r="A291" s="27">
        <v>13085500</v>
      </c>
      <c r="B291" s="28" t="s">
        <v>10</v>
      </c>
      <c r="C291" s="29">
        <v>44425</v>
      </c>
      <c r="D291" s="27">
        <v>226</v>
      </c>
      <c r="E291" s="27">
        <v>55019.9</v>
      </c>
      <c r="F291" s="27">
        <v>226</v>
      </c>
      <c r="G291" s="27">
        <v>52261</v>
      </c>
      <c r="H291" s="27">
        <v>-52261.1</v>
      </c>
      <c r="I291" s="29">
        <v>44425</v>
      </c>
      <c r="J291" s="27">
        <v>2021</v>
      </c>
    </row>
    <row r="292" spans="1:10" x14ac:dyDescent="0.3">
      <c r="A292" s="27">
        <v>13085500</v>
      </c>
      <c r="B292" s="28" t="s">
        <v>10</v>
      </c>
      <c r="C292" s="29">
        <v>44426</v>
      </c>
      <c r="D292" s="27">
        <v>227</v>
      </c>
      <c r="E292" s="27">
        <v>55470.2</v>
      </c>
      <c r="F292" s="27">
        <v>227</v>
      </c>
      <c r="G292" s="27">
        <v>52711</v>
      </c>
      <c r="H292" s="27">
        <v>-52711.4</v>
      </c>
      <c r="I292" s="29">
        <v>44426</v>
      </c>
      <c r="J292" s="27">
        <v>2021</v>
      </c>
    </row>
    <row r="293" spans="1:10" x14ac:dyDescent="0.3">
      <c r="A293" s="27">
        <v>13085500</v>
      </c>
      <c r="B293" s="28" t="s">
        <v>10</v>
      </c>
      <c r="C293" s="29">
        <v>44427</v>
      </c>
      <c r="D293" s="27">
        <v>226</v>
      </c>
      <c r="E293" s="27">
        <v>55917.9</v>
      </c>
      <c r="F293" s="27">
        <v>226</v>
      </c>
      <c r="G293" s="27">
        <v>53159</v>
      </c>
      <c r="H293" s="27">
        <v>-53159.1</v>
      </c>
      <c r="I293" s="29">
        <v>44427</v>
      </c>
      <c r="J293" s="27">
        <v>2021</v>
      </c>
    </row>
    <row r="294" spans="1:10" x14ac:dyDescent="0.3">
      <c r="A294" s="27">
        <v>13085500</v>
      </c>
      <c r="B294" s="28" t="s">
        <v>10</v>
      </c>
      <c r="C294" s="29">
        <v>44428</v>
      </c>
      <c r="D294" s="27">
        <v>208</v>
      </c>
      <c r="E294" s="27">
        <v>56330.3</v>
      </c>
      <c r="F294" s="27">
        <v>208</v>
      </c>
      <c r="G294" s="27">
        <v>53572</v>
      </c>
      <c r="H294" s="27">
        <v>-53571.5</v>
      </c>
      <c r="I294" s="29">
        <v>44428</v>
      </c>
      <c r="J294" s="27">
        <v>2021</v>
      </c>
    </row>
    <row r="295" spans="1:10" x14ac:dyDescent="0.3">
      <c r="A295" s="27">
        <v>13085500</v>
      </c>
      <c r="B295" s="28" t="s">
        <v>10</v>
      </c>
      <c r="C295" s="29">
        <v>44429</v>
      </c>
      <c r="D295" s="27">
        <v>162</v>
      </c>
      <c r="E295" s="27">
        <v>56652.1</v>
      </c>
      <c r="F295" s="27">
        <v>162</v>
      </c>
      <c r="G295" s="27">
        <v>53893</v>
      </c>
      <c r="H295" s="27">
        <v>-53893.3</v>
      </c>
      <c r="I295" s="29">
        <v>44429</v>
      </c>
      <c r="J295" s="27">
        <v>2021</v>
      </c>
    </row>
    <row r="296" spans="1:10" x14ac:dyDescent="0.3">
      <c r="A296" s="27">
        <v>13085500</v>
      </c>
      <c r="B296" s="28" t="s">
        <v>10</v>
      </c>
      <c r="C296" s="29">
        <v>44430</v>
      </c>
      <c r="D296" s="27">
        <v>144</v>
      </c>
      <c r="E296" s="27">
        <v>56937.2</v>
      </c>
      <c r="F296" s="27">
        <v>144</v>
      </c>
      <c r="G296" s="27">
        <v>54178</v>
      </c>
      <c r="H296" s="27">
        <v>-54178.400000000001</v>
      </c>
      <c r="I296" s="29">
        <v>44430</v>
      </c>
      <c r="J296" s="27">
        <v>2021</v>
      </c>
    </row>
    <row r="297" spans="1:10" x14ac:dyDescent="0.3">
      <c r="A297" s="27">
        <v>13085500</v>
      </c>
      <c r="B297" s="28" t="s">
        <v>10</v>
      </c>
      <c r="C297" s="29">
        <v>44431</v>
      </c>
      <c r="D297" s="27">
        <v>173</v>
      </c>
      <c r="E297" s="27">
        <v>57281.1</v>
      </c>
      <c r="F297" s="27">
        <v>173</v>
      </c>
      <c r="G297" s="27">
        <v>54522</v>
      </c>
      <c r="H297" s="27">
        <v>-54522.3</v>
      </c>
      <c r="I297" s="29">
        <v>44431</v>
      </c>
      <c r="J297" s="27">
        <v>2021</v>
      </c>
    </row>
    <row r="298" spans="1:10" x14ac:dyDescent="0.3">
      <c r="A298" s="27">
        <v>13085500</v>
      </c>
      <c r="B298" s="28" t="s">
        <v>10</v>
      </c>
      <c r="C298" s="29">
        <v>44432</v>
      </c>
      <c r="D298" s="27">
        <v>186</v>
      </c>
      <c r="E298" s="27">
        <v>57650.8</v>
      </c>
      <c r="F298" s="27">
        <v>186</v>
      </c>
      <c r="G298" s="27">
        <v>54892</v>
      </c>
      <c r="H298" s="27">
        <v>-54892</v>
      </c>
      <c r="I298" s="29">
        <v>44432</v>
      </c>
      <c r="J298" s="27">
        <v>2021</v>
      </c>
    </row>
    <row r="299" spans="1:10" x14ac:dyDescent="0.3">
      <c r="A299" s="27">
        <v>13085500</v>
      </c>
      <c r="B299" s="28" t="s">
        <v>10</v>
      </c>
      <c r="C299" s="29">
        <v>44433</v>
      </c>
      <c r="D299" s="27">
        <v>190</v>
      </c>
      <c r="E299" s="27">
        <v>58027.6</v>
      </c>
      <c r="F299" s="27">
        <v>190</v>
      </c>
      <c r="G299" s="27">
        <v>55269</v>
      </c>
      <c r="H299" s="27">
        <v>-55268.800000000003</v>
      </c>
      <c r="I299" s="29">
        <v>44433</v>
      </c>
      <c r="J299" s="27">
        <v>2021</v>
      </c>
    </row>
    <row r="300" spans="1:10" x14ac:dyDescent="0.3">
      <c r="A300" s="27">
        <v>13085500</v>
      </c>
      <c r="B300" s="28" t="s">
        <v>10</v>
      </c>
      <c r="C300" s="29">
        <v>44434</v>
      </c>
      <c r="D300" s="27">
        <v>200</v>
      </c>
      <c r="E300" s="27">
        <v>58423.199999999997</v>
      </c>
      <c r="F300" s="27">
        <v>200</v>
      </c>
      <c r="G300" s="27">
        <v>55664</v>
      </c>
      <c r="H300" s="27">
        <v>-55664.4</v>
      </c>
      <c r="I300" s="29">
        <v>44434</v>
      </c>
      <c r="J300" s="27">
        <v>2021</v>
      </c>
    </row>
    <row r="301" spans="1:10" x14ac:dyDescent="0.3">
      <c r="A301" s="27">
        <v>13085500</v>
      </c>
      <c r="B301" s="28" t="s">
        <v>10</v>
      </c>
      <c r="C301" s="29">
        <v>44435</v>
      </c>
      <c r="D301" s="27">
        <v>195</v>
      </c>
      <c r="E301" s="27">
        <v>58810.6</v>
      </c>
      <c r="F301" s="27">
        <v>195</v>
      </c>
      <c r="G301" s="27">
        <v>56052</v>
      </c>
      <c r="H301" s="27">
        <v>-56051.8</v>
      </c>
      <c r="I301" s="29">
        <v>44435</v>
      </c>
      <c r="J301" s="27">
        <v>2021</v>
      </c>
    </row>
    <row r="302" spans="1:10" x14ac:dyDescent="0.3">
      <c r="A302" s="27">
        <v>13085500</v>
      </c>
      <c r="B302" s="28" t="s">
        <v>10</v>
      </c>
      <c r="C302" s="29">
        <v>44436</v>
      </c>
      <c r="D302" s="27">
        <v>172</v>
      </c>
      <c r="E302" s="27">
        <v>59151.5</v>
      </c>
      <c r="F302" s="27">
        <v>172</v>
      </c>
      <c r="G302" s="27">
        <v>56393</v>
      </c>
      <c r="H302" s="27">
        <v>-56392.7</v>
      </c>
      <c r="I302" s="29">
        <v>44436</v>
      </c>
      <c r="J302" s="27">
        <v>2021</v>
      </c>
    </row>
    <row r="303" spans="1:10" x14ac:dyDescent="0.3">
      <c r="A303" s="27">
        <v>13085500</v>
      </c>
      <c r="B303" s="28" t="s">
        <v>10</v>
      </c>
      <c r="C303" s="29">
        <v>44437</v>
      </c>
      <c r="D303" s="27">
        <v>158</v>
      </c>
      <c r="E303" s="27">
        <v>59465.8</v>
      </c>
      <c r="F303" s="27">
        <v>158</v>
      </c>
      <c r="G303" s="27">
        <v>56707</v>
      </c>
      <c r="H303" s="27">
        <v>-56707</v>
      </c>
      <c r="I303" s="29">
        <v>44437</v>
      </c>
      <c r="J303" s="27">
        <v>2021</v>
      </c>
    </row>
    <row r="304" spans="1:10" x14ac:dyDescent="0.3">
      <c r="A304" s="27">
        <v>13085500</v>
      </c>
      <c r="B304" s="28" t="s">
        <v>10</v>
      </c>
      <c r="C304" s="29">
        <v>44438</v>
      </c>
      <c r="D304" s="27">
        <v>186</v>
      </c>
      <c r="E304" s="27">
        <v>59834.7</v>
      </c>
      <c r="F304" s="27">
        <v>186</v>
      </c>
      <c r="G304" s="27">
        <v>57076</v>
      </c>
      <c r="H304" s="27">
        <v>-57075.9</v>
      </c>
      <c r="I304" s="29">
        <v>44438</v>
      </c>
      <c r="J304" s="27">
        <v>2021</v>
      </c>
    </row>
    <row r="305" spans="1:10" x14ac:dyDescent="0.3">
      <c r="A305" s="27">
        <v>13085500</v>
      </c>
      <c r="B305" s="28" t="s">
        <v>10</v>
      </c>
      <c r="C305" s="29">
        <v>44439</v>
      </c>
      <c r="D305" s="27">
        <v>195</v>
      </c>
      <c r="E305" s="27">
        <v>60221.2</v>
      </c>
      <c r="F305" s="27">
        <v>195</v>
      </c>
      <c r="G305" s="27">
        <v>57462</v>
      </c>
      <c r="H305" s="27">
        <v>-57462.400000000001</v>
      </c>
      <c r="I305" s="29">
        <v>44439</v>
      </c>
      <c r="J305" s="27">
        <v>2021</v>
      </c>
    </row>
    <row r="306" spans="1:10" x14ac:dyDescent="0.3">
      <c r="A306" s="27">
        <v>13085500</v>
      </c>
      <c r="B306" s="28" t="s">
        <v>10</v>
      </c>
      <c r="C306" s="29">
        <v>44440</v>
      </c>
      <c r="D306" s="27">
        <v>196</v>
      </c>
      <c r="E306" s="27">
        <v>60610.2</v>
      </c>
      <c r="F306" s="27">
        <v>196</v>
      </c>
      <c r="G306" s="27">
        <v>57851</v>
      </c>
      <c r="H306" s="27">
        <v>-57851.4</v>
      </c>
      <c r="I306" s="29">
        <v>44440</v>
      </c>
      <c r="J306" s="27">
        <v>2021</v>
      </c>
    </row>
    <row r="307" spans="1:10" x14ac:dyDescent="0.3">
      <c r="A307" s="27">
        <v>13085500</v>
      </c>
      <c r="B307" s="28" t="s">
        <v>10</v>
      </c>
      <c r="C307" s="29">
        <v>44441</v>
      </c>
      <c r="D307" s="27">
        <v>197</v>
      </c>
      <c r="E307" s="27">
        <v>61000.2</v>
      </c>
      <c r="F307" s="27">
        <v>197</v>
      </c>
      <c r="G307" s="27">
        <v>58241</v>
      </c>
      <c r="H307" s="27">
        <v>-58241.4</v>
      </c>
      <c r="I307" s="29">
        <v>44441</v>
      </c>
      <c r="J307" s="27">
        <v>2021</v>
      </c>
    </row>
    <row r="308" spans="1:10" x14ac:dyDescent="0.3">
      <c r="A308" s="27">
        <v>13085500</v>
      </c>
      <c r="B308" s="28" t="s">
        <v>10</v>
      </c>
      <c r="C308" s="29">
        <v>44442</v>
      </c>
      <c r="D308" s="27">
        <v>174</v>
      </c>
      <c r="E308" s="27">
        <v>61346.1</v>
      </c>
      <c r="F308" s="27">
        <v>174</v>
      </c>
      <c r="G308" s="27">
        <v>58587</v>
      </c>
      <c r="H308" s="27">
        <v>-58587.3</v>
      </c>
      <c r="I308" s="29">
        <v>44442</v>
      </c>
      <c r="J308" s="27">
        <v>2021</v>
      </c>
    </row>
    <row r="309" spans="1:10" x14ac:dyDescent="0.3">
      <c r="A309" s="27">
        <v>13085500</v>
      </c>
      <c r="B309" s="28" t="s">
        <v>10</v>
      </c>
      <c r="C309" s="29">
        <v>44443</v>
      </c>
      <c r="D309" s="27">
        <v>148</v>
      </c>
      <c r="E309" s="27">
        <v>61640</v>
      </c>
      <c r="F309" s="27">
        <v>148</v>
      </c>
      <c r="G309" s="27">
        <v>58881</v>
      </c>
      <c r="H309" s="27">
        <v>-58881.2</v>
      </c>
      <c r="I309" s="29">
        <v>44443</v>
      </c>
      <c r="J309" s="27">
        <v>2021</v>
      </c>
    </row>
    <row r="310" spans="1:10" x14ac:dyDescent="0.3">
      <c r="A310" s="27">
        <v>13085500</v>
      </c>
      <c r="B310" s="28" t="s">
        <v>10</v>
      </c>
      <c r="C310" s="29">
        <v>44444</v>
      </c>
      <c r="D310" s="27">
        <v>138</v>
      </c>
      <c r="E310" s="27">
        <v>61913.8</v>
      </c>
      <c r="F310" s="27">
        <v>138</v>
      </c>
      <c r="G310" s="27">
        <v>59155</v>
      </c>
      <c r="H310" s="27">
        <v>-59155</v>
      </c>
      <c r="I310" s="29">
        <v>44444</v>
      </c>
      <c r="J310" s="27">
        <v>2021</v>
      </c>
    </row>
    <row r="311" spans="1:10" x14ac:dyDescent="0.3">
      <c r="A311" s="27">
        <v>13085500</v>
      </c>
      <c r="B311" s="28" t="s">
        <v>10</v>
      </c>
      <c r="C311" s="29">
        <v>44445</v>
      </c>
      <c r="D311" s="27">
        <v>148</v>
      </c>
      <c r="E311" s="27">
        <v>62207.8</v>
      </c>
      <c r="F311" s="27">
        <v>148</v>
      </c>
      <c r="G311" s="27">
        <v>59449</v>
      </c>
      <c r="H311" s="27">
        <v>-59449</v>
      </c>
      <c r="I311" s="29">
        <v>44445</v>
      </c>
      <c r="J311" s="27">
        <v>2021</v>
      </c>
    </row>
    <row r="312" spans="1:10" x14ac:dyDescent="0.3">
      <c r="A312" s="27">
        <v>13085500</v>
      </c>
      <c r="B312" s="28" t="s">
        <v>10</v>
      </c>
      <c r="C312" s="29">
        <v>44446</v>
      </c>
      <c r="D312" s="27">
        <v>160</v>
      </c>
      <c r="E312" s="27">
        <v>62525</v>
      </c>
      <c r="F312" s="27">
        <v>160</v>
      </c>
      <c r="G312" s="27">
        <v>59766</v>
      </c>
      <c r="H312" s="27">
        <v>-59766.2</v>
      </c>
      <c r="I312" s="29">
        <v>44446</v>
      </c>
      <c r="J312" s="27">
        <v>2021</v>
      </c>
    </row>
    <row r="313" spans="1:10" x14ac:dyDescent="0.3">
      <c r="A313" s="27">
        <v>13085500</v>
      </c>
      <c r="B313" s="28" t="s">
        <v>10</v>
      </c>
      <c r="C313" s="29">
        <v>44447</v>
      </c>
      <c r="D313" s="27">
        <v>172</v>
      </c>
      <c r="E313" s="27">
        <v>62865.599999999999</v>
      </c>
      <c r="F313" s="27">
        <v>172</v>
      </c>
      <c r="G313" s="27">
        <v>60107</v>
      </c>
      <c r="H313" s="27">
        <v>-60106.8</v>
      </c>
      <c r="I313" s="29">
        <v>44447</v>
      </c>
      <c r="J313" s="27">
        <v>2021</v>
      </c>
    </row>
    <row r="314" spans="1:10" x14ac:dyDescent="0.3">
      <c r="A314" s="27">
        <v>13085500</v>
      </c>
      <c r="B314" s="28" t="s">
        <v>10</v>
      </c>
      <c r="C314" s="29">
        <v>44448</v>
      </c>
      <c r="D314" s="27">
        <v>168</v>
      </c>
      <c r="E314" s="27">
        <v>63198.1</v>
      </c>
      <c r="F314" s="27">
        <v>168</v>
      </c>
      <c r="G314" s="27">
        <v>60439</v>
      </c>
      <c r="H314" s="27">
        <v>-60439.3</v>
      </c>
      <c r="I314" s="29">
        <v>44448</v>
      </c>
      <c r="J314" s="27">
        <v>2021</v>
      </c>
    </row>
    <row r="315" spans="1:10" x14ac:dyDescent="0.3">
      <c r="A315" s="27">
        <v>13085500</v>
      </c>
      <c r="B315" s="28" t="s">
        <v>10</v>
      </c>
      <c r="C315" s="29">
        <v>44449</v>
      </c>
      <c r="D315" s="27">
        <v>169</v>
      </c>
      <c r="E315" s="27">
        <v>63533.1</v>
      </c>
      <c r="F315" s="27">
        <v>169</v>
      </c>
      <c r="G315" s="27">
        <v>60774</v>
      </c>
      <c r="H315" s="27">
        <v>-60774.3</v>
      </c>
      <c r="I315" s="29">
        <v>44449</v>
      </c>
      <c r="J315" s="27">
        <v>2021</v>
      </c>
    </row>
    <row r="316" spans="1:10" x14ac:dyDescent="0.3">
      <c r="A316" s="27">
        <v>13085500</v>
      </c>
      <c r="B316" s="28" t="s">
        <v>10</v>
      </c>
      <c r="C316" s="29">
        <v>44450</v>
      </c>
      <c r="D316" s="27">
        <v>153</v>
      </c>
      <c r="E316" s="27">
        <v>63836.1</v>
      </c>
      <c r="F316" s="27">
        <v>153</v>
      </c>
      <c r="G316" s="27">
        <v>61077</v>
      </c>
      <c r="H316" s="27">
        <v>-61077.3</v>
      </c>
      <c r="I316" s="29">
        <v>44450</v>
      </c>
      <c r="J316" s="27">
        <v>2021</v>
      </c>
    </row>
    <row r="317" spans="1:10" x14ac:dyDescent="0.3">
      <c r="A317" s="27">
        <v>13085500</v>
      </c>
      <c r="B317" s="28" t="s">
        <v>10</v>
      </c>
      <c r="C317" s="29">
        <v>44451</v>
      </c>
      <c r="D317" s="27">
        <v>138</v>
      </c>
      <c r="E317" s="27">
        <v>64108.9</v>
      </c>
      <c r="F317" s="27">
        <v>138</v>
      </c>
      <c r="G317" s="27">
        <v>61350</v>
      </c>
      <c r="H317" s="27">
        <v>-61350.1</v>
      </c>
      <c r="I317" s="29">
        <v>44451</v>
      </c>
      <c r="J317" s="27">
        <v>2021</v>
      </c>
    </row>
    <row r="318" spans="1:10" x14ac:dyDescent="0.3">
      <c r="A318" s="27">
        <v>13085500</v>
      </c>
      <c r="B318" s="28" t="s">
        <v>10</v>
      </c>
      <c r="C318" s="29">
        <v>44452</v>
      </c>
      <c r="D318" s="27">
        <v>126</v>
      </c>
      <c r="E318" s="27">
        <v>64358.6</v>
      </c>
      <c r="F318" s="27">
        <v>126</v>
      </c>
      <c r="G318" s="27">
        <v>61600</v>
      </c>
      <c r="H318" s="27">
        <v>-61599.8</v>
      </c>
      <c r="I318" s="29">
        <v>44452</v>
      </c>
      <c r="J318" s="27">
        <v>2021</v>
      </c>
    </row>
    <row r="319" spans="1:10" x14ac:dyDescent="0.3">
      <c r="A319" s="27">
        <v>13085500</v>
      </c>
      <c r="B319" s="28" t="s">
        <v>10</v>
      </c>
      <c r="C319" s="29">
        <v>44453</v>
      </c>
      <c r="D319" s="27">
        <v>122</v>
      </c>
      <c r="E319" s="27">
        <v>64599.7</v>
      </c>
      <c r="F319" s="27">
        <v>122</v>
      </c>
      <c r="G319" s="27">
        <v>61841</v>
      </c>
      <c r="H319" s="27">
        <v>-61840.9</v>
      </c>
      <c r="I319" s="29">
        <v>44453</v>
      </c>
      <c r="J319" s="27">
        <v>2021</v>
      </c>
    </row>
    <row r="320" spans="1:10" x14ac:dyDescent="0.3">
      <c r="A320" s="27">
        <v>13085500</v>
      </c>
      <c r="B320" s="28" t="s">
        <v>10</v>
      </c>
      <c r="C320" s="29">
        <v>44454</v>
      </c>
      <c r="D320" s="27">
        <v>126</v>
      </c>
      <c r="E320" s="27">
        <v>64850.1</v>
      </c>
      <c r="F320" s="27">
        <v>126</v>
      </c>
      <c r="G320" s="27">
        <v>62091</v>
      </c>
      <c r="H320" s="27">
        <v>-62091.3</v>
      </c>
      <c r="I320" s="29">
        <v>44454</v>
      </c>
      <c r="J320" s="27">
        <v>2021</v>
      </c>
    </row>
    <row r="321" spans="1:10" x14ac:dyDescent="0.3">
      <c r="A321" s="27">
        <v>13085500</v>
      </c>
      <c r="B321" s="28" t="s">
        <v>10</v>
      </c>
      <c r="C321" s="29">
        <v>44455</v>
      </c>
      <c r="D321" s="27">
        <v>126</v>
      </c>
      <c r="E321" s="27">
        <v>65099.4</v>
      </c>
      <c r="F321" s="27">
        <v>126</v>
      </c>
      <c r="G321" s="27">
        <v>62341</v>
      </c>
      <c r="H321" s="27">
        <v>-62340.6</v>
      </c>
      <c r="I321" s="29">
        <v>44455</v>
      </c>
      <c r="J321" s="27">
        <v>2021</v>
      </c>
    </row>
    <row r="322" spans="1:10" x14ac:dyDescent="0.3">
      <c r="A322" s="27">
        <v>13085500</v>
      </c>
      <c r="B322" s="28" t="s">
        <v>10</v>
      </c>
      <c r="C322" s="29">
        <v>44456</v>
      </c>
      <c r="D322" s="27">
        <v>115</v>
      </c>
      <c r="E322" s="27">
        <v>65326.5</v>
      </c>
      <c r="F322" s="27">
        <v>115</v>
      </c>
      <c r="G322" s="27">
        <v>62568</v>
      </c>
      <c r="H322" s="27">
        <v>-62567.7</v>
      </c>
      <c r="I322" s="29">
        <v>44456</v>
      </c>
      <c r="J322" s="27">
        <v>2021</v>
      </c>
    </row>
    <row r="323" spans="1:10" x14ac:dyDescent="0.3">
      <c r="A323" s="27">
        <v>13085500</v>
      </c>
      <c r="B323" s="28" t="s">
        <v>10</v>
      </c>
      <c r="C323" s="29">
        <v>44457</v>
      </c>
      <c r="D323" s="27">
        <v>101</v>
      </c>
      <c r="E323" s="27">
        <v>65526.2</v>
      </c>
      <c r="F323" s="27">
        <v>101</v>
      </c>
      <c r="G323" s="27">
        <v>62767</v>
      </c>
      <c r="H323" s="27">
        <v>-62767.4</v>
      </c>
      <c r="I323" s="29">
        <v>44457</v>
      </c>
      <c r="J323" s="27">
        <v>2021</v>
      </c>
    </row>
    <row r="324" spans="1:10" x14ac:dyDescent="0.3">
      <c r="A324" s="27">
        <v>13085500</v>
      </c>
      <c r="B324" s="28" t="s">
        <v>10</v>
      </c>
      <c r="C324" s="29">
        <v>44458</v>
      </c>
      <c r="D324" s="27">
        <v>95</v>
      </c>
      <c r="E324" s="27">
        <v>65713.899999999994</v>
      </c>
      <c r="F324" s="27">
        <v>95</v>
      </c>
      <c r="G324" s="27">
        <v>62955</v>
      </c>
      <c r="H324" s="27">
        <v>-62955.1</v>
      </c>
      <c r="I324" s="29">
        <v>44458</v>
      </c>
      <c r="J324" s="27">
        <v>2021</v>
      </c>
    </row>
    <row r="325" spans="1:10" x14ac:dyDescent="0.3">
      <c r="A325" s="27">
        <v>13085500</v>
      </c>
      <c r="B325" s="28" t="s">
        <v>10</v>
      </c>
      <c r="C325" s="29">
        <v>44459</v>
      </c>
      <c r="D325" s="27">
        <v>98</v>
      </c>
      <c r="E325" s="27">
        <v>65908.7</v>
      </c>
      <c r="F325" s="27">
        <v>98</v>
      </c>
      <c r="G325" s="27">
        <v>63150</v>
      </c>
      <c r="H325" s="27">
        <v>-63149.9</v>
      </c>
      <c r="I325" s="29">
        <v>44459</v>
      </c>
      <c r="J325" s="27">
        <v>2021</v>
      </c>
    </row>
    <row r="326" spans="1:10" x14ac:dyDescent="0.3">
      <c r="A326" s="27">
        <v>13085500</v>
      </c>
      <c r="B326" s="28" t="s">
        <v>10</v>
      </c>
      <c r="C326" s="29">
        <v>44460</v>
      </c>
      <c r="D326" s="27">
        <v>91</v>
      </c>
      <c r="E326" s="27">
        <v>66088.7</v>
      </c>
      <c r="F326" s="27">
        <v>91</v>
      </c>
      <c r="G326" s="27">
        <v>63330</v>
      </c>
      <c r="H326" s="27">
        <v>-63329.9</v>
      </c>
      <c r="I326" s="29">
        <v>44460</v>
      </c>
      <c r="J326" s="27">
        <v>2021</v>
      </c>
    </row>
    <row r="327" spans="1:10" x14ac:dyDescent="0.3">
      <c r="A327" s="27">
        <v>13085500</v>
      </c>
      <c r="B327" s="28" t="s">
        <v>10</v>
      </c>
      <c r="C327" s="29">
        <v>44461</v>
      </c>
      <c r="D327" s="27">
        <v>78</v>
      </c>
      <c r="E327" s="27">
        <v>66243.399999999994</v>
      </c>
      <c r="F327" s="27">
        <v>78</v>
      </c>
      <c r="G327" s="27">
        <v>63485</v>
      </c>
      <c r="H327" s="27">
        <v>-63484.6</v>
      </c>
      <c r="I327" s="29">
        <v>44461</v>
      </c>
      <c r="J327" s="27">
        <v>2021</v>
      </c>
    </row>
    <row r="328" spans="1:10" x14ac:dyDescent="0.3">
      <c r="A328" s="27">
        <v>13085500</v>
      </c>
      <c r="B328" s="28" t="s">
        <v>10</v>
      </c>
      <c r="C328" s="29">
        <v>44462</v>
      </c>
      <c r="D328" s="27">
        <v>80</v>
      </c>
      <c r="E328" s="27">
        <v>66401.8</v>
      </c>
      <c r="F328" s="27">
        <v>80</v>
      </c>
      <c r="G328" s="27">
        <v>63643</v>
      </c>
      <c r="H328" s="27">
        <v>-63643</v>
      </c>
      <c r="I328" s="29">
        <v>44462</v>
      </c>
      <c r="J328" s="27">
        <v>2021</v>
      </c>
    </row>
    <row r="329" spans="1:10" x14ac:dyDescent="0.3">
      <c r="A329" s="27">
        <v>13085500</v>
      </c>
      <c r="B329" s="28" t="s">
        <v>10</v>
      </c>
      <c r="C329" s="29">
        <v>44463</v>
      </c>
      <c r="D329" s="27">
        <v>89</v>
      </c>
      <c r="E329" s="27">
        <v>66577.3</v>
      </c>
      <c r="F329" s="27">
        <v>89</v>
      </c>
      <c r="G329" s="27">
        <v>63819</v>
      </c>
      <c r="H329" s="27">
        <v>-63818.5</v>
      </c>
      <c r="I329" s="29">
        <v>44463</v>
      </c>
      <c r="J329" s="27">
        <v>2021</v>
      </c>
    </row>
    <row r="330" spans="1:10" x14ac:dyDescent="0.3">
      <c r="A330" s="27">
        <v>13085500</v>
      </c>
      <c r="B330" s="28" t="s">
        <v>10</v>
      </c>
      <c r="C330" s="29">
        <v>44464</v>
      </c>
      <c r="D330" s="27">
        <v>93</v>
      </c>
      <c r="E330" s="27">
        <v>66761.399999999994</v>
      </c>
      <c r="F330" s="27">
        <v>93</v>
      </c>
      <c r="G330" s="27">
        <v>64003</v>
      </c>
      <c r="H330" s="27">
        <v>-64002.6</v>
      </c>
      <c r="I330" s="29">
        <v>44464</v>
      </c>
      <c r="J330" s="27">
        <v>2021</v>
      </c>
    </row>
    <row r="331" spans="1:10" x14ac:dyDescent="0.3">
      <c r="A331" s="27">
        <v>13085500</v>
      </c>
      <c r="B331" s="28" t="s">
        <v>10</v>
      </c>
      <c r="C331" s="29">
        <v>44465</v>
      </c>
      <c r="D331" s="27">
        <v>94</v>
      </c>
      <c r="E331" s="27">
        <v>66947.3</v>
      </c>
      <c r="F331" s="27">
        <v>94</v>
      </c>
      <c r="G331" s="27">
        <v>64189</v>
      </c>
      <c r="H331" s="27">
        <v>-64188.5</v>
      </c>
      <c r="I331" s="29">
        <v>44465</v>
      </c>
      <c r="J331" s="27">
        <v>2021</v>
      </c>
    </row>
    <row r="332" spans="1:10" x14ac:dyDescent="0.3">
      <c r="A332" s="27">
        <v>13085500</v>
      </c>
      <c r="B332" s="28" t="s">
        <v>10</v>
      </c>
      <c r="C332" s="29">
        <v>44466</v>
      </c>
      <c r="D332" s="27">
        <v>98</v>
      </c>
      <c r="E332" s="27">
        <v>67142.3</v>
      </c>
      <c r="F332" s="27">
        <v>98</v>
      </c>
      <c r="G332" s="27">
        <v>64384</v>
      </c>
      <c r="H332" s="27">
        <v>-64383.5</v>
      </c>
      <c r="I332" s="29">
        <v>44466</v>
      </c>
      <c r="J332" s="27">
        <v>2021</v>
      </c>
    </row>
    <row r="333" spans="1:10" x14ac:dyDescent="0.3">
      <c r="A333" s="27">
        <v>13085500</v>
      </c>
      <c r="B333" s="28" t="s">
        <v>10</v>
      </c>
      <c r="C333" s="29">
        <v>44467</v>
      </c>
      <c r="D333" s="27">
        <v>98</v>
      </c>
      <c r="E333" s="27">
        <v>67336</v>
      </c>
      <c r="F333" s="27">
        <v>98</v>
      </c>
      <c r="G333" s="27">
        <v>64577</v>
      </c>
      <c r="H333" s="27">
        <v>-64577.2</v>
      </c>
      <c r="I333" s="29">
        <v>44467</v>
      </c>
      <c r="J333" s="27">
        <v>2021</v>
      </c>
    </row>
    <row r="334" spans="1:10" x14ac:dyDescent="0.3">
      <c r="A334" s="27">
        <v>13085500</v>
      </c>
      <c r="B334" s="28" t="s">
        <v>10</v>
      </c>
      <c r="C334" s="29">
        <v>44468</v>
      </c>
      <c r="D334" s="27">
        <v>101</v>
      </c>
      <c r="E334" s="27">
        <v>67535.7</v>
      </c>
      <c r="F334" s="27">
        <v>101</v>
      </c>
      <c r="G334" s="27">
        <v>64777</v>
      </c>
      <c r="H334" s="27">
        <v>-64776.9</v>
      </c>
      <c r="I334" s="29">
        <v>44468</v>
      </c>
      <c r="J334" s="27">
        <v>2021</v>
      </c>
    </row>
    <row r="335" spans="1:10" x14ac:dyDescent="0.3">
      <c r="A335" s="27">
        <v>13085500</v>
      </c>
      <c r="B335" s="28" t="s">
        <v>10</v>
      </c>
      <c r="C335" s="29">
        <v>44469</v>
      </c>
      <c r="D335" s="27">
        <v>103</v>
      </c>
      <c r="E335" s="27">
        <v>67740.7</v>
      </c>
      <c r="F335" s="27">
        <v>103</v>
      </c>
      <c r="G335" s="27">
        <v>64982</v>
      </c>
      <c r="H335" s="27">
        <v>-64981.9</v>
      </c>
      <c r="I335" s="29">
        <v>44469</v>
      </c>
      <c r="J335" s="27">
        <v>2021</v>
      </c>
    </row>
    <row r="336" spans="1:10" x14ac:dyDescent="0.3">
      <c r="A336" s="27">
        <v>13085500</v>
      </c>
      <c r="B336" s="28" t="s">
        <v>10</v>
      </c>
      <c r="C336" s="29">
        <v>44470</v>
      </c>
      <c r="D336" s="27">
        <v>94</v>
      </c>
      <c r="E336" s="27">
        <v>67927.7</v>
      </c>
      <c r="F336" s="27">
        <v>94</v>
      </c>
      <c r="G336" s="27">
        <v>65169</v>
      </c>
      <c r="H336" s="27">
        <v>-65168.9</v>
      </c>
      <c r="I336" s="29">
        <v>44470</v>
      </c>
      <c r="J336" s="27">
        <v>2021</v>
      </c>
    </row>
    <row r="337" spans="1:10" x14ac:dyDescent="0.3">
      <c r="A337" s="27">
        <v>13085500</v>
      </c>
      <c r="B337" s="28" t="s">
        <v>10</v>
      </c>
      <c r="C337" s="29">
        <v>44471</v>
      </c>
      <c r="D337" s="27">
        <v>87</v>
      </c>
      <c r="E337" s="27">
        <v>68100.899999999994</v>
      </c>
      <c r="F337" s="27">
        <v>87</v>
      </c>
      <c r="G337" s="27">
        <v>65342</v>
      </c>
      <c r="H337" s="27">
        <v>-65342.1</v>
      </c>
      <c r="I337" s="29">
        <v>44471</v>
      </c>
      <c r="J337" s="27">
        <v>2021</v>
      </c>
    </row>
    <row r="338" spans="1:10" x14ac:dyDescent="0.3">
      <c r="A338" s="27">
        <v>13085500</v>
      </c>
      <c r="B338" s="28" t="s">
        <v>10</v>
      </c>
      <c r="C338" s="29">
        <v>44472</v>
      </c>
      <c r="D338" s="27">
        <v>83</v>
      </c>
      <c r="E338" s="27">
        <v>68265.399999999994</v>
      </c>
      <c r="F338" s="27">
        <v>83</v>
      </c>
      <c r="G338" s="27">
        <v>65507</v>
      </c>
      <c r="H338" s="27">
        <v>-65506.6</v>
      </c>
      <c r="I338" s="29">
        <v>44472</v>
      </c>
      <c r="J338" s="27">
        <v>2021</v>
      </c>
    </row>
    <row r="339" spans="1:10" x14ac:dyDescent="0.3">
      <c r="A339" s="27">
        <v>13085500</v>
      </c>
      <c r="B339" s="28" t="s">
        <v>10</v>
      </c>
      <c r="C339" s="29">
        <v>44473</v>
      </c>
      <c r="D339" s="27">
        <v>67</v>
      </c>
      <c r="E339" s="27">
        <v>68398.3</v>
      </c>
      <c r="F339" s="27">
        <v>67</v>
      </c>
      <c r="G339" s="27">
        <v>65640</v>
      </c>
      <c r="H339" s="27">
        <v>-65639.5</v>
      </c>
      <c r="I339" s="29">
        <v>44473</v>
      </c>
      <c r="J339" s="27">
        <v>2021</v>
      </c>
    </row>
    <row r="340" spans="1:10" x14ac:dyDescent="0.3">
      <c r="A340" s="27">
        <v>13085500</v>
      </c>
      <c r="B340" s="28" t="s">
        <v>10</v>
      </c>
      <c r="C340" s="29">
        <v>44474</v>
      </c>
      <c r="D340" s="27">
        <v>60</v>
      </c>
      <c r="E340" s="27">
        <v>68517.899999999994</v>
      </c>
      <c r="F340" s="27">
        <v>60</v>
      </c>
      <c r="G340" s="27">
        <v>65759</v>
      </c>
      <c r="H340" s="27">
        <v>-65759.100000000006</v>
      </c>
      <c r="I340" s="29">
        <v>44474</v>
      </c>
      <c r="J340" s="27">
        <v>2021</v>
      </c>
    </row>
    <row r="341" spans="1:10" x14ac:dyDescent="0.3">
      <c r="A341" s="27">
        <v>13085500</v>
      </c>
      <c r="B341" s="28" t="s">
        <v>10</v>
      </c>
      <c r="C341" s="29">
        <v>44475</v>
      </c>
      <c r="D341" s="27">
        <v>60</v>
      </c>
      <c r="E341" s="27">
        <v>68637.5</v>
      </c>
      <c r="F341" s="27">
        <v>60</v>
      </c>
      <c r="G341" s="27">
        <v>65879</v>
      </c>
      <c r="H341" s="27">
        <v>-65878.7</v>
      </c>
      <c r="I341" s="29">
        <v>44475</v>
      </c>
      <c r="J341" s="27">
        <v>2021</v>
      </c>
    </row>
    <row r="342" spans="1:10" x14ac:dyDescent="0.3">
      <c r="A342" s="27">
        <v>13085500</v>
      </c>
      <c r="B342" s="28" t="s">
        <v>10</v>
      </c>
      <c r="C342" s="29">
        <v>44476</v>
      </c>
      <c r="D342" s="27">
        <v>52</v>
      </c>
      <c r="E342" s="27">
        <v>68740.5</v>
      </c>
      <c r="F342" s="27">
        <v>52</v>
      </c>
      <c r="G342" s="27">
        <v>65982</v>
      </c>
      <c r="H342" s="27">
        <v>-65981.7</v>
      </c>
      <c r="I342" s="29">
        <v>44476</v>
      </c>
      <c r="J342" s="27">
        <v>2021</v>
      </c>
    </row>
    <row r="343" spans="1:10" x14ac:dyDescent="0.3">
      <c r="A343" s="27">
        <v>13085500</v>
      </c>
      <c r="B343" s="28" t="s">
        <v>10</v>
      </c>
      <c r="C343" s="29">
        <v>44477</v>
      </c>
      <c r="D343" s="27">
        <v>40</v>
      </c>
      <c r="E343" s="27">
        <v>68820.3</v>
      </c>
      <c r="F343" s="27">
        <v>40</v>
      </c>
      <c r="G343" s="27">
        <v>66062</v>
      </c>
      <c r="H343" s="27">
        <v>-66061.5</v>
      </c>
      <c r="I343" s="29">
        <v>44477</v>
      </c>
      <c r="J343" s="27">
        <v>2021</v>
      </c>
    </row>
    <row r="344" spans="1:10" x14ac:dyDescent="0.3">
      <c r="A344" s="27">
        <v>13085500</v>
      </c>
      <c r="B344" s="28" t="s">
        <v>10</v>
      </c>
      <c r="C344" s="29">
        <v>44478</v>
      </c>
      <c r="D344" s="27">
        <v>26</v>
      </c>
      <c r="E344" s="27">
        <v>68871.5</v>
      </c>
      <c r="F344" s="27">
        <v>26</v>
      </c>
      <c r="G344" s="27">
        <v>66113</v>
      </c>
      <c r="H344" s="27">
        <v>-66112.7</v>
      </c>
      <c r="I344" s="29">
        <v>44478</v>
      </c>
      <c r="J344" s="27">
        <v>2021</v>
      </c>
    </row>
    <row r="345" spans="1:10" x14ac:dyDescent="0.3">
      <c r="A345" s="27">
        <v>13085500</v>
      </c>
      <c r="B345" s="28" t="s">
        <v>10</v>
      </c>
      <c r="C345" s="29">
        <v>44479</v>
      </c>
      <c r="D345" s="27">
        <v>21</v>
      </c>
      <c r="E345" s="27">
        <v>68912.800000000003</v>
      </c>
      <c r="F345" s="27">
        <v>21</v>
      </c>
      <c r="G345" s="27">
        <v>66154</v>
      </c>
      <c r="H345" s="27">
        <v>-66154</v>
      </c>
      <c r="I345" s="29">
        <v>44479</v>
      </c>
      <c r="J345" s="27">
        <v>2021</v>
      </c>
    </row>
    <row r="346" spans="1:10" x14ac:dyDescent="0.3">
      <c r="A346" s="27">
        <v>13085500</v>
      </c>
      <c r="B346" s="28" t="s">
        <v>10</v>
      </c>
      <c r="C346" s="29">
        <v>44480</v>
      </c>
      <c r="D346" s="27">
        <v>21</v>
      </c>
      <c r="E346" s="27">
        <v>68953.8</v>
      </c>
      <c r="F346" s="27">
        <v>21</v>
      </c>
      <c r="G346" s="27">
        <v>66195</v>
      </c>
      <c r="H346" s="27">
        <v>-66195</v>
      </c>
      <c r="I346" s="29">
        <v>44480</v>
      </c>
      <c r="J346" s="27">
        <v>2021</v>
      </c>
    </row>
    <row r="347" spans="1:10" x14ac:dyDescent="0.3">
      <c r="A347" s="27">
        <v>13085500</v>
      </c>
      <c r="B347" s="28" t="s">
        <v>10</v>
      </c>
      <c r="C347" s="29">
        <v>44481</v>
      </c>
      <c r="D347" s="27">
        <v>21</v>
      </c>
      <c r="E347" s="27">
        <v>68994.899999999994</v>
      </c>
      <c r="F347" s="27">
        <v>21</v>
      </c>
      <c r="G347" s="27">
        <v>66236</v>
      </c>
      <c r="H347" s="27">
        <v>-66236.100000000006</v>
      </c>
      <c r="I347" s="29">
        <v>44481</v>
      </c>
      <c r="J347" s="27">
        <v>2021</v>
      </c>
    </row>
    <row r="348" spans="1:10" x14ac:dyDescent="0.3">
      <c r="A348" s="27">
        <v>13085500</v>
      </c>
      <c r="B348" s="28" t="s">
        <v>10</v>
      </c>
      <c r="C348" s="29">
        <v>44482</v>
      </c>
      <c r="D348" s="27">
        <v>11</v>
      </c>
      <c r="E348" s="27">
        <v>69016.100000000006</v>
      </c>
      <c r="F348" s="27">
        <v>11</v>
      </c>
      <c r="G348" s="27">
        <v>66257</v>
      </c>
      <c r="H348" s="27">
        <v>-66257.3</v>
      </c>
      <c r="I348" s="29">
        <v>44482</v>
      </c>
      <c r="J348" s="27">
        <v>2021</v>
      </c>
    </row>
    <row r="349" spans="1:10" x14ac:dyDescent="0.3">
      <c r="A349" s="27">
        <v>13085500</v>
      </c>
      <c r="B349" s="28" t="s">
        <v>10</v>
      </c>
      <c r="C349" s="29">
        <v>44483</v>
      </c>
      <c r="D349" s="27">
        <v>0</v>
      </c>
      <c r="E349" s="27">
        <v>69016.100000000006</v>
      </c>
      <c r="F349" s="27">
        <v>0</v>
      </c>
      <c r="G349" s="27">
        <v>66257</v>
      </c>
      <c r="H349" s="27">
        <v>-66257.3</v>
      </c>
      <c r="I349" s="29">
        <v>44483</v>
      </c>
      <c r="J349" s="27">
        <v>2021</v>
      </c>
    </row>
    <row r="350" spans="1:10" x14ac:dyDescent="0.3">
      <c r="A350" s="27">
        <v>13085500</v>
      </c>
      <c r="B350" s="28" t="s">
        <v>10</v>
      </c>
      <c r="C350" s="29">
        <v>44484</v>
      </c>
      <c r="D350" s="27">
        <v>0</v>
      </c>
      <c r="E350" s="27">
        <v>69016.100000000006</v>
      </c>
      <c r="F350" s="27">
        <v>0</v>
      </c>
      <c r="G350" s="27">
        <v>66257</v>
      </c>
      <c r="H350" s="27">
        <v>-66257.3</v>
      </c>
      <c r="I350" s="29">
        <v>44484</v>
      </c>
      <c r="J350" s="27">
        <v>2021</v>
      </c>
    </row>
    <row r="351" spans="1:10" x14ac:dyDescent="0.3">
      <c r="A351" s="27">
        <v>13085500</v>
      </c>
      <c r="B351" s="28" t="s">
        <v>10</v>
      </c>
      <c r="C351" s="29">
        <v>44485</v>
      </c>
      <c r="D351" s="27">
        <v>0</v>
      </c>
      <c r="E351" s="27">
        <v>69016.100000000006</v>
      </c>
      <c r="F351" s="27">
        <v>0</v>
      </c>
      <c r="G351" s="27">
        <v>66257</v>
      </c>
      <c r="H351" s="27">
        <v>-66257.3</v>
      </c>
      <c r="I351" s="29">
        <v>44485</v>
      </c>
      <c r="J351" s="27">
        <v>2021</v>
      </c>
    </row>
    <row r="352" spans="1:10" x14ac:dyDescent="0.3">
      <c r="A352" s="27">
        <v>13085500</v>
      </c>
      <c r="B352" s="28" t="s">
        <v>10</v>
      </c>
      <c r="C352" s="29">
        <v>44486</v>
      </c>
      <c r="D352" s="27">
        <v>0</v>
      </c>
      <c r="E352" s="27">
        <v>69016.100000000006</v>
      </c>
      <c r="F352" s="27">
        <v>0</v>
      </c>
      <c r="G352" s="27">
        <v>66257</v>
      </c>
      <c r="H352" s="27">
        <v>-66257.3</v>
      </c>
      <c r="I352" s="29">
        <v>44486</v>
      </c>
      <c r="J352" s="27">
        <v>2021</v>
      </c>
    </row>
    <row r="353" spans="1:10" x14ac:dyDescent="0.3">
      <c r="A353" s="27">
        <v>13085500</v>
      </c>
      <c r="B353" s="28" t="s">
        <v>10</v>
      </c>
      <c r="C353" s="29">
        <v>44487</v>
      </c>
      <c r="D353" s="27">
        <v>0</v>
      </c>
      <c r="E353" s="27">
        <v>69016.100000000006</v>
      </c>
      <c r="F353" s="27">
        <v>0</v>
      </c>
      <c r="G353" s="27">
        <v>66257</v>
      </c>
      <c r="H353" s="27">
        <v>-66257.3</v>
      </c>
      <c r="I353" s="29">
        <v>44487</v>
      </c>
      <c r="J353" s="27">
        <v>2021</v>
      </c>
    </row>
    <row r="354" spans="1:10" x14ac:dyDescent="0.3">
      <c r="A354" s="27">
        <v>13085500</v>
      </c>
      <c r="B354" s="28" t="s">
        <v>10</v>
      </c>
      <c r="C354" s="29">
        <v>44488</v>
      </c>
      <c r="D354" s="27">
        <v>0</v>
      </c>
      <c r="E354" s="27">
        <v>69016.100000000006</v>
      </c>
      <c r="F354" s="27">
        <v>0</v>
      </c>
      <c r="G354" s="27">
        <v>66257</v>
      </c>
      <c r="H354" s="27">
        <v>-66257.3</v>
      </c>
      <c r="I354" s="29">
        <v>44488</v>
      </c>
      <c r="J354" s="27">
        <v>2021</v>
      </c>
    </row>
    <row r="355" spans="1:10" x14ac:dyDescent="0.3">
      <c r="A355" s="27">
        <v>13085500</v>
      </c>
      <c r="B355" s="28" t="s">
        <v>10</v>
      </c>
      <c r="C355" s="29">
        <v>44489</v>
      </c>
      <c r="D355" s="27">
        <v>0</v>
      </c>
      <c r="E355" s="27">
        <v>69016.100000000006</v>
      </c>
      <c r="F355" s="27">
        <v>0</v>
      </c>
      <c r="G355" s="27">
        <v>66257</v>
      </c>
      <c r="H355" s="27">
        <v>-66257.3</v>
      </c>
      <c r="I355" s="29">
        <v>44489</v>
      </c>
      <c r="J355" s="27">
        <v>2021</v>
      </c>
    </row>
    <row r="356" spans="1:10" x14ac:dyDescent="0.3">
      <c r="A356" s="27">
        <v>13085500</v>
      </c>
      <c r="B356" s="28" t="s">
        <v>10</v>
      </c>
      <c r="C356" s="29">
        <v>44490</v>
      </c>
      <c r="D356" s="27">
        <v>0</v>
      </c>
      <c r="E356" s="27">
        <v>69016.100000000006</v>
      </c>
      <c r="F356" s="27">
        <v>0</v>
      </c>
      <c r="G356" s="27">
        <v>66257</v>
      </c>
      <c r="H356" s="27">
        <v>-66257.3</v>
      </c>
      <c r="I356" s="29">
        <v>44490</v>
      </c>
      <c r="J356" s="27">
        <v>2021</v>
      </c>
    </row>
    <row r="357" spans="1:10" x14ac:dyDescent="0.3">
      <c r="A357" s="27">
        <v>13085500</v>
      </c>
      <c r="B357" s="28" t="s">
        <v>10</v>
      </c>
      <c r="C357" s="29">
        <v>44491</v>
      </c>
      <c r="D357" s="27">
        <v>0</v>
      </c>
      <c r="E357" s="27">
        <v>69016.100000000006</v>
      </c>
      <c r="F357" s="27">
        <v>0</v>
      </c>
      <c r="G357" s="27">
        <v>66257</v>
      </c>
      <c r="H357" s="27">
        <v>-66257.3</v>
      </c>
      <c r="I357" s="29">
        <v>44491</v>
      </c>
      <c r="J357" s="27">
        <v>2021</v>
      </c>
    </row>
    <row r="358" spans="1:10" x14ac:dyDescent="0.3">
      <c r="A358" s="27">
        <v>13085500</v>
      </c>
      <c r="B358" s="28" t="s">
        <v>10</v>
      </c>
      <c r="C358" s="29">
        <v>44492</v>
      </c>
      <c r="D358" s="27">
        <v>0</v>
      </c>
      <c r="E358" s="27">
        <v>69016.100000000006</v>
      </c>
      <c r="F358" s="27">
        <v>0</v>
      </c>
      <c r="G358" s="27">
        <v>66257</v>
      </c>
      <c r="H358" s="27">
        <v>-66257.3</v>
      </c>
      <c r="I358" s="29">
        <v>44492</v>
      </c>
      <c r="J358" s="27">
        <v>2021</v>
      </c>
    </row>
    <row r="359" spans="1:10" x14ac:dyDescent="0.3">
      <c r="A359" s="27">
        <v>13085500</v>
      </c>
      <c r="B359" s="28" t="s">
        <v>10</v>
      </c>
      <c r="C359" s="29">
        <v>44493</v>
      </c>
      <c r="D359" s="27">
        <v>0</v>
      </c>
      <c r="E359" s="27">
        <v>69016.100000000006</v>
      </c>
      <c r="F359" s="27">
        <v>0</v>
      </c>
      <c r="G359" s="27">
        <v>66257</v>
      </c>
      <c r="H359" s="27">
        <v>-66257.3</v>
      </c>
      <c r="I359" s="29">
        <v>44493</v>
      </c>
      <c r="J359" s="27">
        <v>2021</v>
      </c>
    </row>
    <row r="360" spans="1:10" x14ac:dyDescent="0.3">
      <c r="A360" s="27">
        <v>13085500</v>
      </c>
      <c r="B360" s="28" t="s">
        <v>10</v>
      </c>
      <c r="C360" s="29">
        <v>44494</v>
      </c>
      <c r="D360" s="27">
        <v>0</v>
      </c>
      <c r="E360" s="27">
        <v>69016.100000000006</v>
      </c>
      <c r="F360" s="27">
        <v>0</v>
      </c>
      <c r="G360" s="27">
        <v>66257</v>
      </c>
      <c r="H360" s="27">
        <v>-66257.3</v>
      </c>
      <c r="I360" s="29">
        <v>44494</v>
      </c>
      <c r="J360" s="27">
        <v>2021</v>
      </c>
    </row>
    <row r="361" spans="1:10" x14ac:dyDescent="0.3">
      <c r="A361" s="27">
        <v>13085500</v>
      </c>
      <c r="B361" s="28" t="s">
        <v>10</v>
      </c>
      <c r="C361" s="29">
        <v>44495</v>
      </c>
      <c r="D361" s="27">
        <v>0</v>
      </c>
      <c r="E361" s="27">
        <v>69016.100000000006</v>
      </c>
      <c r="F361" s="27">
        <v>0</v>
      </c>
      <c r="G361" s="27">
        <v>66257</v>
      </c>
      <c r="H361" s="27">
        <v>-66257.3</v>
      </c>
      <c r="I361" s="29">
        <v>44495</v>
      </c>
      <c r="J361" s="27">
        <v>2021</v>
      </c>
    </row>
    <row r="362" spans="1:10" x14ac:dyDescent="0.3">
      <c r="A362" s="27">
        <v>13085500</v>
      </c>
      <c r="B362" s="28" t="s">
        <v>10</v>
      </c>
      <c r="C362" s="29">
        <v>44496</v>
      </c>
      <c r="D362" s="27">
        <v>0</v>
      </c>
      <c r="E362" s="27">
        <v>69016.100000000006</v>
      </c>
      <c r="F362" s="27">
        <v>0</v>
      </c>
      <c r="G362" s="27">
        <v>66257</v>
      </c>
      <c r="H362" s="27">
        <v>-66257.3</v>
      </c>
      <c r="I362" s="29">
        <v>44496</v>
      </c>
      <c r="J362" s="27">
        <v>2021</v>
      </c>
    </row>
    <row r="363" spans="1:10" x14ac:dyDescent="0.3">
      <c r="A363" s="27">
        <v>13085500</v>
      </c>
      <c r="B363" s="28" t="s">
        <v>10</v>
      </c>
      <c r="C363" s="29">
        <v>44497</v>
      </c>
      <c r="D363" s="27">
        <v>0</v>
      </c>
      <c r="E363" s="27">
        <v>69016.100000000006</v>
      </c>
      <c r="F363" s="27">
        <v>0</v>
      </c>
      <c r="G363" s="27">
        <v>66257</v>
      </c>
      <c r="H363" s="27">
        <v>-66257.3</v>
      </c>
      <c r="I363" s="29">
        <v>44497</v>
      </c>
      <c r="J363" s="27">
        <v>2021</v>
      </c>
    </row>
    <row r="364" spans="1:10" x14ac:dyDescent="0.3">
      <c r="A364" s="27">
        <v>13085500</v>
      </c>
      <c r="B364" s="28" t="s">
        <v>10</v>
      </c>
      <c r="C364" s="29">
        <v>44498</v>
      </c>
      <c r="D364" s="27">
        <v>0</v>
      </c>
      <c r="E364" s="27">
        <v>69016.100000000006</v>
      </c>
      <c r="F364" s="27">
        <v>0</v>
      </c>
      <c r="G364" s="27">
        <v>66257</v>
      </c>
      <c r="H364" s="27">
        <v>-66257.3</v>
      </c>
      <c r="I364" s="29">
        <v>44498</v>
      </c>
      <c r="J364" s="27">
        <v>2021</v>
      </c>
    </row>
    <row r="365" spans="1:10" x14ac:dyDescent="0.3">
      <c r="A365" s="27">
        <v>13085500</v>
      </c>
      <c r="B365" s="28" t="s">
        <v>10</v>
      </c>
      <c r="C365" s="29">
        <v>44499</v>
      </c>
      <c r="D365" s="27">
        <v>0</v>
      </c>
      <c r="E365" s="27">
        <v>69016.100000000006</v>
      </c>
      <c r="F365" s="27">
        <v>0</v>
      </c>
      <c r="G365" s="27">
        <v>66257</v>
      </c>
      <c r="H365" s="27">
        <v>-66257.3</v>
      </c>
      <c r="I365" s="29">
        <v>44499</v>
      </c>
      <c r="J365" s="27">
        <v>2021</v>
      </c>
    </row>
    <row r="366" spans="1:10" x14ac:dyDescent="0.3">
      <c r="A366" s="27">
        <v>13085500</v>
      </c>
      <c r="B366" s="28" t="s">
        <v>10</v>
      </c>
      <c r="C366" s="29">
        <v>44500</v>
      </c>
      <c r="D366" s="27">
        <v>0</v>
      </c>
      <c r="E366" s="27">
        <v>69016.100000000006</v>
      </c>
      <c r="F366" s="27">
        <v>0</v>
      </c>
      <c r="G366" s="27">
        <v>66257</v>
      </c>
      <c r="H366" s="27">
        <v>-66257.3</v>
      </c>
      <c r="I366" s="29">
        <v>44500</v>
      </c>
      <c r="J366" s="27">
        <v>2021</v>
      </c>
    </row>
    <row r="367" spans="1:10" x14ac:dyDescent="0.3">
      <c r="F367">
        <f>SUM(F153:F366)*1.9835</f>
        <v>66273.693750000006</v>
      </c>
    </row>
    <row r="368" spans="1:10" x14ac:dyDescent="0.3">
      <c r="F368">
        <f>F367-G366</f>
        <v>16.693750000005821</v>
      </c>
    </row>
  </sheetData>
  <pageMargins left="0.7" right="0.7" top="0.75" bottom="0.75" header="0.3" footer="0.3"/>
  <pageSetup orientation="portrait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"/>
  <sheetViews>
    <sheetView tabSelected="1" topLeftCell="A16" workbookViewId="0">
      <selection activeCell="P32" sqref="P32:Q33"/>
    </sheetView>
  </sheetViews>
  <sheetFormatPr defaultRowHeight="14.4" x14ac:dyDescent="0.3"/>
  <cols>
    <col min="11" max="11" width="11.6640625" customWidth="1"/>
  </cols>
  <sheetData>
    <row r="1" spans="1:20" ht="53.4" x14ac:dyDescent="0.3">
      <c r="A1" s="4" t="s">
        <v>9</v>
      </c>
      <c r="B1" s="4" t="s">
        <v>18</v>
      </c>
      <c r="C1" s="4" t="s">
        <v>19</v>
      </c>
      <c r="D1" s="4" t="s">
        <v>20</v>
      </c>
      <c r="E1" s="4" t="s">
        <v>21</v>
      </c>
      <c r="J1" s="4" t="s">
        <v>9</v>
      </c>
      <c r="K1" s="4" t="s">
        <v>26</v>
      </c>
      <c r="L1" s="4" t="s">
        <v>27</v>
      </c>
      <c r="M1" s="4" t="s">
        <v>20</v>
      </c>
      <c r="N1" s="4" t="s">
        <v>21</v>
      </c>
    </row>
    <row r="2" spans="1:20" x14ac:dyDescent="0.3">
      <c r="A2">
        <v>1990</v>
      </c>
      <c r="B2" s="5">
        <v>59996.908000000003</v>
      </c>
      <c r="C2" s="5">
        <v>56028</v>
      </c>
      <c r="D2" s="5">
        <f>B2-C2</f>
        <v>3968.9080000000031</v>
      </c>
      <c r="E2" s="7">
        <f>D2/1000</f>
        <v>3.968908000000003</v>
      </c>
      <c r="J2">
        <v>1990</v>
      </c>
      <c r="K2" s="5">
        <v>39146.356000000007</v>
      </c>
      <c r="L2" s="5">
        <v>39146.356000000007</v>
      </c>
      <c r="M2" s="5">
        <f t="shared" ref="M2:M7" si="0">K2-L2</f>
        <v>0</v>
      </c>
      <c r="N2" s="7">
        <f>M2/1000</f>
        <v>0</v>
      </c>
    </row>
    <row r="3" spans="1:20" x14ac:dyDescent="0.3">
      <c r="A3">
        <v>1991</v>
      </c>
      <c r="B3" s="5">
        <v>54758.484500000013</v>
      </c>
      <c r="C3" s="5">
        <v>46688</v>
      </c>
      <c r="D3" s="5">
        <f t="shared" ref="D3:D34" si="1">B3-C3</f>
        <v>8070.4845000000132</v>
      </c>
      <c r="E3" s="7">
        <f t="shared" ref="E3:E36" si="2">D3/1000</f>
        <v>8.0704845000000134</v>
      </c>
      <c r="J3">
        <v>1991</v>
      </c>
      <c r="K3" s="5">
        <v>39368.508000000009</v>
      </c>
      <c r="L3" s="5">
        <v>39368.508000000009</v>
      </c>
      <c r="M3" s="5">
        <f t="shared" si="0"/>
        <v>0</v>
      </c>
      <c r="N3" s="7">
        <f t="shared" ref="N3:N36" si="3">M3/1000</f>
        <v>0</v>
      </c>
    </row>
    <row r="4" spans="1:20" x14ac:dyDescent="0.3">
      <c r="A4">
        <v>1992</v>
      </c>
      <c r="B4" s="5">
        <v>62188.675500000005</v>
      </c>
      <c r="C4" s="5">
        <v>62189</v>
      </c>
      <c r="D4" s="5">
        <f t="shared" si="1"/>
        <v>-0.32449999999516876</v>
      </c>
      <c r="E4" s="7">
        <f t="shared" si="2"/>
        <v>-3.2449999999516877E-4</v>
      </c>
      <c r="J4">
        <v>1992</v>
      </c>
      <c r="K4" s="5">
        <v>33310.899000000005</v>
      </c>
      <c r="L4" s="5">
        <v>33310.899000000005</v>
      </c>
      <c r="M4" s="5">
        <f t="shared" si="0"/>
        <v>0</v>
      </c>
      <c r="N4" s="7">
        <f t="shared" si="3"/>
        <v>0</v>
      </c>
    </row>
    <row r="5" spans="1:20" x14ac:dyDescent="0.3">
      <c r="A5">
        <v>1993</v>
      </c>
      <c r="B5" s="5">
        <v>49859.239499999996</v>
      </c>
      <c r="C5" s="5">
        <v>34017</v>
      </c>
      <c r="D5" s="5">
        <f t="shared" si="1"/>
        <v>15842.239499999996</v>
      </c>
      <c r="E5" s="7">
        <f t="shared" si="2"/>
        <v>15.842239499999996</v>
      </c>
      <c r="J5">
        <v>1993</v>
      </c>
      <c r="K5" s="5">
        <v>33602.4735</v>
      </c>
      <c r="L5" s="5">
        <v>33602.4735</v>
      </c>
      <c r="M5" s="5">
        <f t="shared" si="0"/>
        <v>0</v>
      </c>
      <c r="N5" s="7">
        <f t="shared" si="3"/>
        <v>0</v>
      </c>
    </row>
    <row r="6" spans="1:20" x14ac:dyDescent="0.3">
      <c r="A6">
        <v>1994</v>
      </c>
      <c r="B6" s="5">
        <v>58235.56</v>
      </c>
      <c r="C6" s="5">
        <v>52946</v>
      </c>
      <c r="D6" s="5">
        <f t="shared" si="1"/>
        <v>5289.5599999999977</v>
      </c>
      <c r="E6" s="7">
        <f t="shared" si="2"/>
        <v>5.289559999999998</v>
      </c>
      <c r="J6">
        <v>1994</v>
      </c>
      <c r="K6" s="5">
        <v>32745.601500000001</v>
      </c>
      <c r="L6" s="5">
        <v>32745.601500000001</v>
      </c>
      <c r="M6" s="5">
        <f t="shared" si="0"/>
        <v>0</v>
      </c>
      <c r="N6" s="7">
        <f t="shared" si="3"/>
        <v>0</v>
      </c>
    </row>
    <row r="7" spans="1:20" x14ac:dyDescent="0.3">
      <c r="A7">
        <v>1995</v>
      </c>
      <c r="B7" s="5">
        <v>49950.480500000005</v>
      </c>
      <c r="C7" s="5">
        <v>27993</v>
      </c>
      <c r="D7" s="5">
        <f t="shared" si="1"/>
        <v>21957.480500000005</v>
      </c>
      <c r="E7" s="7">
        <f t="shared" si="2"/>
        <v>21.957480500000006</v>
      </c>
      <c r="J7">
        <v>1995</v>
      </c>
      <c r="K7" s="5">
        <v>37811.460500000001</v>
      </c>
      <c r="L7" s="5">
        <v>27993.1355</v>
      </c>
      <c r="M7" s="5">
        <f t="shared" si="0"/>
        <v>9818.3250000000007</v>
      </c>
      <c r="N7" s="7">
        <f t="shared" si="3"/>
        <v>9.8183250000000015</v>
      </c>
    </row>
    <row r="8" spans="1:20" x14ac:dyDescent="0.3">
      <c r="A8">
        <v>1996</v>
      </c>
      <c r="B8" s="5">
        <v>56595.205500000004</v>
      </c>
      <c r="C8" s="5">
        <v>29296</v>
      </c>
      <c r="D8" s="5">
        <f t="shared" si="1"/>
        <v>27299.205500000004</v>
      </c>
      <c r="E8" s="7">
        <f t="shared" si="2"/>
        <v>27.299205500000003</v>
      </c>
      <c r="J8">
        <v>1996</v>
      </c>
      <c r="K8" s="5">
        <v>35494.732499999998</v>
      </c>
      <c r="L8" s="64">
        <f>'13085500_accounting'!G1646</f>
        <v>29296</v>
      </c>
      <c r="M8" s="5">
        <f>K8-L8</f>
        <v>6198.7324999999983</v>
      </c>
      <c r="N8" s="7">
        <f t="shared" si="3"/>
        <v>6.1987324999999984</v>
      </c>
      <c r="P8" s="5"/>
      <c r="T8" s="5"/>
    </row>
    <row r="9" spans="1:20" x14ac:dyDescent="0.3">
      <c r="A9">
        <v>1997</v>
      </c>
      <c r="B9" s="5">
        <v>51475.792000000001</v>
      </c>
      <c r="C9" s="5">
        <v>14460</v>
      </c>
      <c r="D9" s="5">
        <f t="shared" si="1"/>
        <v>37015.792000000001</v>
      </c>
      <c r="E9" s="7">
        <f t="shared" si="2"/>
        <v>37.015792000000005</v>
      </c>
      <c r="J9">
        <v>1997</v>
      </c>
      <c r="K9" s="5">
        <v>29296.295000000002</v>
      </c>
      <c r="L9" s="64">
        <f>'13085500_accounting'!G1847</f>
        <v>14460</v>
      </c>
      <c r="M9" s="5">
        <f>K9-L9</f>
        <v>14836.295000000002</v>
      </c>
      <c r="N9" s="7">
        <f t="shared" si="3"/>
        <v>14.836295000000002</v>
      </c>
      <c r="P9" s="5"/>
      <c r="T9" s="5"/>
    </row>
    <row r="10" spans="1:20" x14ac:dyDescent="0.3">
      <c r="A10">
        <v>1998</v>
      </c>
      <c r="B10" s="5">
        <v>50831.154500000004</v>
      </c>
      <c r="C10" s="5">
        <v>28732</v>
      </c>
      <c r="D10" s="5">
        <f t="shared" si="1"/>
        <v>22099.154500000004</v>
      </c>
      <c r="E10" s="7">
        <f t="shared" si="2"/>
        <v>22.099154500000004</v>
      </c>
      <c r="J10">
        <v>1998</v>
      </c>
      <c r="K10" s="5">
        <v>35540.353000000003</v>
      </c>
      <c r="L10" s="64">
        <f>'13085500_accounting'!G2048</f>
        <v>28732</v>
      </c>
      <c r="M10" s="5">
        <f>K10-L10</f>
        <v>6808.3530000000028</v>
      </c>
      <c r="N10" s="7">
        <f t="shared" si="3"/>
        <v>6.808353000000003</v>
      </c>
      <c r="P10" s="5"/>
      <c r="T10" s="5"/>
    </row>
    <row r="11" spans="1:20" x14ac:dyDescent="0.3">
      <c r="A11">
        <v>1999</v>
      </c>
      <c r="B11" s="5">
        <v>53479.127000000008</v>
      </c>
      <c r="C11" s="5">
        <v>28992</v>
      </c>
      <c r="D11" s="5">
        <f t="shared" si="1"/>
        <v>24487.127000000008</v>
      </c>
      <c r="E11" s="7">
        <f t="shared" si="2"/>
        <v>24.487127000000008</v>
      </c>
      <c r="J11">
        <v>1999</v>
      </c>
      <c r="K11" s="5">
        <v>35693.082500000004</v>
      </c>
      <c r="L11" s="5">
        <v>29012.654500000004</v>
      </c>
      <c r="M11" s="5">
        <f t="shared" ref="M11:M36" si="4">K11-L11</f>
        <v>6680.4279999999999</v>
      </c>
      <c r="N11" s="7">
        <f t="shared" si="3"/>
        <v>6.680428</v>
      </c>
    </row>
    <row r="12" spans="1:20" x14ac:dyDescent="0.3">
      <c r="A12">
        <v>2000</v>
      </c>
      <c r="B12" s="5">
        <v>62623.061999999998</v>
      </c>
      <c r="C12" s="5">
        <v>44683</v>
      </c>
      <c r="D12" s="5">
        <f t="shared" si="1"/>
        <v>17940.061999999998</v>
      </c>
      <c r="E12" s="7">
        <f t="shared" si="2"/>
        <v>17.940061999999998</v>
      </c>
      <c r="J12">
        <v>2000</v>
      </c>
      <c r="K12" s="5">
        <v>32828.908499999998</v>
      </c>
      <c r="L12" s="5">
        <v>32828.908499999998</v>
      </c>
      <c r="M12" s="5">
        <f t="shared" si="4"/>
        <v>0</v>
      </c>
      <c r="N12" s="7">
        <f t="shared" si="3"/>
        <v>0</v>
      </c>
    </row>
    <row r="13" spans="1:20" x14ac:dyDescent="0.3">
      <c r="A13">
        <v>2001</v>
      </c>
      <c r="B13" s="5">
        <v>63233.979999999996</v>
      </c>
      <c r="C13" s="5">
        <v>61926</v>
      </c>
      <c r="D13" s="5">
        <f t="shared" si="1"/>
        <v>1307.9799999999959</v>
      </c>
      <c r="E13" s="7">
        <f t="shared" si="2"/>
        <v>1.3079799999999959</v>
      </c>
      <c r="J13">
        <v>2001</v>
      </c>
      <c r="K13" s="5">
        <v>35441.178</v>
      </c>
      <c r="L13" s="5">
        <v>35441.178</v>
      </c>
      <c r="M13" s="5">
        <f t="shared" si="4"/>
        <v>0</v>
      </c>
      <c r="N13" s="7">
        <f t="shared" si="3"/>
        <v>0</v>
      </c>
    </row>
    <row r="14" spans="1:20" x14ac:dyDescent="0.3">
      <c r="A14">
        <v>2002</v>
      </c>
      <c r="B14" s="5">
        <v>59354.254000000001</v>
      </c>
      <c r="C14" s="5">
        <v>58501</v>
      </c>
      <c r="D14" s="5">
        <f t="shared" si="1"/>
        <v>853.25400000000081</v>
      </c>
      <c r="E14" s="7">
        <f t="shared" si="2"/>
        <v>0.85325400000000085</v>
      </c>
      <c r="J14">
        <v>2002</v>
      </c>
      <c r="K14" s="5">
        <v>36472.598000000005</v>
      </c>
      <c r="L14" s="5">
        <v>35619.693000000007</v>
      </c>
      <c r="M14" s="5">
        <f t="shared" si="4"/>
        <v>852.90499999999884</v>
      </c>
      <c r="N14" s="7">
        <f t="shared" si="3"/>
        <v>0.8529049999999988</v>
      </c>
    </row>
    <row r="15" spans="1:20" x14ac:dyDescent="0.3">
      <c r="A15">
        <v>2003</v>
      </c>
      <c r="B15" s="5">
        <v>59479.214500000009</v>
      </c>
      <c r="C15" s="5">
        <v>58497</v>
      </c>
      <c r="D15" s="5">
        <f t="shared" si="1"/>
        <v>982.21450000000914</v>
      </c>
      <c r="E15" s="7">
        <f t="shared" si="2"/>
        <v>0.98221450000000909</v>
      </c>
      <c r="J15">
        <v>2003</v>
      </c>
      <c r="K15" s="5">
        <v>35548.287000000004</v>
      </c>
      <c r="L15" s="5">
        <v>35548.287000000004</v>
      </c>
      <c r="M15" s="5">
        <f t="shared" si="4"/>
        <v>0</v>
      </c>
      <c r="N15" s="7">
        <f t="shared" si="3"/>
        <v>0</v>
      </c>
    </row>
    <row r="16" spans="1:20" x14ac:dyDescent="0.3">
      <c r="A16">
        <v>2004</v>
      </c>
      <c r="B16" s="5">
        <v>49720.394500000002</v>
      </c>
      <c r="C16" s="5">
        <v>49707</v>
      </c>
      <c r="D16" s="5">
        <f t="shared" si="1"/>
        <v>13.394500000002154</v>
      </c>
      <c r="E16" s="7">
        <f t="shared" si="2"/>
        <v>1.3394500000002153E-2</v>
      </c>
      <c r="J16">
        <v>2004</v>
      </c>
      <c r="K16" s="5">
        <v>25872.774000000005</v>
      </c>
      <c r="L16" s="5">
        <v>25872.774000000005</v>
      </c>
      <c r="M16" s="5">
        <f t="shared" si="4"/>
        <v>0</v>
      </c>
      <c r="N16" s="7">
        <f t="shared" si="3"/>
        <v>0</v>
      </c>
    </row>
    <row r="17" spans="1:18" x14ac:dyDescent="0.3">
      <c r="A17">
        <v>2005</v>
      </c>
      <c r="B17" s="5">
        <v>46931.593500000003</v>
      </c>
      <c r="C17" s="5">
        <v>39530</v>
      </c>
      <c r="D17" s="5">
        <f t="shared" si="1"/>
        <v>7401.5935000000027</v>
      </c>
      <c r="E17" s="7">
        <f t="shared" si="2"/>
        <v>7.4015935000000024</v>
      </c>
      <c r="J17">
        <v>2005</v>
      </c>
      <c r="K17" s="5">
        <v>32342.951000000001</v>
      </c>
      <c r="L17" s="5">
        <v>32342.951000000001</v>
      </c>
      <c r="M17" s="5">
        <f t="shared" si="4"/>
        <v>0</v>
      </c>
      <c r="N17" s="7">
        <f t="shared" si="3"/>
        <v>0</v>
      </c>
    </row>
    <row r="18" spans="1:18" x14ac:dyDescent="0.3">
      <c r="A18">
        <v>2006</v>
      </c>
      <c r="B18" s="5">
        <v>57519.516500000005</v>
      </c>
      <c r="C18" s="5">
        <v>41410</v>
      </c>
      <c r="D18" s="5">
        <f t="shared" si="1"/>
        <v>16109.516500000005</v>
      </c>
      <c r="E18" s="7">
        <f t="shared" si="2"/>
        <v>16.109516500000005</v>
      </c>
      <c r="J18">
        <v>2006</v>
      </c>
      <c r="K18" s="5">
        <v>37607.160000000003</v>
      </c>
      <c r="L18" s="5">
        <v>37607.160000000003</v>
      </c>
      <c r="M18" s="5">
        <f t="shared" si="4"/>
        <v>0</v>
      </c>
      <c r="N18" s="7">
        <f t="shared" si="3"/>
        <v>0</v>
      </c>
    </row>
    <row r="19" spans="1:18" x14ac:dyDescent="0.3">
      <c r="A19">
        <v>2007</v>
      </c>
      <c r="B19" s="5">
        <v>60256.746500000001</v>
      </c>
      <c r="C19" s="5">
        <v>57458</v>
      </c>
      <c r="D19" s="5">
        <f t="shared" si="1"/>
        <v>2798.7465000000011</v>
      </c>
      <c r="E19" s="7">
        <f t="shared" si="2"/>
        <v>2.7987465000000009</v>
      </c>
      <c r="J19">
        <v>2007</v>
      </c>
      <c r="K19" s="5">
        <v>32404.439499999997</v>
      </c>
      <c r="L19" s="5">
        <v>32404.439499999997</v>
      </c>
      <c r="M19" s="5">
        <f t="shared" si="4"/>
        <v>0</v>
      </c>
      <c r="N19" s="7">
        <f t="shared" si="3"/>
        <v>0</v>
      </c>
    </row>
    <row r="20" spans="1:18" x14ac:dyDescent="0.3">
      <c r="A20">
        <v>2008</v>
      </c>
      <c r="B20" s="5">
        <v>59505</v>
      </c>
      <c r="C20" s="5">
        <v>42092</v>
      </c>
      <c r="D20" s="5">
        <f t="shared" si="1"/>
        <v>17413</v>
      </c>
      <c r="E20" s="7">
        <f t="shared" si="2"/>
        <v>17.413</v>
      </c>
      <c r="J20">
        <v>2008</v>
      </c>
      <c r="K20" s="5">
        <v>35466.963499999998</v>
      </c>
      <c r="L20" s="5">
        <v>29298.080149999998</v>
      </c>
      <c r="M20" s="5">
        <f t="shared" si="4"/>
        <v>6168.8833500000001</v>
      </c>
      <c r="N20" s="7">
        <f t="shared" si="3"/>
        <v>6.1688833499999998</v>
      </c>
    </row>
    <row r="21" spans="1:18" x14ac:dyDescent="0.3">
      <c r="A21">
        <v>2009</v>
      </c>
      <c r="B21" s="5">
        <v>57356.869500000015</v>
      </c>
      <c r="C21" s="5">
        <v>31678</v>
      </c>
      <c r="D21" s="5">
        <f t="shared" si="1"/>
        <v>25678.869500000015</v>
      </c>
      <c r="E21" s="7">
        <f t="shared" si="2"/>
        <v>25.678869500000015</v>
      </c>
      <c r="J21">
        <v>2009</v>
      </c>
      <c r="K21" s="5">
        <v>36242.512000000002</v>
      </c>
      <c r="L21" s="64">
        <f>'13085500_accounting'!G4729</f>
        <v>31678</v>
      </c>
      <c r="M21" s="5">
        <f>K21-L21</f>
        <v>4564.5120000000024</v>
      </c>
      <c r="N21" s="7">
        <f t="shared" si="3"/>
        <v>4.5645120000000023</v>
      </c>
      <c r="P21" s="5"/>
    </row>
    <row r="22" spans="1:18" x14ac:dyDescent="0.3">
      <c r="A22">
        <v>2010</v>
      </c>
      <c r="B22" s="5">
        <v>53528.714500000002</v>
      </c>
      <c r="C22" s="5">
        <v>39260</v>
      </c>
      <c r="D22" s="5">
        <f t="shared" si="1"/>
        <v>14268.714500000002</v>
      </c>
      <c r="E22" s="7">
        <f t="shared" si="2"/>
        <v>14.268714500000002</v>
      </c>
      <c r="J22">
        <v>2010</v>
      </c>
      <c r="K22" s="5">
        <v>37289.799999999996</v>
      </c>
      <c r="L22" s="5">
        <v>37289.799999999996</v>
      </c>
      <c r="M22" s="5">
        <f t="shared" si="4"/>
        <v>0</v>
      </c>
      <c r="N22" s="7">
        <f t="shared" si="3"/>
        <v>0</v>
      </c>
    </row>
    <row r="23" spans="1:18" x14ac:dyDescent="0.3">
      <c r="A23">
        <v>2011</v>
      </c>
      <c r="B23" s="5">
        <v>53800.454000000005</v>
      </c>
      <c r="C23" s="5">
        <v>19825</v>
      </c>
      <c r="D23" s="5">
        <f t="shared" si="1"/>
        <v>33975.454000000005</v>
      </c>
      <c r="E23" s="7">
        <f t="shared" si="2"/>
        <v>33.975454000000006</v>
      </c>
      <c r="I23" s="20"/>
      <c r="J23">
        <v>2011</v>
      </c>
      <c r="K23" s="5">
        <v>36990.291499999999</v>
      </c>
      <c r="L23" s="64">
        <f>'13085500_accounting'!G5459</f>
        <v>19825</v>
      </c>
      <c r="M23" s="5">
        <f>K23-L23</f>
        <v>17165.291499999999</v>
      </c>
      <c r="N23" s="7">
        <f t="shared" si="3"/>
        <v>17.165291499999999</v>
      </c>
      <c r="P23" s="5"/>
    </row>
    <row r="24" spans="1:18" x14ac:dyDescent="0.3">
      <c r="A24">
        <v>2012</v>
      </c>
      <c r="B24" s="5">
        <v>64644.843550000005</v>
      </c>
      <c r="C24" s="5">
        <v>51585</v>
      </c>
      <c r="D24" s="5">
        <f t="shared" si="1"/>
        <v>13059.843550000005</v>
      </c>
      <c r="E24" s="7">
        <f t="shared" si="2"/>
        <v>13.059843550000005</v>
      </c>
      <c r="J24">
        <v>2012</v>
      </c>
      <c r="K24" s="5">
        <v>35935.664550000001</v>
      </c>
      <c r="L24" s="5">
        <v>35935.069499999998</v>
      </c>
      <c r="M24" s="5">
        <f t="shared" si="4"/>
        <v>0.59505000000353903</v>
      </c>
      <c r="N24" s="7">
        <f t="shared" si="3"/>
        <v>5.9505000000353902E-4</v>
      </c>
    </row>
    <row r="25" spans="1:18" x14ac:dyDescent="0.3">
      <c r="A25">
        <v>2013</v>
      </c>
      <c r="B25" s="5">
        <v>62026.028500000015</v>
      </c>
      <c r="C25" s="5">
        <v>62016</v>
      </c>
      <c r="D25" s="5">
        <f t="shared" si="1"/>
        <v>10.028500000014901</v>
      </c>
      <c r="E25" s="7">
        <f t="shared" si="2"/>
        <v>1.00285000000149E-2</v>
      </c>
      <c r="J25">
        <v>2013</v>
      </c>
      <c r="K25" s="5">
        <v>32874.529000000002</v>
      </c>
      <c r="L25" s="5">
        <v>32874.529000000002</v>
      </c>
      <c r="M25" s="5">
        <f t="shared" si="4"/>
        <v>0</v>
      </c>
      <c r="N25" s="7">
        <f t="shared" si="3"/>
        <v>0</v>
      </c>
    </row>
    <row r="26" spans="1:18" x14ac:dyDescent="0.3">
      <c r="A26">
        <v>2014</v>
      </c>
      <c r="B26" s="5">
        <v>60393.608</v>
      </c>
      <c r="C26" s="5">
        <v>50073</v>
      </c>
      <c r="D26" s="5">
        <f t="shared" si="1"/>
        <v>10320.608</v>
      </c>
      <c r="E26" s="7">
        <f t="shared" si="2"/>
        <v>10.320608</v>
      </c>
      <c r="J26">
        <v>2014</v>
      </c>
      <c r="K26" s="65">
        <v>31979.970499999999</v>
      </c>
      <c r="L26" s="65">
        <v>31024.320199999998</v>
      </c>
      <c r="M26" s="5">
        <f t="shared" si="4"/>
        <v>955.65030000000115</v>
      </c>
      <c r="N26" s="7">
        <f t="shared" si="3"/>
        <v>0.95565030000000117</v>
      </c>
    </row>
    <row r="27" spans="1:18" x14ac:dyDescent="0.3">
      <c r="A27">
        <v>2015</v>
      </c>
      <c r="B27" s="5">
        <v>62995.960000000006</v>
      </c>
      <c r="C27" s="5">
        <v>51951</v>
      </c>
      <c r="D27" s="5">
        <f t="shared" si="1"/>
        <v>11044.960000000006</v>
      </c>
      <c r="E27" s="7">
        <f t="shared" si="2"/>
        <v>11.044960000000007</v>
      </c>
      <c r="J27">
        <v>2015</v>
      </c>
      <c r="K27" s="65">
        <v>34062.645500000006</v>
      </c>
      <c r="L27" s="65">
        <v>34054.3148</v>
      </c>
      <c r="M27" s="5">
        <f t="shared" si="4"/>
        <v>8.3307000000058906</v>
      </c>
      <c r="N27" s="7">
        <f t="shared" si="3"/>
        <v>8.330700000005891E-3</v>
      </c>
    </row>
    <row r="28" spans="1:18" x14ac:dyDescent="0.3">
      <c r="A28">
        <v>2016</v>
      </c>
      <c r="B28" s="5">
        <v>60853.780000000013</v>
      </c>
      <c r="C28" s="5">
        <v>52554</v>
      </c>
      <c r="D28" s="5">
        <f t="shared" si="1"/>
        <v>8299.7800000000134</v>
      </c>
      <c r="E28" s="7">
        <f t="shared" si="2"/>
        <v>8.2997800000000126</v>
      </c>
      <c r="G28" s="7"/>
      <c r="J28">
        <v>2016</v>
      </c>
      <c r="K28" s="65">
        <v>35230.927000000003</v>
      </c>
      <c r="L28" s="65">
        <v>35229.340199999999</v>
      </c>
      <c r="M28" s="5">
        <f t="shared" si="4"/>
        <v>1.5868000000045868</v>
      </c>
      <c r="N28" s="7">
        <f t="shared" si="3"/>
        <v>1.5868000000045868E-3</v>
      </c>
      <c r="Q28" s="5"/>
    </row>
    <row r="29" spans="1:18" x14ac:dyDescent="0.3">
      <c r="A29">
        <v>2017</v>
      </c>
      <c r="B29" s="22">
        <v>60712.951499999996</v>
      </c>
      <c r="C29" s="24">
        <v>25675.4</v>
      </c>
      <c r="D29" s="5">
        <f t="shared" si="1"/>
        <v>35037.551499999994</v>
      </c>
      <c r="E29" s="7">
        <f t="shared" si="2"/>
        <v>35.037551499999992</v>
      </c>
      <c r="F29" s="21" t="s">
        <v>40</v>
      </c>
      <c r="G29" s="7"/>
      <c r="J29">
        <v>2017</v>
      </c>
      <c r="K29" s="65">
        <v>36276.231500000002</v>
      </c>
      <c r="L29" s="65">
        <v>25790.6571</v>
      </c>
      <c r="M29" s="5">
        <f t="shared" si="4"/>
        <v>10485.574400000001</v>
      </c>
      <c r="N29" s="7">
        <f t="shared" si="3"/>
        <v>10.485574400000001</v>
      </c>
      <c r="Q29" s="5"/>
    </row>
    <row r="30" spans="1:18" x14ac:dyDescent="0.3">
      <c r="A30">
        <v>2018</v>
      </c>
      <c r="B30" s="22">
        <v>64191.812149999991</v>
      </c>
      <c r="C30" s="24">
        <v>39245.699999999997</v>
      </c>
      <c r="D30" s="5">
        <f t="shared" si="1"/>
        <v>24946.112149999994</v>
      </c>
      <c r="E30" s="7">
        <f t="shared" si="2"/>
        <v>24.946112149999994</v>
      </c>
      <c r="F30" t="s">
        <v>41</v>
      </c>
      <c r="G30" s="7"/>
      <c r="J30">
        <v>2018</v>
      </c>
      <c r="K30" s="65">
        <v>38528.297400000003</v>
      </c>
      <c r="L30" s="65">
        <v>38520.165050000003</v>
      </c>
      <c r="M30" s="5">
        <f t="shared" si="4"/>
        <v>8.1323499999998603</v>
      </c>
      <c r="N30" s="7">
        <f t="shared" si="3"/>
        <v>8.1323499999998595E-3</v>
      </c>
      <c r="Q30" s="5"/>
    </row>
    <row r="31" spans="1:18" x14ac:dyDescent="0.3">
      <c r="A31">
        <v>2019</v>
      </c>
      <c r="B31" s="22">
        <v>56115.198499999999</v>
      </c>
      <c r="C31" s="24">
        <v>38033.9</v>
      </c>
      <c r="D31" s="5">
        <f t="shared" si="1"/>
        <v>18081.298499999997</v>
      </c>
      <c r="E31" s="7">
        <f t="shared" si="2"/>
        <v>18.081298499999995</v>
      </c>
      <c r="F31" t="s">
        <v>42</v>
      </c>
      <c r="G31" s="7"/>
      <c r="J31">
        <v>2019</v>
      </c>
      <c r="K31" s="65">
        <v>35822.01</v>
      </c>
      <c r="L31" s="65">
        <v>35811.695800000001</v>
      </c>
      <c r="M31" s="5">
        <f t="shared" si="4"/>
        <v>10.31420000000071</v>
      </c>
      <c r="N31" s="7">
        <f t="shared" si="3"/>
        <v>1.031420000000071E-2</v>
      </c>
      <c r="Q31" s="5"/>
      <c r="R31" s="46"/>
    </row>
    <row r="32" spans="1:18" x14ac:dyDescent="0.3">
      <c r="A32">
        <v>2020</v>
      </c>
      <c r="B32" s="22">
        <v>65828.398000000001</v>
      </c>
      <c r="C32" s="24">
        <v>39218.6</v>
      </c>
      <c r="D32" s="5">
        <f t="shared" si="1"/>
        <v>26609.798000000003</v>
      </c>
      <c r="E32" s="7">
        <f t="shared" si="2"/>
        <v>26.609798000000001</v>
      </c>
      <c r="F32" t="s">
        <v>43</v>
      </c>
      <c r="G32" s="7"/>
      <c r="J32">
        <v>2020</v>
      </c>
      <c r="K32" s="65">
        <v>36569.789499999999</v>
      </c>
      <c r="L32" s="65">
        <v>34534.123449999999</v>
      </c>
      <c r="M32" s="5">
        <f t="shared" si="4"/>
        <v>2035.6660499999998</v>
      </c>
      <c r="N32" s="7">
        <f t="shared" si="3"/>
        <v>2.0356660499999997</v>
      </c>
      <c r="P32" s="7"/>
      <c r="Q32" s="66"/>
      <c r="R32" s="46"/>
    </row>
    <row r="33" spans="1:20" x14ac:dyDescent="0.3">
      <c r="A33">
        <v>2021</v>
      </c>
      <c r="B33" s="23">
        <v>69034.725749999998</v>
      </c>
      <c r="C33" s="25">
        <v>66257.3</v>
      </c>
      <c r="D33" s="5">
        <f t="shared" si="1"/>
        <v>2777.4257499999949</v>
      </c>
      <c r="E33" s="7">
        <f t="shared" si="2"/>
        <v>2.777425749999995</v>
      </c>
      <c r="F33" t="s">
        <v>44</v>
      </c>
      <c r="J33">
        <v>2021</v>
      </c>
      <c r="K33" s="22">
        <v>36062.013500000001</v>
      </c>
      <c r="L33" s="22">
        <v>36062.013500000001</v>
      </c>
      <c r="M33" s="5">
        <f t="shared" si="4"/>
        <v>0</v>
      </c>
      <c r="N33" s="7">
        <f t="shared" si="3"/>
        <v>0</v>
      </c>
      <c r="P33" s="7"/>
      <c r="Q33" s="66"/>
      <c r="R33" s="46"/>
      <c r="T33" s="7"/>
    </row>
    <row r="34" spans="1:20" x14ac:dyDescent="0.3">
      <c r="A34">
        <v>2022</v>
      </c>
      <c r="B34" s="5">
        <v>63459.305600000007</v>
      </c>
      <c r="C34" s="59">
        <v>63444</v>
      </c>
      <c r="D34" s="5">
        <f t="shared" si="1"/>
        <v>15.305600000006962</v>
      </c>
      <c r="E34" s="7">
        <f t="shared" si="2"/>
        <v>1.5305600000006962E-2</v>
      </c>
      <c r="F34" t="s">
        <v>44</v>
      </c>
      <c r="J34">
        <v>2022</v>
      </c>
      <c r="K34" s="7">
        <v>41060.433499999999</v>
      </c>
      <c r="L34" s="7">
        <v>41060.433499999999</v>
      </c>
      <c r="M34" s="5">
        <f t="shared" si="4"/>
        <v>0</v>
      </c>
      <c r="N34" s="7">
        <f t="shared" si="3"/>
        <v>0</v>
      </c>
      <c r="R34" s="46"/>
      <c r="T34" s="7"/>
    </row>
    <row r="35" spans="1:20" x14ac:dyDescent="0.3">
      <c r="A35">
        <v>2023</v>
      </c>
      <c r="B35" s="5">
        <v>62057.764499999997</v>
      </c>
      <c r="C35" s="5">
        <v>46549</v>
      </c>
      <c r="D35" s="5">
        <f>B35-C35</f>
        <v>15508.764499999997</v>
      </c>
      <c r="E35" s="7">
        <f t="shared" si="2"/>
        <v>15.508764499999998</v>
      </c>
      <c r="F35" t="s">
        <v>44</v>
      </c>
      <c r="J35">
        <v>2023</v>
      </c>
      <c r="K35" s="7">
        <v>36319.868500000004</v>
      </c>
      <c r="L35" s="7">
        <v>36319.868500000004</v>
      </c>
      <c r="M35" s="5">
        <f t="shared" si="4"/>
        <v>0</v>
      </c>
      <c r="N35" s="7">
        <f t="shared" si="3"/>
        <v>0</v>
      </c>
      <c r="R35" s="5"/>
      <c r="T35" s="7"/>
    </row>
    <row r="36" spans="1:20" x14ac:dyDescent="0.3">
      <c r="A36">
        <v>2024</v>
      </c>
      <c r="B36" s="5">
        <v>65153.611300000004</v>
      </c>
      <c r="C36" s="5">
        <v>41670</v>
      </c>
      <c r="D36" s="5">
        <f>B36-C36</f>
        <v>23483.611300000004</v>
      </c>
      <c r="E36" s="7">
        <f t="shared" si="2"/>
        <v>23.483611300000003</v>
      </c>
      <c r="F36" s="47" t="s">
        <v>57</v>
      </c>
      <c r="J36">
        <v>2024</v>
      </c>
      <c r="K36" s="7">
        <v>36876.835299999999</v>
      </c>
      <c r="L36" s="7">
        <v>36876.835299999999</v>
      </c>
      <c r="M36" s="5">
        <f t="shared" si="4"/>
        <v>0</v>
      </c>
      <c r="N36" s="7">
        <f t="shared" si="3"/>
        <v>0</v>
      </c>
    </row>
    <row r="37" spans="1:20" x14ac:dyDescent="0.3">
      <c r="F37" s="47"/>
      <c r="J37" s="6"/>
    </row>
    <row r="38" spans="1:20" x14ac:dyDescent="0.3">
      <c r="A38" s="6" t="s">
        <v>22</v>
      </c>
      <c r="L38" s="9" t="s">
        <v>29</v>
      </c>
    </row>
  </sheetData>
  <pageMargins left="0.7" right="0.7" top="0.75" bottom="0.75" header="0.3" footer="0.3"/>
  <pageSetup orientation="portrait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DF5DD-749C-4DFD-B94D-92A86DAC213F}">
  <dimension ref="A1:Y367"/>
  <sheetViews>
    <sheetView workbookViewId="0">
      <pane ySplit="1" topLeftCell="A2" activePane="bottomLeft" state="frozen"/>
      <selection pane="bottomLeft" activeCell="M20" sqref="M20:T2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5" ht="57.6" x14ac:dyDescent="0.3">
      <c r="A1" s="35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5</v>
      </c>
      <c r="G1" s="35" t="s">
        <v>6</v>
      </c>
      <c r="H1" s="35" t="s">
        <v>7</v>
      </c>
      <c r="I1" s="35" t="s">
        <v>8</v>
      </c>
      <c r="J1" s="35" t="s">
        <v>9</v>
      </c>
    </row>
    <row r="2" spans="1:25" x14ac:dyDescent="0.3">
      <c r="A2" s="32">
        <v>13085500</v>
      </c>
      <c r="B2" s="33" t="s">
        <v>10</v>
      </c>
      <c r="C2" s="34">
        <v>44501</v>
      </c>
      <c r="D2" s="32">
        <v>0</v>
      </c>
      <c r="E2" s="32">
        <v>0</v>
      </c>
      <c r="F2" s="32">
        <v>0</v>
      </c>
      <c r="G2" s="32">
        <v>0</v>
      </c>
      <c r="H2" s="32">
        <v>0</v>
      </c>
      <c r="I2" s="34">
        <v>44501</v>
      </c>
      <c r="J2" s="32">
        <v>2022</v>
      </c>
      <c r="M2" s="10">
        <v>2022</v>
      </c>
      <c r="N2" s="11"/>
      <c r="O2" s="11"/>
      <c r="P2" s="12"/>
      <c r="T2">
        <v>2022</v>
      </c>
      <c r="U2" t="s">
        <v>34</v>
      </c>
    </row>
    <row r="3" spans="1:25" x14ac:dyDescent="0.3">
      <c r="A3" s="32">
        <v>13085500</v>
      </c>
      <c r="B3" s="33" t="s">
        <v>10</v>
      </c>
      <c r="C3" s="34">
        <v>44502</v>
      </c>
      <c r="D3" s="32">
        <v>0</v>
      </c>
      <c r="E3" s="32">
        <v>0</v>
      </c>
      <c r="F3" s="32">
        <v>0</v>
      </c>
      <c r="G3" s="32">
        <v>0</v>
      </c>
      <c r="H3" s="32">
        <v>0</v>
      </c>
      <c r="I3" s="34">
        <v>44502</v>
      </c>
      <c r="J3" s="32">
        <v>2022</v>
      </c>
      <c r="M3" s="13" t="s">
        <v>23</v>
      </c>
      <c r="P3" s="30">
        <f>(SUM(D153:D243))*1.9835</f>
        <v>22404.8226</v>
      </c>
      <c r="T3" t="s">
        <v>23</v>
      </c>
      <c r="W3" s="5">
        <v>22404.8226</v>
      </c>
      <c r="X3" s="5"/>
      <c r="Y3" s="5"/>
    </row>
    <row r="4" spans="1:25" x14ac:dyDescent="0.3">
      <c r="A4" s="32">
        <v>13085500</v>
      </c>
      <c r="B4" s="33" t="s">
        <v>10</v>
      </c>
      <c r="C4" s="34">
        <v>44503</v>
      </c>
      <c r="D4" s="32">
        <v>0</v>
      </c>
      <c r="E4" s="32">
        <v>0</v>
      </c>
      <c r="F4" s="32">
        <v>0</v>
      </c>
      <c r="G4" s="32">
        <v>0</v>
      </c>
      <c r="H4" s="32">
        <v>0</v>
      </c>
      <c r="I4" s="34">
        <v>44503</v>
      </c>
      <c r="J4" s="32">
        <v>2022</v>
      </c>
      <c r="M4" s="15" t="s">
        <v>24</v>
      </c>
      <c r="N4" s="16"/>
      <c r="O4" s="16"/>
      <c r="P4" s="31">
        <f>G243</f>
        <v>22393</v>
      </c>
      <c r="Q4" s="7">
        <f>(SUM(F153:F243))*1.9835</f>
        <v>22404.8226</v>
      </c>
      <c r="R4" s="7">
        <f>Q4-P4</f>
        <v>11.822599999999511</v>
      </c>
      <c r="T4" t="s">
        <v>24</v>
      </c>
      <c r="W4" s="5">
        <v>22393</v>
      </c>
      <c r="X4" s="5">
        <v>22404.8226</v>
      </c>
      <c r="Y4" s="5"/>
    </row>
    <row r="5" spans="1:25" x14ac:dyDescent="0.3">
      <c r="A5" s="32">
        <v>13085500</v>
      </c>
      <c r="B5" s="33" t="s">
        <v>10</v>
      </c>
      <c r="C5" s="34">
        <v>44504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  <c r="I5" s="34">
        <v>44504</v>
      </c>
      <c r="J5" s="32">
        <v>2022</v>
      </c>
      <c r="M5" s="15" t="s">
        <v>20</v>
      </c>
      <c r="N5" s="16"/>
      <c r="O5" s="16"/>
      <c r="P5" s="19">
        <f>P3-P4</f>
        <v>11.822599999999511</v>
      </c>
      <c r="T5" t="s">
        <v>20</v>
      </c>
      <c r="W5" s="5">
        <v>11.822599999999511</v>
      </c>
      <c r="X5" s="5"/>
      <c r="Y5" s="5"/>
    </row>
    <row r="6" spans="1:25" x14ac:dyDescent="0.3">
      <c r="A6" s="32">
        <v>13085500</v>
      </c>
      <c r="B6" s="33" t="s">
        <v>10</v>
      </c>
      <c r="C6" s="34">
        <v>44505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  <c r="I6" s="34">
        <v>44505</v>
      </c>
      <c r="J6" s="32">
        <v>2022</v>
      </c>
      <c r="W6" s="5"/>
      <c r="X6" s="5"/>
      <c r="Y6" s="5"/>
    </row>
    <row r="7" spans="1:25" x14ac:dyDescent="0.3">
      <c r="A7" s="32">
        <v>13085500</v>
      </c>
      <c r="B7" s="33" t="s">
        <v>10</v>
      </c>
      <c r="C7" s="34">
        <v>44506</v>
      </c>
      <c r="D7" s="32">
        <v>0</v>
      </c>
      <c r="E7" s="32">
        <v>0</v>
      </c>
      <c r="F7" s="32">
        <v>0</v>
      </c>
      <c r="G7" s="32">
        <v>0</v>
      </c>
      <c r="H7" s="32">
        <v>0</v>
      </c>
      <c r="I7" s="34">
        <v>44506</v>
      </c>
      <c r="J7" s="32">
        <v>2022</v>
      </c>
      <c r="W7" s="5"/>
      <c r="X7" s="5"/>
      <c r="Y7" s="5"/>
    </row>
    <row r="8" spans="1:25" x14ac:dyDescent="0.3">
      <c r="A8" s="32">
        <v>13085500</v>
      </c>
      <c r="B8" s="33" t="s">
        <v>10</v>
      </c>
      <c r="C8" s="34">
        <v>44507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4">
        <v>44507</v>
      </c>
      <c r="J8" s="32">
        <v>2022</v>
      </c>
      <c r="M8" s="10">
        <v>2022</v>
      </c>
      <c r="N8" s="11"/>
      <c r="O8" s="11"/>
      <c r="P8" s="12"/>
      <c r="T8">
        <v>2022</v>
      </c>
      <c r="U8" t="s">
        <v>46</v>
      </c>
      <c r="W8" s="5"/>
      <c r="X8" s="5"/>
      <c r="Y8" s="5"/>
    </row>
    <row r="9" spans="1:25" x14ac:dyDescent="0.3">
      <c r="A9" s="32">
        <v>13085500</v>
      </c>
      <c r="B9" s="33" t="s">
        <v>10</v>
      </c>
      <c r="C9" s="34">
        <v>44508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4">
        <v>44508</v>
      </c>
      <c r="J9" s="32">
        <v>2022</v>
      </c>
      <c r="M9" s="13" t="s">
        <v>30</v>
      </c>
      <c r="P9" s="30">
        <f>(SUM(D153:D274))*1.9835</f>
        <v>38334.311099999999</v>
      </c>
      <c r="T9" t="s">
        <v>30</v>
      </c>
      <c r="W9" s="5">
        <v>38334.311099999999</v>
      </c>
      <c r="X9" s="5"/>
      <c r="Y9" s="5"/>
    </row>
    <row r="10" spans="1:25" x14ac:dyDescent="0.3">
      <c r="A10" s="32">
        <v>13085500</v>
      </c>
      <c r="B10" s="33" t="s">
        <v>10</v>
      </c>
      <c r="C10" s="34">
        <v>44509</v>
      </c>
      <c r="D10" s="32">
        <v>0</v>
      </c>
      <c r="E10" s="32">
        <v>0</v>
      </c>
      <c r="F10" s="32">
        <v>0</v>
      </c>
      <c r="G10" s="32">
        <v>0</v>
      </c>
      <c r="H10" s="32">
        <v>0</v>
      </c>
      <c r="I10" s="34">
        <v>44509</v>
      </c>
      <c r="J10" s="32">
        <v>2022</v>
      </c>
      <c r="M10" s="15" t="s">
        <v>31</v>
      </c>
      <c r="N10" s="16"/>
      <c r="O10" s="16"/>
      <c r="P10" s="31">
        <f>G274</f>
        <v>38315</v>
      </c>
      <c r="Q10" s="7">
        <f>(SUM(F153:F274))*1.9835</f>
        <v>38334.311099999999</v>
      </c>
      <c r="R10" s="7">
        <f>Q10-P10</f>
        <v>19.311099999998987</v>
      </c>
      <c r="T10" t="s">
        <v>31</v>
      </c>
      <c r="W10" s="5">
        <v>38315</v>
      </c>
      <c r="X10" s="5">
        <v>38334.311099999999</v>
      </c>
      <c r="Y10" s="5">
        <v>19.311099999998987</v>
      </c>
    </row>
    <row r="11" spans="1:25" x14ac:dyDescent="0.3">
      <c r="A11" s="32">
        <v>13085500</v>
      </c>
      <c r="B11" s="33" t="s">
        <v>10</v>
      </c>
      <c r="C11" s="34">
        <v>44510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4">
        <v>44510</v>
      </c>
      <c r="J11" s="32">
        <v>2022</v>
      </c>
      <c r="M11" s="15" t="s">
        <v>20</v>
      </c>
      <c r="N11" s="16"/>
      <c r="O11" s="16"/>
      <c r="P11" s="19">
        <f>P9-P10</f>
        <v>19.311099999998987</v>
      </c>
      <c r="T11" t="s">
        <v>20</v>
      </c>
      <c r="W11" s="5">
        <v>19.311099999998987</v>
      </c>
      <c r="X11" s="5"/>
      <c r="Y11" s="5"/>
    </row>
    <row r="12" spans="1:25" x14ac:dyDescent="0.3">
      <c r="A12" s="32">
        <v>13085500</v>
      </c>
      <c r="B12" s="33" t="s">
        <v>10</v>
      </c>
      <c r="C12" s="34">
        <v>44511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4">
        <v>44511</v>
      </c>
      <c r="J12" s="32">
        <v>2022</v>
      </c>
    </row>
    <row r="13" spans="1:25" x14ac:dyDescent="0.3">
      <c r="A13" s="32">
        <v>13085500</v>
      </c>
      <c r="B13" s="33" t="s">
        <v>10</v>
      </c>
      <c r="C13" s="34">
        <v>44512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4">
        <v>44512</v>
      </c>
      <c r="J13" s="32">
        <v>2022</v>
      </c>
    </row>
    <row r="14" spans="1:25" x14ac:dyDescent="0.3">
      <c r="A14" s="32">
        <v>13085500</v>
      </c>
      <c r="B14" s="33" t="s">
        <v>10</v>
      </c>
      <c r="C14" s="34">
        <v>44513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4">
        <v>44513</v>
      </c>
      <c r="J14" s="32">
        <v>2022</v>
      </c>
      <c r="M14" s="10">
        <v>2022</v>
      </c>
      <c r="N14" s="11"/>
      <c r="O14" s="11"/>
      <c r="P14" s="12"/>
      <c r="T14">
        <v>2022</v>
      </c>
    </row>
    <row r="15" spans="1:25" x14ac:dyDescent="0.3">
      <c r="A15" s="32">
        <v>13085500</v>
      </c>
      <c r="B15" s="33" t="s">
        <v>10</v>
      </c>
      <c r="C15" s="34">
        <v>44514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4">
        <v>44514</v>
      </c>
      <c r="J15" s="32">
        <v>2022</v>
      </c>
      <c r="M15" s="13" t="s">
        <v>32</v>
      </c>
      <c r="P15" s="30">
        <f>(SUM(D153:D289))*1.9835</f>
        <v>44858.042600000001</v>
      </c>
      <c r="T15" t="s">
        <v>32</v>
      </c>
      <c r="W15">
        <v>44858.042600000001</v>
      </c>
    </row>
    <row r="16" spans="1:25" x14ac:dyDescent="0.3">
      <c r="A16" s="32">
        <v>13085500</v>
      </c>
      <c r="B16" s="33" t="s">
        <v>10</v>
      </c>
      <c r="C16" s="34">
        <v>44515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4">
        <v>44515</v>
      </c>
      <c r="J16" s="32">
        <v>2022</v>
      </c>
      <c r="M16" s="15" t="s">
        <v>33</v>
      </c>
      <c r="N16" s="16"/>
      <c r="O16" s="16"/>
      <c r="P16" s="31">
        <f>(SUM(F153:F289))*1.9835</f>
        <v>44858.042600000001</v>
      </c>
      <c r="Q16">
        <f>G289</f>
        <v>44840</v>
      </c>
      <c r="R16" s="7">
        <f>P16-Q16</f>
        <v>18.042600000000675</v>
      </c>
      <c r="T16" t="s">
        <v>33</v>
      </c>
      <c r="W16">
        <v>44858.042600000001</v>
      </c>
      <c r="X16">
        <v>44840</v>
      </c>
      <c r="Y16">
        <v>18.042600000000675</v>
      </c>
    </row>
    <row r="17" spans="1:23" x14ac:dyDescent="0.3">
      <c r="A17" s="32">
        <v>13085500</v>
      </c>
      <c r="B17" s="33" t="s">
        <v>10</v>
      </c>
      <c r="C17" s="34">
        <v>44516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4">
        <v>44516</v>
      </c>
      <c r="J17" s="32">
        <v>2022</v>
      </c>
      <c r="M17" s="15" t="s">
        <v>20</v>
      </c>
      <c r="N17" s="16"/>
      <c r="O17" s="16"/>
      <c r="P17" s="19">
        <f>P15-P16</f>
        <v>0</v>
      </c>
      <c r="T17" t="s">
        <v>20</v>
      </c>
      <c r="W17">
        <v>0</v>
      </c>
    </row>
    <row r="18" spans="1:23" x14ac:dyDescent="0.3">
      <c r="A18" s="32">
        <v>13085500</v>
      </c>
      <c r="B18" s="33" t="s">
        <v>10</v>
      </c>
      <c r="C18" s="34">
        <v>44517</v>
      </c>
      <c r="D18" s="32">
        <v>0</v>
      </c>
      <c r="E18" s="32">
        <v>0</v>
      </c>
      <c r="F18" s="32">
        <v>0</v>
      </c>
      <c r="G18" s="32">
        <v>0</v>
      </c>
      <c r="H18" s="32">
        <v>0</v>
      </c>
      <c r="I18" s="34">
        <v>44517</v>
      </c>
      <c r="J18" s="32">
        <v>2022</v>
      </c>
    </row>
    <row r="19" spans="1:23" x14ac:dyDescent="0.3">
      <c r="A19" s="32">
        <v>13085500</v>
      </c>
      <c r="B19" s="33" t="s">
        <v>10</v>
      </c>
      <c r="C19" s="34">
        <v>44518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4">
        <v>44518</v>
      </c>
      <c r="J19" s="32">
        <v>2022</v>
      </c>
    </row>
    <row r="20" spans="1:23" x14ac:dyDescent="0.3">
      <c r="A20" s="32">
        <v>13085500</v>
      </c>
      <c r="B20" s="33" t="s">
        <v>10</v>
      </c>
      <c r="C20" s="34">
        <v>44519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4">
        <v>44519</v>
      </c>
      <c r="J20" s="32">
        <v>2022</v>
      </c>
      <c r="M20" s="10" t="s">
        <v>47</v>
      </c>
      <c r="N20" s="11"/>
      <c r="O20" s="11"/>
      <c r="P20" s="11"/>
      <c r="Q20" s="11"/>
      <c r="R20" s="11"/>
      <c r="S20" s="11"/>
    </row>
    <row r="21" spans="1:23" x14ac:dyDescent="0.3">
      <c r="A21" s="32">
        <v>13085500</v>
      </c>
      <c r="B21" s="33" t="s">
        <v>10</v>
      </c>
      <c r="C21" s="34">
        <v>44520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4">
        <v>44520</v>
      </c>
      <c r="J21" s="32">
        <v>2022</v>
      </c>
      <c r="M21" s="13">
        <v>2003</v>
      </c>
      <c r="N21" t="s">
        <v>49</v>
      </c>
    </row>
    <row r="22" spans="1:23" x14ac:dyDescent="0.3">
      <c r="A22" s="32">
        <v>13085500</v>
      </c>
      <c r="B22" s="33" t="s">
        <v>10</v>
      </c>
      <c r="C22" s="34">
        <v>44521</v>
      </c>
      <c r="D22" s="32">
        <v>0</v>
      </c>
      <c r="E22" s="32">
        <v>0</v>
      </c>
      <c r="F22" s="32">
        <v>0</v>
      </c>
      <c r="G22" s="32">
        <v>0</v>
      </c>
      <c r="H22" s="32">
        <v>0</v>
      </c>
      <c r="I22" s="34">
        <v>44521</v>
      </c>
      <c r="J22" s="32">
        <v>2022</v>
      </c>
      <c r="M22" s="15"/>
      <c r="N22" s="16" t="s">
        <v>48</v>
      </c>
      <c r="O22" s="16"/>
      <c r="P22" s="16"/>
      <c r="Q22" s="16"/>
      <c r="R22" s="16"/>
      <c r="S22" s="16"/>
    </row>
    <row r="23" spans="1:23" x14ac:dyDescent="0.3">
      <c r="A23" s="32">
        <v>13085500</v>
      </c>
      <c r="B23" s="33" t="s">
        <v>10</v>
      </c>
      <c r="C23" s="34">
        <v>44522</v>
      </c>
      <c r="D23" s="32">
        <v>0</v>
      </c>
      <c r="E23" s="32">
        <v>0</v>
      </c>
      <c r="F23" s="32">
        <v>0</v>
      </c>
      <c r="G23" s="32">
        <v>0</v>
      </c>
      <c r="H23" s="32">
        <v>0</v>
      </c>
      <c r="I23" s="34">
        <v>44522</v>
      </c>
      <c r="J23" s="32">
        <v>2022</v>
      </c>
    </row>
    <row r="24" spans="1:23" x14ac:dyDescent="0.3">
      <c r="A24" s="32">
        <v>13085500</v>
      </c>
      <c r="B24" s="33" t="s">
        <v>10</v>
      </c>
      <c r="C24" s="34">
        <v>44523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4">
        <v>44523</v>
      </c>
      <c r="J24" s="32">
        <v>2022</v>
      </c>
    </row>
    <row r="25" spans="1:23" x14ac:dyDescent="0.3">
      <c r="A25" s="32">
        <v>13085500</v>
      </c>
      <c r="B25" s="33" t="s">
        <v>10</v>
      </c>
      <c r="C25" s="34">
        <v>44524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4">
        <v>44524</v>
      </c>
      <c r="J25" s="32">
        <v>2022</v>
      </c>
    </row>
    <row r="26" spans="1:23" x14ac:dyDescent="0.3">
      <c r="A26" s="32">
        <v>13085500</v>
      </c>
      <c r="B26" s="33" t="s">
        <v>10</v>
      </c>
      <c r="C26" s="34">
        <v>44525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4">
        <v>44525</v>
      </c>
      <c r="J26" s="32">
        <v>2022</v>
      </c>
    </row>
    <row r="27" spans="1:23" x14ac:dyDescent="0.3">
      <c r="A27" s="32">
        <v>13085500</v>
      </c>
      <c r="B27" s="33" t="s">
        <v>10</v>
      </c>
      <c r="C27" s="34">
        <v>44526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4">
        <v>44526</v>
      </c>
      <c r="J27" s="32">
        <v>2022</v>
      </c>
    </row>
    <row r="28" spans="1:23" x14ac:dyDescent="0.3">
      <c r="A28" s="32">
        <v>13085500</v>
      </c>
      <c r="B28" s="33" t="s">
        <v>10</v>
      </c>
      <c r="C28" s="34">
        <v>44527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4">
        <v>44527</v>
      </c>
      <c r="J28" s="32">
        <v>2022</v>
      </c>
    </row>
    <row r="29" spans="1:23" x14ac:dyDescent="0.3">
      <c r="A29" s="32">
        <v>13085500</v>
      </c>
      <c r="B29" s="33" t="s">
        <v>10</v>
      </c>
      <c r="C29" s="34">
        <v>44528</v>
      </c>
      <c r="D29" s="32">
        <v>0</v>
      </c>
      <c r="E29" s="32">
        <v>0</v>
      </c>
      <c r="F29" s="32">
        <v>0</v>
      </c>
      <c r="G29" s="32">
        <v>0</v>
      </c>
      <c r="H29" s="32">
        <v>0</v>
      </c>
      <c r="I29" s="34">
        <v>44528</v>
      </c>
      <c r="J29" s="32">
        <v>2022</v>
      </c>
    </row>
    <row r="30" spans="1:23" x14ac:dyDescent="0.3">
      <c r="A30" s="32">
        <v>13085500</v>
      </c>
      <c r="B30" s="33" t="s">
        <v>10</v>
      </c>
      <c r="C30" s="34">
        <v>44529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4">
        <v>44529</v>
      </c>
      <c r="J30" s="32">
        <v>2022</v>
      </c>
    </row>
    <row r="31" spans="1:23" x14ac:dyDescent="0.3">
      <c r="A31" s="32">
        <v>13085500</v>
      </c>
      <c r="B31" s="33" t="s">
        <v>10</v>
      </c>
      <c r="C31" s="34">
        <v>44530</v>
      </c>
      <c r="D31" s="32">
        <v>0</v>
      </c>
      <c r="E31" s="32">
        <v>0</v>
      </c>
      <c r="F31" s="32">
        <v>0</v>
      </c>
      <c r="G31" s="32">
        <v>0</v>
      </c>
      <c r="H31" s="32">
        <v>0</v>
      </c>
      <c r="I31" s="34">
        <v>44530</v>
      </c>
      <c r="J31" s="32">
        <v>2022</v>
      </c>
    </row>
    <row r="32" spans="1:23" x14ac:dyDescent="0.3">
      <c r="A32" s="32">
        <v>13085500</v>
      </c>
      <c r="B32" s="33" t="s">
        <v>10</v>
      </c>
      <c r="C32" s="34">
        <v>44531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4">
        <v>44531</v>
      </c>
      <c r="J32" s="32">
        <v>2022</v>
      </c>
    </row>
    <row r="33" spans="1:10" x14ac:dyDescent="0.3">
      <c r="A33" s="32">
        <v>13085500</v>
      </c>
      <c r="B33" s="33" t="s">
        <v>10</v>
      </c>
      <c r="C33" s="34">
        <v>44532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4">
        <v>44532</v>
      </c>
      <c r="J33" s="32">
        <v>2022</v>
      </c>
    </row>
    <row r="34" spans="1:10" x14ac:dyDescent="0.3">
      <c r="A34" s="32">
        <v>13085500</v>
      </c>
      <c r="B34" s="33" t="s">
        <v>10</v>
      </c>
      <c r="C34" s="34">
        <v>44533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4">
        <v>44533</v>
      </c>
      <c r="J34" s="32">
        <v>2022</v>
      </c>
    </row>
    <row r="35" spans="1:10" x14ac:dyDescent="0.3">
      <c r="A35" s="32">
        <v>13085500</v>
      </c>
      <c r="B35" s="33" t="s">
        <v>10</v>
      </c>
      <c r="C35" s="34">
        <v>44534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4">
        <v>44534</v>
      </c>
      <c r="J35" s="32">
        <v>2022</v>
      </c>
    </row>
    <row r="36" spans="1:10" x14ac:dyDescent="0.3">
      <c r="A36" s="32">
        <v>13085500</v>
      </c>
      <c r="B36" s="33" t="s">
        <v>10</v>
      </c>
      <c r="C36" s="34">
        <v>44535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4">
        <v>44535</v>
      </c>
      <c r="J36" s="32">
        <v>2022</v>
      </c>
    </row>
    <row r="37" spans="1:10" x14ac:dyDescent="0.3">
      <c r="A37" s="32">
        <v>13085500</v>
      </c>
      <c r="B37" s="33" t="s">
        <v>10</v>
      </c>
      <c r="C37" s="34">
        <v>44536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4">
        <v>44536</v>
      </c>
      <c r="J37" s="32">
        <v>2022</v>
      </c>
    </row>
    <row r="38" spans="1:10" x14ac:dyDescent="0.3">
      <c r="A38" s="32">
        <v>13085500</v>
      </c>
      <c r="B38" s="33" t="s">
        <v>10</v>
      </c>
      <c r="C38" s="34">
        <v>44537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4">
        <v>44537</v>
      </c>
      <c r="J38" s="32">
        <v>2022</v>
      </c>
    </row>
    <row r="39" spans="1:10" x14ac:dyDescent="0.3">
      <c r="A39" s="32">
        <v>13085500</v>
      </c>
      <c r="B39" s="33" t="s">
        <v>10</v>
      </c>
      <c r="C39" s="34">
        <v>44538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4">
        <v>44538</v>
      </c>
      <c r="J39" s="32">
        <v>2022</v>
      </c>
    </row>
    <row r="40" spans="1:10" x14ac:dyDescent="0.3">
      <c r="A40" s="32">
        <v>13085500</v>
      </c>
      <c r="B40" s="33" t="s">
        <v>10</v>
      </c>
      <c r="C40" s="34">
        <v>44539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4">
        <v>44539</v>
      </c>
      <c r="J40" s="32">
        <v>2022</v>
      </c>
    </row>
    <row r="41" spans="1:10" x14ac:dyDescent="0.3">
      <c r="A41" s="32">
        <v>13085500</v>
      </c>
      <c r="B41" s="33" t="s">
        <v>10</v>
      </c>
      <c r="C41" s="34">
        <v>44540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4">
        <v>44540</v>
      </c>
      <c r="J41" s="32">
        <v>2022</v>
      </c>
    </row>
    <row r="42" spans="1:10" x14ac:dyDescent="0.3">
      <c r="A42" s="32">
        <v>13085500</v>
      </c>
      <c r="B42" s="33" t="s">
        <v>10</v>
      </c>
      <c r="C42" s="34">
        <v>44541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4">
        <v>44541</v>
      </c>
      <c r="J42" s="32">
        <v>2022</v>
      </c>
    </row>
    <row r="43" spans="1:10" x14ac:dyDescent="0.3">
      <c r="A43" s="32">
        <v>13085500</v>
      </c>
      <c r="B43" s="33" t="s">
        <v>10</v>
      </c>
      <c r="C43" s="34">
        <v>44542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4">
        <v>44542</v>
      </c>
      <c r="J43" s="32">
        <v>2022</v>
      </c>
    </row>
    <row r="44" spans="1:10" x14ac:dyDescent="0.3">
      <c r="A44" s="32">
        <v>13085500</v>
      </c>
      <c r="B44" s="33" t="s">
        <v>10</v>
      </c>
      <c r="C44" s="34">
        <v>44543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4">
        <v>44543</v>
      </c>
      <c r="J44" s="32">
        <v>2022</v>
      </c>
    </row>
    <row r="45" spans="1:10" x14ac:dyDescent="0.3">
      <c r="A45" s="32">
        <v>13085500</v>
      </c>
      <c r="B45" s="33" t="s">
        <v>10</v>
      </c>
      <c r="C45" s="34">
        <v>44544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4">
        <v>44544</v>
      </c>
      <c r="J45" s="32">
        <v>2022</v>
      </c>
    </row>
    <row r="46" spans="1:10" x14ac:dyDescent="0.3">
      <c r="A46" s="32">
        <v>13085500</v>
      </c>
      <c r="B46" s="33" t="s">
        <v>10</v>
      </c>
      <c r="C46" s="34">
        <v>44545</v>
      </c>
      <c r="D46" s="32">
        <v>0</v>
      </c>
      <c r="E46" s="32">
        <v>0</v>
      </c>
      <c r="F46" s="32">
        <v>0</v>
      </c>
      <c r="G46" s="32">
        <v>0</v>
      </c>
      <c r="H46" s="32">
        <v>0</v>
      </c>
      <c r="I46" s="34">
        <v>44545</v>
      </c>
      <c r="J46" s="32">
        <v>2022</v>
      </c>
    </row>
    <row r="47" spans="1:10" x14ac:dyDescent="0.3">
      <c r="A47" s="32">
        <v>13085500</v>
      </c>
      <c r="B47" s="33" t="s">
        <v>10</v>
      </c>
      <c r="C47" s="34">
        <v>44546</v>
      </c>
      <c r="D47" s="32">
        <v>0</v>
      </c>
      <c r="E47" s="32">
        <v>0</v>
      </c>
      <c r="F47" s="32">
        <v>0</v>
      </c>
      <c r="G47" s="32">
        <v>0</v>
      </c>
      <c r="H47" s="32">
        <v>0</v>
      </c>
      <c r="I47" s="34">
        <v>44546</v>
      </c>
      <c r="J47" s="32">
        <v>2022</v>
      </c>
    </row>
    <row r="48" spans="1:10" x14ac:dyDescent="0.3">
      <c r="A48" s="32">
        <v>13085500</v>
      </c>
      <c r="B48" s="33" t="s">
        <v>10</v>
      </c>
      <c r="C48" s="34">
        <v>44547</v>
      </c>
      <c r="D48" s="32">
        <v>0</v>
      </c>
      <c r="E48" s="32">
        <v>0</v>
      </c>
      <c r="F48" s="32">
        <v>0</v>
      </c>
      <c r="G48" s="32">
        <v>0</v>
      </c>
      <c r="H48" s="32">
        <v>0</v>
      </c>
      <c r="I48" s="34">
        <v>44547</v>
      </c>
      <c r="J48" s="32">
        <v>2022</v>
      </c>
    </row>
    <row r="49" spans="1:10" x14ac:dyDescent="0.3">
      <c r="A49" s="32">
        <v>13085500</v>
      </c>
      <c r="B49" s="33" t="s">
        <v>10</v>
      </c>
      <c r="C49" s="34">
        <v>44548</v>
      </c>
      <c r="D49" s="32">
        <v>0</v>
      </c>
      <c r="E49" s="32">
        <v>0</v>
      </c>
      <c r="F49" s="32">
        <v>0</v>
      </c>
      <c r="G49" s="32">
        <v>0</v>
      </c>
      <c r="H49" s="32">
        <v>0</v>
      </c>
      <c r="I49" s="34">
        <v>44548</v>
      </c>
      <c r="J49" s="32">
        <v>2022</v>
      </c>
    </row>
    <row r="50" spans="1:10" x14ac:dyDescent="0.3">
      <c r="A50" s="32">
        <v>13085500</v>
      </c>
      <c r="B50" s="33" t="s">
        <v>10</v>
      </c>
      <c r="C50" s="34">
        <v>44549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4">
        <v>44549</v>
      </c>
      <c r="J50" s="32">
        <v>2022</v>
      </c>
    </row>
    <row r="51" spans="1:10" x14ac:dyDescent="0.3">
      <c r="A51" s="32">
        <v>13085500</v>
      </c>
      <c r="B51" s="33" t="s">
        <v>10</v>
      </c>
      <c r="C51" s="34">
        <v>44550</v>
      </c>
      <c r="D51" s="32">
        <v>0</v>
      </c>
      <c r="E51" s="32">
        <v>0</v>
      </c>
      <c r="F51" s="32">
        <v>0</v>
      </c>
      <c r="G51" s="32">
        <v>0</v>
      </c>
      <c r="H51" s="32">
        <v>0</v>
      </c>
      <c r="I51" s="34">
        <v>44550</v>
      </c>
      <c r="J51" s="32">
        <v>2022</v>
      </c>
    </row>
    <row r="52" spans="1:10" x14ac:dyDescent="0.3">
      <c r="A52" s="32">
        <v>13085500</v>
      </c>
      <c r="B52" s="33" t="s">
        <v>10</v>
      </c>
      <c r="C52" s="34">
        <v>44551</v>
      </c>
      <c r="D52" s="32">
        <v>0</v>
      </c>
      <c r="E52" s="32">
        <v>0</v>
      </c>
      <c r="F52" s="32">
        <v>0</v>
      </c>
      <c r="G52" s="32">
        <v>0</v>
      </c>
      <c r="H52" s="32">
        <v>0</v>
      </c>
      <c r="I52" s="34">
        <v>44551</v>
      </c>
      <c r="J52" s="32">
        <v>2022</v>
      </c>
    </row>
    <row r="53" spans="1:10" x14ac:dyDescent="0.3">
      <c r="A53" s="32">
        <v>13085500</v>
      </c>
      <c r="B53" s="33" t="s">
        <v>10</v>
      </c>
      <c r="C53" s="34">
        <v>44552</v>
      </c>
      <c r="D53" s="32">
        <v>0</v>
      </c>
      <c r="E53" s="32">
        <v>0</v>
      </c>
      <c r="F53" s="32">
        <v>0</v>
      </c>
      <c r="G53" s="32">
        <v>0</v>
      </c>
      <c r="H53" s="32">
        <v>0</v>
      </c>
      <c r="I53" s="34">
        <v>44552</v>
      </c>
      <c r="J53" s="32">
        <v>2022</v>
      </c>
    </row>
    <row r="54" spans="1:10" x14ac:dyDescent="0.3">
      <c r="A54" s="32">
        <v>13085500</v>
      </c>
      <c r="B54" s="33" t="s">
        <v>10</v>
      </c>
      <c r="C54" s="34">
        <v>44553</v>
      </c>
      <c r="D54" s="32">
        <v>0</v>
      </c>
      <c r="E54" s="32">
        <v>0</v>
      </c>
      <c r="F54" s="32">
        <v>0</v>
      </c>
      <c r="G54" s="32">
        <v>0</v>
      </c>
      <c r="H54" s="32">
        <v>0</v>
      </c>
      <c r="I54" s="34">
        <v>44553</v>
      </c>
      <c r="J54" s="32">
        <v>2022</v>
      </c>
    </row>
    <row r="55" spans="1:10" x14ac:dyDescent="0.3">
      <c r="A55" s="32">
        <v>13085500</v>
      </c>
      <c r="B55" s="33" t="s">
        <v>10</v>
      </c>
      <c r="C55" s="34">
        <v>44554</v>
      </c>
      <c r="D55" s="32">
        <v>0</v>
      </c>
      <c r="E55" s="32">
        <v>0</v>
      </c>
      <c r="F55" s="32">
        <v>0</v>
      </c>
      <c r="G55" s="32">
        <v>0</v>
      </c>
      <c r="H55" s="32">
        <v>0</v>
      </c>
      <c r="I55" s="34">
        <v>44554</v>
      </c>
      <c r="J55" s="32">
        <v>2022</v>
      </c>
    </row>
    <row r="56" spans="1:10" x14ac:dyDescent="0.3">
      <c r="A56" s="32">
        <v>13085500</v>
      </c>
      <c r="B56" s="33" t="s">
        <v>10</v>
      </c>
      <c r="C56" s="34">
        <v>44555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4">
        <v>44555</v>
      </c>
      <c r="J56" s="32">
        <v>2022</v>
      </c>
    </row>
    <row r="57" spans="1:10" x14ac:dyDescent="0.3">
      <c r="A57" s="32">
        <v>13085500</v>
      </c>
      <c r="B57" s="33" t="s">
        <v>10</v>
      </c>
      <c r="C57" s="34">
        <v>44556</v>
      </c>
      <c r="D57" s="32">
        <v>0</v>
      </c>
      <c r="E57" s="32">
        <v>0</v>
      </c>
      <c r="F57" s="32">
        <v>0</v>
      </c>
      <c r="G57" s="32">
        <v>0</v>
      </c>
      <c r="H57" s="32">
        <v>0</v>
      </c>
      <c r="I57" s="34">
        <v>44556</v>
      </c>
      <c r="J57" s="32">
        <v>2022</v>
      </c>
    </row>
    <row r="58" spans="1:10" x14ac:dyDescent="0.3">
      <c r="A58" s="32">
        <v>13085500</v>
      </c>
      <c r="B58" s="33" t="s">
        <v>10</v>
      </c>
      <c r="C58" s="34">
        <v>44557</v>
      </c>
      <c r="D58" s="32">
        <v>0</v>
      </c>
      <c r="E58" s="32">
        <v>0</v>
      </c>
      <c r="F58" s="32">
        <v>0</v>
      </c>
      <c r="G58" s="32">
        <v>0</v>
      </c>
      <c r="H58" s="32">
        <v>0</v>
      </c>
      <c r="I58" s="34">
        <v>44557</v>
      </c>
      <c r="J58" s="32">
        <v>2022</v>
      </c>
    </row>
    <row r="59" spans="1:10" x14ac:dyDescent="0.3">
      <c r="A59" s="32">
        <v>13085500</v>
      </c>
      <c r="B59" s="33" t="s">
        <v>10</v>
      </c>
      <c r="C59" s="34">
        <v>44558</v>
      </c>
      <c r="D59" s="32">
        <v>0</v>
      </c>
      <c r="E59" s="32">
        <v>0</v>
      </c>
      <c r="F59" s="32">
        <v>0</v>
      </c>
      <c r="G59" s="32">
        <v>0</v>
      </c>
      <c r="H59" s="32">
        <v>0</v>
      </c>
      <c r="I59" s="34">
        <v>44558</v>
      </c>
      <c r="J59" s="32">
        <v>2022</v>
      </c>
    </row>
    <row r="60" spans="1:10" x14ac:dyDescent="0.3">
      <c r="A60" s="32">
        <v>13085500</v>
      </c>
      <c r="B60" s="33" t="s">
        <v>10</v>
      </c>
      <c r="C60" s="34">
        <v>44559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4">
        <v>44559</v>
      </c>
      <c r="J60" s="32">
        <v>2022</v>
      </c>
    </row>
    <row r="61" spans="1:10" x14ac:dyDescent="0.3">
      <c r="A61" s="32">
        <v>13085500</v>
      </c>
      <c r="B61" s="33" t="s">
        <v>10</v>
      </c>
      <c r="C61" s="34">
        <v>44560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4">
        <v>44560</v>
      </c>
      <c r="J61" s="32">
        <v>2022</v>
      </c>
    </row>
    <row r="62" spans="1:10" x14ac:dyDescent="0.3">
      <c r="A62" s="32">
        <v>13085500</v>
      </c>
      <c r="B62" s="33" t="s">
        <v>10</v>
      </c>
      <c r="C62" s="34">
        <v>44561</v>
      </c>
      <c r="D62" s="32">
        <v>0</v>
      </c>
      <c r="E62" s="32">
        <v>0</v>
      </c>
      <c r="F62" s="32">
        <v>0</v>
      </c>
      <c r="G62" s="32">
        <v>0</v>
      </c>
      <c r="H62" s="32">
        <v>0</v>
      </c>
      <c r="I62" s="34">
        <v>44561</v>
      </c>
      <c r="J62" s="32">
        <v>2022</v>
      </c>
    </row>
    <row r="63" spans="1:10" x14ac:dyDescent="0.3">
      <c r="A63" s="32">
        <v>13085500</v>
      </c>
      <c r="B63" s="33" t="s">
        <v>10</v>
      </c>
      <c r="C63" s="34">
        <v>44562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4">
        <v>44562</v>
      </c>
      <c r="J63" s="32">
        <v>2022</v>
      </c>
    </row>
    <row r="64" spans="1:10" x14ac:dyDescent="0.3">
      <c r="A64" s="32">
        <v>13085500</v>
      </c>
      <c r="B64" s="33" t="s">
        <v>10</v>
      </c>
      <c r="C64" s="34">
        <v>44563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4">
        <v>44563</v>
      </c>
      <c r="J64" s="32">
        <v>2022</v>
      </c>
    </row>
    <row r="65" spans="1:10" x14ac:dyDescent="0.3">
      <c r="A65" s="32">
        <v>13085500</v>
      </c>
      <c r="B65" s="33" t="s">
        <v>10</v>
      </c>
      <c r="C65" s="34">
        <v>44564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4">
        <v>44564</v>
      </c>
      <c r="J65" s="32">
        <v>2022</v>
      </c>
    </row>
    <row r="66" spans="1:10" x14ac:dyDescent="0.3">
      <c r="A66" s="32">
        <v>13085500</v>
      </c>
      <c r="B66" s="33" t="s">
        <v>10</v>
      </c>
      <c r="C66" s="34">
        <v>44565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4">
        <v>44565</v>
      </c>
      <c r="J66" s="32">
        <v>2022</v>
      </c>
    </row>
    <row r="67" spans="1:10" x14ac:dyDescent="0.3">
      <c r="A67" s="32">
        <v>13085500</v>
      </c>
      <c r="B67" s="33" t="s">
        <v>10</v>
      </c>
      <c r="C67" s="34">
        <v>44566</v>
      </c>
      <c r="D67" s="32">
        <v>0</v>
      </c>
      <c r="E67" s="32">
        <v>0</v>
      </c>
      <c r="F67" s="32">
        <v>0</v>
      </c>
      <c r="G67" s="32">
        <v>0</v>
      </c>
      <c r="H67" s="32">
        <v>0</v>
      </c>
      <c r="I67" s="34">
        <v>44566</v>
      </c>
      <c r="J67" s="32">
        <v>2022</v>
      </c>
    </row>
    <row r="68" spans="1:10" x14ac:dyDescent="0.3">
      <c r="A68" s="32">
        <v>13085500</v>
      </c>
      <c r="B68" s="33" t="s">
        <v>10</v>
      </c>
      <c r="C68" s="34">
        <v>44567</v>
      </c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4">
        <v>44567</v>
      </c>
      <c r="J68" s="32">
        <v>2022</v>
      </c>
    </row>
    <row r="69" spans="1:10" x14ac:dyDescent="0.3">
      <c r="A69" s="32">
        <v>13085500</v>
      </c>
      <c r="B69" s="33" t="s">
        <v>10</v>
      </c>
      <c r="C69" s="34">
        <v>44568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4">
        <v>44568</v>
      </c>
      <c r="J69" s="32">
        <v>2022</v>
      </c>
    </row>
    <row r="70" spans="1:10" x14ac:dyDescent="0.3">
      <c r="A70" s="32">
        <v>13085500</v>
      </c>
      <c r="B70" s="33" t="s">
        <v>10</v>
      </c>
      <c r="C70" s="34">
        <v>44569</v>
      </c>
      <c r="D70" s="32">
        <v>0</v>
      </c>
      <c r="E70" s="32">
        <v>0</v>
      </c>
      <c r="F70" s="32">
        <v>0</v>
      </c>
      <c r="G70" s="32">
        <v>0</v>
      </c>
      <c r="H70" s="32">
        <v>0</v>
      </c>
      <c r="I70" s="34">
        <v>44569</v>
      </c>
      <c r="J70" s="32">
        <v>2022</v>
      </c>
    </row>
    <row r="71" spans="1:10" x14ac:dyDescent="0.3">
      <c r="A71" s="32">
        <v>13085500</v>
      </c>
      <c r="B71" s="33" t="s">
        <v>10</v>
      </c>
      <c r="C71" s="34">
        <v>44570</v>
      </c>
      <c r="D71" s="32">
        <v>0</v>
      </c>
      <c r="E71" s="32">
        <v>0</v>
      </c>
      <c r="F71" s="32">
        <v>0</v>
      </c>
      <c r="G71" s="32">
        <v>0</v>
      </c>
      <c r="H71" s="32">
        <v>0</v>
      </c>
      <c r="I71" s="34">
        <v>44570</v>
      </c>
      <c r="J71" s="32">
        <v>2022</v>
      </c>
    </row>
    <row r="72" spans="1:10" x14ac:dyDescent="0.3">
      <c r="A72" s="32">
        <v>13085500</v>
      </c>
      <c r="B72" s="33" t="s">
        <v>10</v>
      </c>
      <c r="C72" s="34">
        <v>44571</v>
      </c>
      <c r="D72" s="32">
        <v>0</v>
      </c>
      <c r="E72" s="32">
        <v>0</v>
      </c>
      <c r="F72" s="32">
        <v>0</v>
      </c>
      <c r="G72" s="32">
        <v>0</v>
      </c>
      <c r="H72" s="32">
        <v>0</v>
      </c>
      <c r="I72" s="34">
        <v>44571</v>
      </c>
      <c r="J72" s="32">
        <v>2022</v>
      </c>
    </row>
    <row r="73" spans="1:10" x14ac:dyDescent="0.3">
      <c r="A73" s="32">
        <v>13085500</v>
      </c>
      <c r="B73" s="33" t="s">
        <v>10</v>
      </c>
      <c r="C73" s="34">
        <v>44572</v>
      </c>
      <c r="D73" s="32">
        <v>0</v>
      </c>
      <c r="E73" s="32">
        <v>0</v>
      </c>
      <c r="F73" s="32">
        <v>0</v>
      </c>
      <c r="G73" s="32">
        <v>0</v>
      </c>
      <c r="H73" s="32">
        <v>0</v>
      </c>
      <c r="I73" s="34">
        <v>44572</v>
      </c>
      <c r="J73" s="32">
        <v>2022</v>
      </c>
    </row>
    <row r="74" spans="1:10" x14ac:dyDescent="0.3">
      <c r="A74" s="32">
        <v>13085500</v>
      </c>
      <c r="B74" s="33" t="s">
        <v>10</v>
      </c>
      <c r="C74" s="34">
        <v>44573</v>
      </c>
      <c r="D74" s="32">
        <v>0</v>
      </c>
      <c r="E74" s="32">
        <v>0</v>
      </c>
      <c r="F74" s="32">
        <v>0</v>
      </c>
      <c r="G74" s="32">
        <v>0</v>
      </c>
      <c r="H74" s="32">
        <v>0</v>
      </c>
      <c r="I74" s="34">
        <v>44573</v>
      </c>
      <c r="J74" s="32">
        <v>2022</v>
      </c>
    </row>
    <row r="75" spans="1:10" x14ac:dyDescent="0.3">
      <c r="A75" s="32">
        <v>13085500</v>
      </c>
      <c r="B75" s="33" t="s">
        <v>10</v>
      </c>
      <c r="C75" s="34">
        <v>44574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4">
        <v>44574</v>
      </c>
      <c r="J75" s="32">
        <v>2022</v>
      </c>
    </row>
    <row r="76" spans="1:10" x14ac:dyDescent="0.3">
      <c r="A76" s="32">
        <v>13085500</v>
      </c>
      <c r="B76" s="33" t="s">
        <v>10</v>
      </c>
      <c r="C76" s="34">
        <v>44575</v>
      </c>
      <c r="D76" s="32">
        <v>0</v>
      </c>
      <c r="E76" s="32">
        <v>0</v>
      </c>
      <c r="F76" s="32">
        <v>0</v>
      </c>
      <c r="G76" s="32">
        <v>0</v>
      </c>
      <c r="H76" s="32">
        <v>0</v>
      </c>
      <c r="I76" s="34">
        <v>44575</v>
      </c>
      <c r="J76" s="32">
        <v>2022</v>
      </c>
    </row>
    <row r="77" spans="1:10" x14ac:dyDescent="0.3">
      <c r="A77" s="32">
        <v>13085500</v>
      </c>
      <c r="B77" s="33" t="s">
        <v>10</v>
      </c>
      <c r="C77" s="34">
        <v>44576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4">
        <v>44576</v>
      </c>
      <c r="J77" s="32">
        <v>2022</v>
      </c>
    </row>
    <row r="78" spans="1:10" x14ac:dyDescent="0.3">
      <c r="A78" s="32">
        <v>13085500</v>
      </c>
      <c r="B78" s="33" t="s">
        <v>10</v>
      </c>
      <c r="C78" s="34">
        <v>44577</v>
      </c>
      <c r="D78" s="32">
        <v>0</v>
      </c>
      <c r="E78" s="32">
        <v>0</v>
      </c>
      <c r="F78" s="32">
        <v>0</v>
      </c>
      <c r="G78" s="32">
        <v>0</v>
      </c>
      <c r="H78" s="32">
        <v>0</v>
      </c>
      <c r="I78" s="34">
        <v>44577</v>
      </c>
      <c r="J78" s="32">
        <v>2022</v>
      </c>
    </row>
    <row r="79" spans="1:10" x14ac:dyDescent="0.3">
      <c r="A79" s="32">
        <v>13085500</v>
      </c>
      <c r="B79" s="33" t="s">
        <v>10</v>
      </c>
      <c r="C79" s="34">
        <v>44578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4">
        <v>44578</v>
      </c>
      <c r="J79" s="32">
        <v>2022</v>
      </c>
    </row>
    <row r="80" spans="1:10" x14ac:dyDescent="0.3">
      <c r="A80" s="32">
        <v>13085500</v>
      </c>
      <c r="B80" s="33" t="s">
        <v>10</v>
      </c>
      <c r="C80" s="34">
        <v>44579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4">
        <v>44579</v>
      </c>
      <c r="J80" s="32">
        <v>2022</v>
      </c>
    </row>
    <row r="81" spans="1:10" x14ac:dyDescent="0.3">
      <c r="A81" s="32">
        <v>13085500</v>
      </c>
      <c r="B81" s="33" t="s">
        <v>10</v>
      </c>
      <c r="C81" s="34">
        <v>44580</v>
      </c>
      <c r="D81" s="32">
        <v>0</v>
      </c>
      <c r="E81" s="32">
        <v>0</v>
      </c>
      <c r="F81" s="32">
        <v>0</v>
      </c>
      <c r="G81" s="32">
        <v>0</v>
      </c>
      <c r="H81" s="32">
        <v>0</v>
      </c>
      <c r="I81" s="34">
        <v>44580</v>
      </c>
      <c r="J81" s="32">
        <v>2022</v>
      </c>
    </row>
    <row r="82" spans="1:10" x14ac:dyDescent="0.3">
      <c r="A82" s="32">
        <v>13085500</v>
      </c>
      <c r="B82" s="33" t="s">
        <v>10</v>
      </c>
      <c r="C82" s="34">
        <v>44581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4">
        <v>44581</v>
      </c>
      <c r="J82" s="32">
        <v>2022</v>
      </c>
    </row>
    <row r="83" spans="1:10" x14ac:dyDescent="0.3">
      <c r="A83" s="32">
        <v>13085500</v>
      </c>
      <c r="B83" s="33" t="s">
        <v>10</v>
      </c>
      <c r="C83" s="34">
        <v>44582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4">
        <v>44582</v>
      </c>
      <c r="J83" s="32">
        <v>2022</v>
      </c>
    </row>
    <row r="84" spans="1:10" x14ac:dyDescent="0.3">
      <c r="A84" s="32">
        <v>13085500</v>
      </c>
      <c r="B84" s="33" t="s">
        <v>10</v>
      </c>
      <c r="C84" s="34">
        <v>44583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4">
        <v>44583</v>
      </c>
      <c r="J84" s="32">
        <v>2022</v>
      </c>
    </row>
    <row r="85" spans="1:10" x14ac:dyDescent="0.3">
      <c r="A85" s="32">
        <v>13085500</v>
      </c>
      <c r="B85" s="33" t="s">
        <v>10</v>
      </c>
      <c r="C85" s="34">
        <v>44584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4">
        <v>44584</v>
      </c>
      <c r="J85" s="32">
        <v>2022</v>
      </c>
    </row>
    <row r="86" spans="1:10" x14ac:dyDescent="0.3">
      <c r="A86" s="32">
        <v>13085500</v>
      </c>
      <c r="B86" s="33" t="s">
        <v>10</v>
      </c>
      <c r="C86" s="34">
        <v>44585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4">
        <v>44585</v>
      </c>
      <c r="J86" s="32">
        <v>2022</v>
      </c>
    </row>
    <row r="87" spans="1:10" x14ac:dyDescent="0.3">
      <c r="A87" s="32">
        <v>13085500</v>
      </c>
      <c r="B87" s="33" t="s">
        <v>10</v>
      </c>
      <c r="C87" s="34">
        <v>44586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4">
        <v>44586</v>
      </c>
      <c r="J87" s="32">
        <v>2022</v>
      </c>
    </row>
    <row r="88" spans="1:10" x14ac:dyDescent="0.3">
      <c r="A88" s="32">
        <v>13085500</v>
      </c>
      <c r="B88" s="33" t="s">
        <v>10</v>
      </c>
      <c r="C88" s="34">
        <v>44587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4">
        <v>44587</v>
      </c>
      <c r="J88" s="32">
        <v>2022</v>
      </c>
    </row>
    <row r="89" spans="1:10" x14ac:dyDescent="0.3">
      <c r="A89" s="32">
        <v>13085500</v>
      </c>
      <c r="B89" s="33" t="s">
        <v>10</v>
      </c>
      <c r="C89" s="34">
        <v>44588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4">
        <v>44588</v>
      </c>
      <c r="J89" s="32">
        <v>2022</v>
      </c>
    </row>
    <row r="90" spans="1:10" x14ac:dyDescent="0.3">
      <c r="A90" s="32">
        <v>13085500</v>
      </c>
      <c r="B90" s="33" t="s">
        <v>10</v>
      </c>
      <c r="C90" s="34">
        <v>44589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4">
        <v>44589</v>
      </c>
      <c r="J90" s="32">
        <v>2022</v>
      </c>
    </row>
    <row r="91" spans="1:10" x14ac:dyDescent="0.3">
      <c r="A91" s="32">
        <v>13085500</v>
      </c>
      <c r="B91" s="33" t="s">
        <v>10</v>
      </c>
      <c r="C91" s="34">
        <v>44590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4">
        <v>44590</v>
      </c>
      <c r="J91" s="32">
        <v>2022</v>
      </c>
    </row>
    <row r="92" spans="1:10" x14ac:dyDescent="0.3">
      <c r="A92" s="32">
        <v>13085500</v>
      </c>
      <c r="B92" s="33" t="s">
        <v>10</v>
      </c>
      <c r="C92" s="34">
        <v>44591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4">
        <v>44591</v>
      </c>
      <c r="J92" s="32">
        <v>2022</v>
      </c>
    </row>
    <row r="93" spans="1:10" x14ac:dyDescent="0.3">
      <c r="A93" s="32">
        <v>13085500</v>
      </c>
      <c r="B93" s="33" t="s">
        <v>10</v>
      </c>
      <c r="C93" s="34">
        <v>44592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4">
        <v>44592</v>
      </c>
      <c r="J93" s="32">
        <v>2022</v>
      </c>
    </row>
    <row r="94" spans="1:10" x14ac:dyDescent="0.3">
      <c r="A94" s="32">
        <v>13085500</v>
      </c>
      <c r="B94" s="33" t="s">
        <v>10</v>
      </c>
      <c r="C94" s="34">
        <v>44593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4">
        <v>44593</v>
      </c>
      <c r="J94" s="32">
        <v>2022</v>
      </c>
    </row>
    <row r="95" spans="1:10" x14ac:dyDescent="0.3">
      <c r="A95" s="32">
        <v>13085500</v>
      </c>
      <c r="B95" s="33" t="s">
        <v>10</v>
      </c>
      <c r="C95" s="34">
        <v>44594</v>
      </c>
      <c r="D95" s="32">
        <v>0</v>
      </c>
      <c r="E95" s="32">
        <v>0</v>
      </c>
      <c r="F95" s="32">
        <v>0</v>
      </c>
      <c r="G95" s="32">
        <v>0</v>
      </c>
      <c r="H95" s="32">
        <v>0</v>
      </c>
      <c r="I95" s="34">
        <v>44594</v>
      </c>
      <c r="J95" s="32">
        <v>2022</v>
      </c>
    </row>
    <row r="96" spans="1:10" x14ac:dyDescent="0.3">
      <c r="A96" s="32">
        <v>13085500</v>
      </c>
      <c r="B96" s="33" t="s">
        <v>10</v>
      </c>
      <c r="C96" s="34">
        <v>44595</v>
      </c>
      <c r="D96" s="32">
        <v>0</v>
      </c>
      <c r="E96" s="32">
        <v>0</v>
      </c>
      <c r="F96" s="32">
        <v>0</v>
      </c>
      <c r="G96" s="32">
        <v>0</v>
      </c>
      <c r="H96" s="32">
        <v>0</v>
      </c>
      <c r="I96" s="34">
        <v>44595</v>
      </c>
      <c r="J96" s="32">
        <v>2022</v>
      </c>
    </row>
    <row r="97" spans="1:10" x14ac:dyDescent="0.3">
      <c r="A97" s="32">
        <v>13085500</v>
      </c>
      <c r="B97" s="33" t="s">
        <v>10</v>
      </c>
      <c r="C97" s="34">
        <v>44596</v>
      </c>
      <c r="D97" s="32">
        <v>0</v>
      </c>
      <c r="E97" s="32">
        <v>0</v>
      </c>
      <c r="F97" s="32">
        <v>0</v>
      </c>
      <c r="G97" s="32">
        <v>0</v>
      </c>
      <c r="H97" s="32">
        <v>0</v>
      </c>
      <c r="I97" s="34">
        <v>44596</v>
      </c>
      <c r="J97" s="32">
        <v>2022</v>
      </c>
    </row>
    <row r="98" spans="1:10" x14ac:dyDescent="0.3">
      <c r="A98" s="32">
        <v>13085500</v>
      </c>
      <c r="B98" s="33" t="s">
        <v>10</v>
      </c>
      <c r="C98" s="34">
        <v>44597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4">
        <v>44597</v>
      </c>
      <c r="J98" s="32">
        <v>2022</v>
      </c>
    </row>
    <row r="99" spans="1:10" x14ac:dyDescent="0.3">
      <c r="A99" s="32">
        <v>13085500</v>
      </c>
      <c r="B99" s="33" t="s">
        <v>10</v>
      </c>
      <c r="C99" s="34">
        <v>44598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4">
        <v>44598</v>
      </c>
      <c r="J99" s="32">
        <v>2022</v>
      </c>
    </row>
    <row r="100" spans="1:10" x14ac:dyDescent="0.3">
      <c r="A100" s="32">
        <v>13085500</v>
      </c>
      <c r="B100" s="33" t="s">
        <v>10</v>
      </c>
      <c r="C100" s="34">
        <v>44599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4">
        <v>44599</v>
      </c>
      <c r="J100" s="32">
        <v>2022</v>
      </c>
    </row>
    <row r="101" spans="1:10" x14ac:dyDescent="0.3">
      <c r="A101" s="32">
        <v>13085500</v>
      </c>
      <c r="B101" s="33" t="s">
        <v>10</v>
      </c>
      <c r="C101" s="34">
        <v>44600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4">
        <v>44600</v>
      </c>
      <c r="J101" s="32">
        <v>2022</v>
      </c>
    </row>
    <row r="102" spans="1:10" x14ac:dyDescent="0.3">
      <c r="A102" s="32">
        <v>13085500</v>
      </c>
      <c r="B102" s="33" t="s">
        <v>10</v>
      </c>
      <c r="C102" s="34">
        <v>44601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4">
        <v>44601</v>
      </c>
      <c r="J102" s="32">
        <v>2022</v>
      </c>
    </row>
    <row r="103" spans="1:10" x14ac:dyDescent="0.3">
      <c r="A103" s="32">
        <v>13085500</v>
      </c>
      <c r="B103" s="33" t="s">
        <v>10</v>
      </c>
      <c r="C103" s="34">
        <v>44602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4">
        <v>44602</v>
      </c>
      <c r="J103" s="32">
        <v>2022</v>
      </c>
    </row>
    <row r="104" spans="1:10" x14ac:dyDescent="0.3">
      <c r="A104" s="32">
        <v>13085500</v>
      </c>
      <c r="B104" s="33" t="s">
        <v>10</v>
      </c>
      <c r="C104" s="34">
        <v>44603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4">
        <v>44603</v>
      </c>
      <c r="J104" s="32">
        <v>2022</v>
      </c>
    </row>
    <row r="105" spans="1:10" x14ac:dyDescent="0.3">
      <c r="A105" s="32">
        <v>13085500</v>
      </c>
      <c r="B105" s="33" t="s">
        <v>10</v>
      </c>
      <c r="C105" s="34">
        <v>44604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4">
        <v>44604</v>
      </c>
      <c r="J105" s="32">
        <v>2022</v>
      </c>
    </row>
    <row r="106" spans="1:10" x14ac:dyDescent="0.3">
      <c r="A106" s="32">
        <v>13085500</v>
      </c>
      <c r="B106" s="33" t="s">
        <v>10</v>
      </c>
      <c r="C106" s="34">
        <v>44605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4">
        <v>44605</v>
      </c>
      <c r="J106" s="32">
        <v>2022</v>
      </c>
    </row>
    <row r="107" spans="1:10" x14ac:dyDescent="0.3">
      <c r="A107" s="32">
        <v>13085500</v>
      </c>
      <c r="B107" s="33" t="s">
        <v>10</v>
      </c>
      <c r="C107" s="34">
        <v>44606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4">
        <v>44606</v>
      </c>
      <c r="J107" s="32">
        <v>2022</v>
      </c>
    </row>
    <row r="108" spans="1:10" x14ac:dyDescent="0.3">
      <c r="A108" s="32">
        <v>13085500</v>
      </c>
      <c r="B108" s="33" t="s">
        <v>10</v>
      </c>
      <c r="C108" s="34">
        <v>44607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4">
        <v>44607</v>
      </c>
      <c r="J108" s="32">
        <v>2022</v>
      </c>
    </row>
    <row r="109" spans="1:10" x14ac:dyDescent="0.3">
      <c r="A109" s="32">
        <v>13085500</v>
      </c>
      <c r="B109" s="33" t="s">
        <v>10</v>
      </c>
      <c r="C109" s="34">
        <v>44608</v>
      </c>
      <c r="D109" s="32">
        <v>0</v>
      </c>
      <c r="E109" s="32">
        <v>0</v>
      </c>
      <c r="F109" s="32">
        <v>0</v>
      </c>
      <c r="G109" s="32">
        <v>0</v>
      </c>
      <c r="H109" s="32">
        <v>0</v>
      </c>
      <c r="I109" s="34">
        <v>44608</v>
      </c>
      <c r="J109" s="32">
        <v>2022</v>
      </c>
    </row>
    <row r="110" spans="1:10" x14ac:dyDescent="0.3">
      <c r="A110" s="32">
        <v>13085500</v>
      </c>
      <c r="B110" s="33" t="s">
        <v>10</v>
      </c>
      <c r="C110" s="34">
        <v>44609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4">
        <v>44609</v>
      </c>
      <c r="J110" s="32">
        <v>2022</v>
      </c>
    </row>
    <row r="111" spans="1:10" x14ac:dyDescent="0.3">
      <c r="A111" s="32">
        <v>13085500</v>
      </c>
      <c r="B111" s="33" t="s">
        <v>10</v>
      </c>
      <c r="C111" s="34">
        <v>44610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4">
        <v>44610</v>
      </c>
      <c r="J111" s="32">
        <v>2022</v>
      </c>
    </row>
    <row r="112" spans="1:10" x14ac:dyDescent="0.3">
      <c r="A112" s="32">
        <v>13085500</v>
      </c>
      <c r="B112" s="33" t="s">
        <v>10</v>
      </c>
      <c r="C112" s="34">
        <v>44611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4">
        <v>44611</v>
      </c>
      <c r="J112" s="32">
        <v>2022</v>
      </c>
    </row>
    <row r="113" spans="1:10" x14ac:dyDescent="0.3">
      <c r="A113" s="32">
        <v>13085500</v>
      </c>
      <c r="B113" s="33" t="s">
        <v>10</v>
      </c>
      <c r="C113" s="34">
        <v>44612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4">
        <v>44612</v>
      </c>
      <c r="J113" s="32">
        <v>2022</v>
      </c>
    </row>
    <row r="114" spans="1:10" x14ac:dyDescent="0.3">
      <c r="A114" s="32">
        <v>13085500</v>
      </c>
      <c r="B114" s="33" t="s">
        <v>10</v>
      </c>
      <c r="C114" s="34">
        <v>44613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4">
        <v>44613</v>
      </c>
      <c r="J114" s="32">
        <v>2022</v>
      </c>
    </row>
    <row r="115" spans="1:10" x14ac:dyDescent="0.3">
      <c r="A115" s="32">
        <v>13085500</v>
      </c>
      <c r="B115" s="33" t="s">
        <v>10</v>
      </c>
      <c r="C115" s="34">
        <v>44614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4">
        <v>44614</v>
      </c>
      <c r="J115" s="32">
        <v>2022</v>
      </c>
    </row>
    <row r="116" spans="1:10" x14ac:dyDescent="0.3">
      <c r="A116" s="32">
        <v>13085500</v>
      </c>
      <c r="B116" s="33" t="s">
        <v>10</v>
      </c>
      <c r="C116" s="34">
        <v>44615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4">
        <v>44615</v>
      </c>
      <c r="J116" s="32">
        <v>2022</v>
      </c>
    </row>
    <row r="117" spans="1:10" x14ac:dyDescent="0.3">
      <c r="A117" s="32">
        <v>13085500</v>
      </c>
      <c r="B117" s="33" t="s">
        <v>10</v>
      </c>
      <c r="C117" s="34">
        <v>44616</v>
      </c>
      <c r="D117" s="32">
        <v>0</v>
      </c>
      <c r="E117" s="32">
        <v>0</v>
      </c>
      <c r="F117" s="32">
        <v>0</v>
      </c>
      <c r="G117" s="32">
        <v>0</v>
      </c>
      <c r="H117" s="32">
        <v>0</v>
      </c>
      <c r="I117" s="34">
        <v>44616</v>
      </c>
      <c r="J117" s="32">
        <v>2022</v>
      </c>
    </row>
    <row r="118" spans="1:10" x14ac:dyDescent="0.3">
      <c r="A118" s="32">
        <v>13085500</v>
      </c>
      <c r="B118" s="33" t="s">
        <v>10</v>
      </c>
      <c r="C118" s="34">
        <v>44617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4">
        <v>44617</v>
      </c>
      <c r="J118" s="32">
        <v>2022</v>
      </c>
    </row>
    <row r="119" spans="1:10" x14ac:dyDescent="0.3">
      <c r="A119" s="32">
        <v>13085500</v>
      </c>
      <c r="B119" s="33" t="s">
        <v>10</v>
      </c>
      <c r="C119" s="34">
        <v>44618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4">
        <v>44618</v>
      </c>
      <c r="J119" s="32">
        <v>2022</v>
      </c>
    </row>
    <row r="120" spans="1:10" x14ac:dyDescent="0.3">
      <c r="A120" s="32">
        <v>13085500</v>
      </c>
      <c r="B120" s="33" t="s">
        <v>10</v>
      </c>
      <c r="C120" s="34">
        <v>44619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4">
        <v>44619</v>
      </c>
      <c r="J120" s="32">
        <v>2022</v>
      </c>
    </row>
    <row r="121" spans="1:10" x14ac:dyDescent="0.3">
      <c r="A121" s="32">
        <v>13085500</v>
      </c>
      <c r="B121" s="33" t="s">
        <v>10</v>
      </c>
      <c r="C121" s="34">
        <v>44620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4">
        <v>44620</v>
      </c>
      <c r="J121" s="32">
        <v>2022</v>
      </c>
    </row>
    <row r="122" spans="1:10" x14ac:dyDescent="0.3">
      <c r="A122" s="32">
        <v>13085500</v>
      </c>
      <c r="B122" s="33" t="s">
        <v>10</v>
      </c>
      <c r="C122" s="34">
        <v>44621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4">
        <v>44621</v>
      </c>
      <c r="J122" s="32">
        <v>2022</v>
      </c>
    </row>
    <row r="123" spans="1:10" x14ac:dyDescent="0.3">
      <c r="A123" s="32">
        <v>13085500</v>
      </c>
      <c r="B123" s="33" t="s">
        <v>10</v>
      </c>
      <c r="C123" s="34">
        <v>44622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4">
        <v>44622</v>
      </c>
      <c r="J123" s="32">
        <v>2022</v>
      </c>
    </row>
    <row r="124" spans="1:10" x14ac:dyDescent="0.3">
      <c r="A124" s="32">
        <v>13085500</v>
      </c>
      <c r="B124" s="33" t="s">
        <v>10</v>
      </c>
      <c r="C124" s="34">
        <v>44623</v>
      </c>
      <c r="D124" s="32">
        <v>0</v>
      </c>
      <c r="E124" s="32">
        <v>0</v>
      </c>
      <c r="F124" s="32">
        <v>0</v>
      </c>
      <c r="G124" s="32">
        <v>0</v>
      </c>
      <c r="H124" s="32">
        <v>0</v>
      </c>
      <c r="I124" s="34">
        <v>44623</v>
      </c>
      <c r="J124" s="32">
        <v>2022</v>
      </c>
    </row>
    <row r="125" spans="1:10" x14ac:dyDescent="0.3">
      <c r="A125" s="32">
        <v>13085500</v>
      </c>
      <c r="B125" s="33" t="s">
        <v>10</v>
      </c>
      <c r="C125" s="34">
        <v>44624</v>
      </c>
      <c r="D125" s="32">
        <v>0</v>
      </c>
      <c r="E125" s="32">
        <v>0</v>
      </c>
      <c r="F125" s="32">
        <v>0</v>
      </c>
      <c r="G125" s="32">
        <v>0</v>
      </c>
      <c r="H125" s="32">
        <v>0</v>
      </c>
      <c r="I125" s="34">
        <v>44624</v>
      </c>
      <c r="J125" s="32">
        <v>2022</v>
      </c>
    </row>
    <row r="126" spans="1:10" x14ac:dyDescent="0.3">
      <c r="A126" s="32">
        <v>13085500</v>
      </c>
      <c r="B126" s="33" t="s">
        <v>10</v>
      </c>
      <c r="C126" s="34">
        <v>44625</v>
      </c>
      <c r="D126" s="32">
        <v>0</v>
      </c>
      <c r="E126" s="32">
        <v>0</v>
      </c>
      <c r="F126" s="32">
        <v>0</v>
      </c>
      <c r="G126" s="32">
        <v>0</v>
      </c>
      <c r="H126" s="32">
        <v>0</v>
      </c>
      <c r="I126" s="34">
        <v>44625</v>
      </c>
      <c r="J126" s="32">
        <v>2022</v>
      </c>
    </row>
    <row r="127" spans="1:10" x14ac:dyDescent="0.3">
      <c r="A127" s="32">
        <v>13085500</v>
      </c>
      <c r="B127" s="33" t="s">
        <v>10</v>
      </c>
      <c r="C127" s="34">
        <v>44626</v>
      </c>
      <c r="D127" s="32">
        <v>0</v>
      </c>
      <c r="E127" s="32">
        <v>0</v>
      </c>
      <c r="F127" s="32">
        <v>0</v>
      </c>
      <c r="G127" s="32">
        <v>0</v>
      </c>
      <c r="H127" s="32">
        <v>0</v>
      </c>
      <c r="I127" s="34">
        <v>44626</v>
      </c>
      <c r="J127" s="32">
        <v>2022</v>
      </c>
    </row>
    <row r="128" spans="1:10" x14ac:dyDescent="0.3">
      <c r="A128" s="32">
        <v>13085500</v>
      </c>
      <c r="B128" s="33" t="s">
        <v>10</v>
      </c>
      <c r="C128" s="34">
        <v>44627</v>
      </c>
      <c r="D128" s="32">
        <v>0</v>
      </c>
      <c r="E128" s="32">
        <v>0</v>
      </c>
      <c r="F128" s="32">
        <v>0</v>
      </c>
      <c r="G128" s="32">
        <v>0</v>
      </c>
      <c r="H128" s="32">
        <v>0</v>
      </c>
      <c r="I128" s="34">
        <v>44627</v>
      </c>
      <c r="J128" s="32">
        <v>2022</v>
      </c>
    </row>
    <row r="129" spans="1:10" x14ac:dyDescent="0.3">
      <c r="A129" s="32">
        <v>13085500</v>
      </c>
      <c r="B129" s="33" t="s">
        <v>10</v>
      </c>
      <c r="C129" s="34">
        <v>44628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4">
        <v>44628</v>
      </c>
      <c r="J129" s="32">
        <v>2022</v>
      </c>
    </row>
    <row r="130" spans="1:10" x14ac:dyDescent="0.3">
      <c r="A130" s="32">
        <v>13085500</v>
      </c>
      <c r="B130" s="33" t="s">
        <v>10</v>
      </c>
      <c r="C130" s="34">
        <v>44629</v>
      </c>
      <c r="D130" s="32">
        <v>0</v>
      </c>
      <c r="E130" s="32">
        <v>0</v>
      </c>
      <c r="F130" s="32">
        <v>0</v>
      </c>
      <c r="G130" s="32">
        <v>0</v>
      </c>
      <c r="H130" s="32">
        <v>0</v>
      </c>
      <c r="I130" s="34">
        <v>44629</v>
      </c>
      <c r="J130" s="32">
        <v>2022</v>
      </c>
    </row>
    <row r="131" spans="1:10" x14ac:dyDescent="0.3">
      <c r="A131" s="32">
        <v>13085500</v>
      </c>
      <c r="B131" s="33" t="s">
        <v>10</v>
      </c>
      <c r="C131" s="34">
        <v>44630</v>
      </c>
      <c r="D131" s="32">
        <v>0</v>
      </c>
      <c r="E131" s="32">
        <v>0</v>
      </c>
      <c r="F131" s="32">
        <v>0</v>
      </c>
      <c r="G131" s="32">
        <v>0</v>
      </c>
      <c r="H131" s="32">
        <v>0</v>
      </c>
      <c r="I131" s="34">
        <v>44630</v>
      </c>
      <c r="J131" s="32">
        <v>2022</v>
      </c>
    </row>
    <row r="132" spans="1:10" x14ac:dyDescent="0.3">
      <c r="A132" s="32">
        <v>13085500</v>
      </c>
      <c r="B132" s="33" t="s">
        <v>10</v>
      </c>
      <c r="C132" s="34">
        <v>44631</v>
      </c>
      <c r="D132" s="32">
        <v>0</v>
      </c>
      <c r="E132" s="32">
        <v>0</v>
      </c>
      <c r="F132" s="32">
        <v>0</v>
      </c>
      <c r="G132" s="32">
        <v>0</v>
      </c>
      <c r="H132" s="32">
        <v>0</v>
      </c>
      <c r="I132" s="34">
        <v>44631</v>
      </c>
      <c r="J132" s="32">
        <v>2022</v>
      </c>
    </row>
    <row r="133" spans="1:10" x14ac:dyDescent="0.3">
      <c r="A133" s="32">
        <v>13085500</v>
      </c>
      <c r="B133" s="33" t="s">
        <v>10</v>
      </c>
      <c r="C133" s="34">
        <v>44632</v>
      </c>
      <c r="D133" s="32">
        <v>0</v>
      </c>
      <c r="E133" s="32">
        <v>0</v>
      </c>
      <c r="F133" s="32">
        <v>0</v>
      </c>
      <c r="G133" s="32">
        <v>0</v>
      </c>
      <c r="H133" s="32">
        <v>0</v>
      </c>
      <c r="I133" s="34">
        <v>44632</v>
      </c>
      <c r="J133" s="32">
        <v>2022</v>
      </c>
    </row>
    <row r="134" spans="1:10" x14ac:dyDescent="0.3">
      <c r="A134" s="32">
        <v>13085500</v>
      </c>
      <c r="B134" s="33" t="s">
        <v>10</v>
      </c>
      <c r="C134" s="34">
        <v>44633</v>
      </c>
      <c r="D134" s="32">
        <v>0</v>
      </c>
      <c r="E134" s="32">
        <v>0</v>
      </c>
      <c r="F134" s="32">
        <v>0</v>
      </c>
      <c r="G134" s="32">
        <v>0</v>
      </c>
      <c r="H134" s="32">
        <v>0</v>
      </c>
      <c r="I134" s="34">
        <v>44633</v>
      </c>
      <c r="J134" s="32">
        <v>2022</v>
      </c>
    </row>
    <row r="135" spans="1:10" x14ac:dyDescent="0.3">
      <c r="A135" s="32">
        <v>13085500</v>
      </c>
      <c r="B135" s="33" t="s">
        <v>10</v>
      </c>
      <c r="C135" s="34">
        <v>44634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4">
        <v>44634</v>
      </c>
      <c r="J135" s="32">
        <v>2022</v>
      </c>
    </row>
    <row r="136" spans="1:10" x14ac:dyDescent="0.3">
      <c r="A136" s="32">
        <v>13085500</v>
      </c>
      <c r="B136" s="33" t="s">
        <v>10</v>
      </c>
      <c r="C136" s="34">
        <v>44635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4">
        <v>44635</v>
      </c>
      <c r="J136" s="32">
        <v>2022</v>
      </c>
    </row>
    <row r="137" spans="1:10" x14ac:dyDescent="0.3">
      <c r="A137" s="32">
        <v>13085500</v>
      </c>
      <c r="B137" s="33" t="s">
        <v>10</v>
      </c>
      <c r="C137" s="34">
        <v>44636</v>
      </c>
      <c r="D137" s="32">
        <v>0</v>
      </c>
      <c r="E137" s="32">
        <v>0</v>
      </c>
      <c r="F137" s="32">
        <v>0</v>
      </c>
      <c r="G137" s="32">
        <v>0</v>
      </c>
      <c r="H137" s="32">
        <v>0</v>
      </c>
      <c r="I137" s="34">
        <v>44636</v>
      </c>
      <c r="J137" s="32">
        <v>2022</v>
      </c>
    </row>
    <row r="138" spans="1:10" x14ac:dyDescent="0.3">
      <c r="A138" s="32">
        <v>13085500</v>
      </c>
      <c r="B138" s="33" t="s">
        <v>10</v>
      </c>
      <c r="C138" s="34">
        <v>44637</v>
      </c>
      <c r="D138" s="32">
        <v>0</v>
      </c>
      <c r="E138" s="32">
        <v>0</v>
      </c>
      <c r="F138" s="32">
        <v>0</v>
      </c>
      <c r="G138" s="32">
        <v>0</v>
      </c>
      <c r="H138" s="32">
        <v>0</v>
      </c>
      <c r="I138" s="34">
        <v>44637</v>
      </c>
      <c r="J138" s="32">
        <v>2022</v>
      </c>
    </row>
    <row r="139" spans="1:10" x14ac:dyDescent="0.3">
      <c r="A139" s="32">
        <v>13085500</v>
      </c>
      <c r="B139" s="33" t="s">
        <v>10</v>
      </c>
      <c r="C139" s="34">
        <v>44638</v>
      </c>
      <c r="D139" s="32">
        <v>0</v>
      </c>
      <c r="E139" s="32">
        <v>0</v>
      </c>
      <c r="F139" s="32">
        <v>0</v>
      </c>
      <c r="G139" s="32">
        <v>0</v>
      </c>
      <c r="H139" s="32">
        <v>0</v>
      </c>
      <c r="I139" s="34">
        <v>44638</v>
      </c>
      <c r="J139" s="32">
        <v>2022</v>
      </c>
    </row>
    <row r="140" spans="1:10" x14ac:dyDescent="0.3">
      <c r="A140" s="32">
        <v>13085500</v>
      </c>
      <c r="B140" s="33" t="s">
        <v>10</v>
      </c>
      <c r="C140" s="34">
        <v>44639</v>
      </c>
      <c r="D140" s="32">
        <v>0</v>
      </c>
      <c r="E140" s="32">
        <v>0</v>
      </c>
      <c r="F140" s="32">
        <v>0</v>
      </c>
      <c r="G140" s="32">
        <v>0</v>
      </c>
      <c r="H140" s="32">
        <v>0</v>
      </c>
      <c r="I140" s="34">
        <v>44639</v>
      </c>
      <c r="J140" s="32">
        <v>2022</v>
      </c>
    </row>
    <row r="141" spans="1:10" x14ac:dyDescent="0.3">
      <c r="A141" s="32">
        <v>13085500</v>
      </c>
      <c r="B141" s="33" t="s">
        <v>10</v>
      </c>
      <c r="C141" s="34">
        <v>44640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4">
        <v>44640</v>
      </c>
      <c r="J141" s="32">
        <v>2022</v>
      </c>
    </row>
    <row r="142" spans="1:10" x14ac:dyDescent="0.3">
      <c r="A142" s="32">
        <v>13085500</v>
      </c>
      <c r="B142" s="33" t="s">
        <v>10</v>
      </c>
      <c r="C142" s="34">
        <v>44641</v>
      </c>
      <c r="D142" s="32">
        <v>0</v>
      </c>
      <c r="E142" s="32">
        <v>0</v>
      </c>
      <c r="F142" s="32">
        <v>0</v>
      </c>
      <c r="G142" s="32">
        <v>0</v>
      </c>
      <c r="H142" s="32">
        <v>0</v>
      </c>
      <c r="I142" s="34">
        <v>44641</v>
      </c>
      <c r="J142" s="32">
        <v>2022</v>
      </c>
    </row>
    <row r="143" spans="1:10" x14ac:dyDescent="0.3">
      <c r="A143" s="32">
        <v>13085500</v>
      </c>
      <c r="B143" s="33" t="s">
        <v>10</v>
      </c>
      <c r="C143" s="34">
        <v>44642</v>
      </c>
      <c r="D143" s="32">
        <v>0</v>
      </c>
      <c r="E143" s="32">
        <v>0</v>
      </c>
      <c r="F143" s="32">
        <v>0</v>
      </c>
      <c r="G143" s="32">
        <v>0</v>
      </c>
      <c r="H143" s="32">
        <v>0</v>
      </c>
      <c r="I143" s="34">
        <v>44642</v>
      </c>
      <c r="J143" s="32">
        <v>2022</v>
      </c>
    </row>
    <row r="144" spans="1:10" x14ac:dyDescent="0.3">
      <c r="A144" s="32">
        <v>13085500</v>
      </c>
      <c r="B144" s="33" t="s">
        <v>10</v>
      </c>
      <c r="C144" s="34">
        <v>44643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4">
        <v>44643</v>
      </c>
      <c r="J144" s="32">
        <v>2022</v>
      </c>
    </row>
    <row r="145" spans="1:10" x14ac:dyDescent="0.3">
      <c r="A145" s="32">
        <v>13085500</v>
      </c>
      <c r="B145" s="33" t="s">
        <v>10</v>
      </c>
      <c r="C145" s="34">
        <v>44644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4">
        <v>44644</v>
      </c>
      <c r="J145" s="32">
        <v>2022</v>
      </c>
    </row>
    <row r="146" spans="1:10" x14ac:dyDescent="0.3">
      <c r="A146" s="32">
        <v>13085500</v>
      </c>
      <c r="B146" s="33" t="s">
        <v>10</v>
      </c>
      <c r="C146" s="34">
        <v>44645</v>
      </c>
      <c r="D146" s="32">
        <v>0</v>
      </c>
      <c r="E146" s="32">
        <v>0</v>
      </c>
      <c r="F146" s="32">
        <v>0</v>
      </c>
      <c r="G146" s="32">
        <v>0</v>
      </c>
      <c r="H146" s="32">
        <v>0</v>
      </c>
      <c r="I146" s="34">
        <v>44645</v>
      </c>
      <c r="J146" s="32">
        <v>2022</v>
      </c>
    </row>
    <row r="147" spans="1:10" x14ac:dyDescent="0.3">
      <c r="A147" s="32">
        <v>13085500</v>
      </c>
      <c r="B147" s="33" t="s">
        <v>10</v>
      </c>
      <c r="C147" s="34">
        <v>44646</v>
      </c>
      <c r="D147" s="32">
        <v>0</v>
      </c>
      <c r="E147" s="32">
        <v>0</v>
      </c>
      <c r="F147" s="32">
        <v>0</v>
      </c>
      <c r="G147" s="32">
        <v>0</v>
      </c>
      <c r="H147" s="32">
        <v>0</v>
      </c>
      <c r="I147" s="34">
        <v>44646</v>
      </c>
      <c r="J147" s="32">
        <v>2022</v>
      </c>
    </row>
    <row r="148" spans="1:10" x14ac:dyDescent="0.3">
      <c r="A148" s="32">
        <v>13085500</v>
      </c>
      <c r="B148" s="33" t="s">
        <v>10</v>
      </c>
      <c r="C148" s="34">
        <v>44647</v>
      </c>
      <c r="D148" s="32">
        <v>0</v>
      </c>
      <c r="E148" s="32">
        <v>0</v>
      </c>
      <c r="F148" s="32">
        <v>0</v>
      </c>
      <c r="G148" s="32">
        <v>0</v>
      </c>
      <c r="H148" s="32">
        <v>0</v>
      </c>
      <c r="I148" s="34">
        <v>44647</v>
      </c>
      <c r="J148" s="32">
        <v>2022</v>
      </c>
    </row>
    <row r="149" spans="1:10" x14ac:dyDescent="0.3">
      <c r="A149" s="32">
        <v>13085500</v>
      </c>
      <c r="B149" s="33" t="s">
        <v>10</v>
      </c>
      <c r="C149" s="34">
        <v>44648</v>
      </c>
      <c r="D149" s="32">
        <v>0</v>
      </c>
      <c r="E149" s="32">
        <v>0</v>
      </c>
      <c r="F149" s="32">
        <v>0</v>
      </c>
      <c r="G149" s="32">
        <v>0</v>
      </c>
      <c r="H149" s="32">
        <v>0</v>
      </c>
      <c r="I149" s="34">
        <v>44648</v>
      </c>
      <c r="J149" s="32">
        <v>2022</v>
      </c>
    </row>
    <row r="150" spans="1:10" x14ac:dyDescent="0.3">
      <c r="A150" s="32">
        <v>13085500</v>
      </c>
      <c r="B150" s="33" t="s">
        <v>10</v>
      </c>
      <c r="C150" s="34">
        <v>44649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4">
        <v>44649</v>
      </c>
      <c r="J150" s="32">
        <v>2022</v>
      </c>
    </row>
    <row r="151" spans="1:10" x14ac:dyDescent="0.3">
      <c r="A151" s="32">
        <v>13085500</v>
      </c>
      <c r="B151" s="33" t="s">
        <v>10</v>
      </c>
      <c r="C151" s="34">
        <v>44650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4">
        <v>44650</v>
      </c>
      <c r="J151" s="32">
        <v>2022</v>
      </c>
    </row>
    <row r="152" spans="1:10" x14ac:dyDescent="0.3">
      <c r="A152" s="32">
        <v>13085500</v>
      </c>
      <c r="B152" s="33" t="s">
        <v>10</v>
      </c>
      <c r="C152" s="34">
        <v>44651</v>
      </c>
      <c r="D152" s="32">
        <v>0</v>
      </c>
      <c r="E152" s="32">
        <v>0</v>
      </c>
      <c r="F152" s="32">
        <v>0</v>
      </c>
      <c r="G152" s="32">
        <v>0</v>
      </c>
      <c r="H152" s="32">
        <v>0</v>
      </c>
      <c r="I152" s="34">
        <v>44651</v>
      </c>
      <c r="J152" s="32">
        <v>2022</v>
      </c>
    </row>
    <row r="153" spans="1:10" x14ac:dyDescent="0.3">
      <c r="A153" s="32">
        <v>13085500</v>
      </c>
      <c r="B153" s="33" t="s">
        <v>10</v>
      </c>
      <c r="C153" s="34">
        <v>44652</v>
      </c>
      <c r="D153" s="32">
        <v>0</v>
      </c>
      <c r="E153" s="32">
        <v>0</v>
      </c>
      <c r="F153" s="32">
        <v>0</v>
      </c>
      <c r="G153" s="32">
        <v>0</v>
      </c>
      <c r="H153" s="32">
        <v>0</v>
      </c>
      <c r="I153" s="34">
        <v>44652</v>
      </c>
      <c r="J153" s="32">
        <v>2022</v>
      </c>
    </row>
    <row r="154" spans="1:10" x14ac:dyDescent="0.3">
      <c r="A154" s="32">
        <v>13085500</v>
      </c>
      <c r="B154" s="33" t="s">
        <v>10</v>
      </c>
      <c r="C154" s="34">
        <v>44653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4">
        <v>44653</v>
      </c>
      <c r="J154" s="32">
        <v>2022</v>
      </c>
    </row>
    <row r="155" spans="1:10" x14ac:dyDescent="0.3">
      <c r="A155" s="32">
        <v>13085500</v>
      </c>
      <c r="B155" s="33" t="s">
        <v>10</v>
      </c>
      <c r="C155" s="34">
        <v>44654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4">
        <v>44654</v>
      </c>
      <c r="J155" s="32">
        <v>2022</v>
      </c>
    </row>
    <row r="156" spans="1:10" x14ac:dyDescent="0.3">
      <c r="A156" s="32">
        <v>13085500</v>
      </c>
      <c r="B156" s="33" t="s">
        <v>10</v>
      </c>
      <c r="C156" s="34">
        <v>44655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4">
        <v>44655</v>
      </c>
      <c r="J156" s="32">
        <v>2022</v>
      </c>
    </row>
    <row r="157" spans="1:10" x14ac:dyDescent="0.3">
      <c r="A157" s="32">
        <v>13085500</v>
      </c>
      <c r="B157" s="33" t="s">
        <v>10</v>
      </c>
      <c r="C157" s="34">
        <v>44656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4">
        <v>44656</v>
      </c>
      <c r="J157" s="32">
        <v>2022</v>
      </c>
    </row>
    <row r="158" spans="1:10" x14ac:dyDescent="0.3">
      <c r="A158" s="32">
        <v>13085500</v>
      </c>
      <c r="B158" s="33" t="s">
        <v>10</v>
      </c>
      <c r="C158" s="34">
        <v>44657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4">
        <v>44657</v>
      </c>
      <c r="J158" s="32">
        <v>2022</v>
      </c>
    </row>
    <row r="159" spans="1:10" x14ac:dyDescent="0.3">
      <c r="A159" s="32">
        <v>13085500</v>
      </c>
      <c r="B159" s="33" t="s">
        <v>10</v>
      </c>
      <c r="C159" s="34">
        <v>44658</v>
      </c>
      <c r="D159" s="32">
        <v>0</v>
      </c>
      <c r="E159" s="32">
        <v>0</v>
      </c>
      <c r="F159" s="32">
        <v>0</v>
      </c>
      <c r="G159" s="32">
        <v>0</v>
      </c>
      <c r="H159" s="32">
        <v>0</v>
      </c>
      <c r="I159" s="34">
        <v>44658</v>
      </c>
      <c r="J159" s="32">
        <v>2022</v>
      </c>
    </row>
    <row r="160" spans="1:10" x14ac:dyDescent="0.3">
      <c r="A160" s="32">
        <v>13085500</v>
      </c>
      <c r="B160" s="33" t="s">
        <v>10</v>
      </c>
      <c r="C160" s="34">
        <v>44659</v>
      </c>
      <c r="D160" s="32">
        <v>0</v>
      </c>
      <c r="E160" s="32">
        <v>0</v>
      </c>
      <c r="F160" s="32">
        <v>0</v>
      </c>
      <c r="G160" s="32">
        <v>0</v>
      </c>
      <c r="H160" s="32">
        <v>0</v>
      </c>
      <c r="I160" s="34">
        <v>44659</v>
      </c>
      <c r="J160" s="32">
        <v>2022</v>
      </c>
    </row>
    <row r="161" spans="1:11" x14ac:dyDescent="0.3">
      <c r="A161" s="32">
        <v>13085500</v>
      </c>
      <c r="B161" s="33" t="s">
        <v>10</v>
      </c>
      <c r="C161" s="34">
        <v>44660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4">
        <v>44660</v>
      </c>
      <c r="J161" s="32">
        <v>2022</v>
      </c>
    </row>
    <row r="162" spans="1:11" x14ac:dyDescent="0.3">
      <c r="A162" s="32">
        <v>13085500</v>
      </c>
      <c r="B162" s="33" t="s">
        <v>10</v>
      </c>
      <c r="C162" s="34">
        <v>44661</v>
      </c>
      <c r="D162" s="32">
        <v>0</v>
      </c>
      <c r="E162" s="32">
        <v>0</v>
      </c>
      <c r="F162" s="32">
        <v>0</v>
      </c>
      <c r="G162" s="32">
        <v>0</v>
      </c>
      <c r="H162" s="32">
        <v>0</v>
      </c>
      <c r="I162" s="34">
        <v>44661</v>
      </c>
      <c r="J162" s="32">
        <v>2022</v>
      </c>
    </row>
    <row r="163" spans="1:11" x14ac:dyDescent="0.3">
      <c r="A163" s="32">
        <v>13085500</v>
      </c>
      <c r="B163" s="33" t="s">
        <v>10</v>
      </c>
      <c r="C163" s="34">
        <v>44662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4">
        <v>44662</v>
      </c>
      <c r="J163" s="32">
        <v>2022</v>
      </c>
    </row>
    <row r="164" spans="1:11" x14ac:dyDescent="0.3">
      <c r="A164" s="32">
        <v>13085500</v>
      </c>
      <c r="B164" s="33" t="s">
        <v>10</v>
      </c>
      <c r="C164" s="34">
        <v>44663</v>
      </c>
      <c r="D164" s="32">
        <v>0</v>
      </c>
      <c r="E164" s="32">
        <v>0</v>
      </c>
      <c r="F164" s="32">
        <v>0</v>
      </c>
      <c r="G164" s="32">
        <v>0</v>
      </c>
      <c r="H164" s="32">
        <v>0</v>
      </c>
      <c r="I164" s="34">
        <v>44663</v>
      </c>
      <c r="J164" s="32">
        <v>2022</v>
      </c>
    </row>
    <row r="165" spans="1:11" x14ac:dyDescent="0.3">
      <c r="A165" s="32">
        <v>13085500</v>
      </c>
      <c r="B165" s="33" t="s">
        <v>10</v>
      </c>
      <c r="C165" s="34">
        <v>44664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4">
        <v>44664</v>
      </c>
      <c r="J165" s="32">
        <v>2022</v>
      </c>
    </row>
    <row r="166" spans="1:11" x14ac:dyDescent="0.3">
      <c r="A166" s="32">
        <v>13085500</v>
      </c>
      <c r="B166" s="33" t="s">
        <v>10</v>
      </c>
      <c r="C166" s="34">
        <v>44665</v>
      </c>
      <c r="D166" s="32">
        <v>0</v>
      </c>
      <c r="E166" s="32">
        <v>0</v>
      </c>
      <c r="F166" s="32">
        <v>0</v>
      </c>
      <c r="G166" s="32">
        <v>0</v>
      </c>
      <c r="H166" s="32">
        <v>0</v>
      </c>
      <c r="I166" s="34">
        <v>44665</v>
      </c>
      <c r="J166" s="32">
        <v>2022</v>
      </c>
    </row>
    <row r="167" spans="1:11" x14ac:dyDescent="0.3">
      <c r="A167" s="32">
        <v>13085500</v>
      </c>
      <c r="B167" s="33" t="s">
        <v>10</v>
      </c>
      <c r="C167" s="34">
        <v>44666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4">
        <v>44666</v>
      </c>
      <c r="J167" s="32">
        <v>2022</v>
      </c>
    </row>
    <row r="168" spans="1:11" x14ac:dyDescent="0.3">
      <c r="A168" s="32">
        <v>13085500</v>
      </c>
      <c r="B168" s="33" t="s">
        <v>10</v>
      </c>
      <c r="C168" s="34">
        <v>44667</v>
      </c>
      <c r="D168" s="32">
        <v>0</v>
      </c>
      <c r="E168" s="32">
        <v>0</v>
      </c>
      <c r="F168" s="32">
        <v>0</v>
      </c>
      <c r="G168" s="32">
        <v>0</v>
      </c>
      <c r="H168" s="32">
        <v>0</v>
      </c>
      <c r="I168" s="34">
        <v>44667</v>
      </c>
      <c r="J168" s="32">
        <v>2022</v>
      </c>
    </row>
    <row r="169" spans="1:11" x14ac:dyDescent="0.3">
      <c r="A169" s="32">
        <v>13085500</v>
      </c>
      <c r="B169" s="33" t="s">
        <v>10</v>
      </c>
      <c r="C169" s="34">
        <v>44668</v>
      </c>
      <c r="D169" s="32">
        <v>0</v>
      </c>
      <c r="E169" s="32">
        <v>0</v>
      </c>
      <c r="F169" s="32">
        <v>0</v>
      </c>
      <c r="G169" s="32">
        <v>0</v>
      </c>
      <c r="H169" s="32">
        <v>0</v>
      </c>
      <c r="I169" s="34">
        <v>44668</v>
      </c>
      <c r="J169" s="32">
        <v>2022</v>
      </c>
    </row>
    <row r="170" spans="1:11" x14ac:dyDescent="0.3">
      <c r="A170" s="32">
        <v>13085500</v>
      </c>
      <c r="B170" s="33" t="s">
        <v>10</v>
      </c>
      <c r="C170" s="34">
        <v>44669</v>
      </c>
      <c r="D170" s="32">
        <v>0</v>
      </c>
      <c r="E170" s="32">
        <v>0</v>
      </c>
      <c r="F170" s="32">
        <v>0</v>
      </c>
      <c r="G170" s="32">
        <v>0</v>
      </c>
      <c r="H170" s="32">
        <v>0</v>
      </c>
      <c r="I170" s="34">
        <v>44669</v>
      </c>
      <c r="J170" s="32">
        <v>2022</v>
      </c>
    </row>
    <row r="171" spans="1:11" x14ac:dyDescent="0.3">
      <c r="A171" s="32">
        <v>13085500</v>
      </c>
      <c r="B171" s="33" t="s">
        <v>10</v>
      </c>
      <c r="C171" s="34">
        <v>44670</v>
      </c>
      <c r="D171" s="32">
        <v>4.0999999999999996</v>
      </c>
      <c r="E171" s="32">
        <v>8.1999999999999993</v>
      </c>
      <c r="F171" s="32">
        <v>4.0999999999999996</v>
      </c>
      <c r="G171" s="32">
        <v>8.1999999999999993</v>
      </c>
      <c r="H171" s="32">
        <v>-8.1999999999999993</v>
      </c>
      <c r="I171" s="34">
        <v>44670</v>
      </c>
      <c r="J171" s="32">
        <v>2022</v>
      </c>
      <c r="K171" s="36"/>
    </row>
    <row r="172" spans="1:11" x14ac:dyDescent="0.3">
      <c r="A172" s="32">
        <v>13085500</v>
      </c>
      <c r="B172" s="33" t="s">
        <v>10</v>
      </c>
      <c r="C172" s="34">
        <v>44671</v>
      </c>
      <c r="D172" s="32">
        <v>2.5</v>
      </c>
      <c r="E172" s="32">
        <v>13.2</v>
      </c>
      <c r="F172" s="32">
        <v>2.5</v>
      </c>
      <c r="G172" s="32">
        <v>13</v>
      </c>
      <c r="H172" s="32">
        <v>-13.2</v>
      </c>
      <c r="I172" s="34">
        <v>44671</v>
      </c>
      <c r="J172" s="32">
        <v>2022</v>
      </c>
      <c r="K172" s="36"/>
    </row>
    <row r="173" spans="1:11" x14ac:dyDescent="0.3">
      <c r="A173" s="32">
        <v>13085500</v>
      </c>
      <c r="B173" s="33" t="s">
        <v>10</v>
      </c>
      <c r="C173" s="34">
        <v>44672</v>
      </c>
      <c r="D173" s="32">
        <v>40</v>
      </c>
      <c r="E173" s="32">
        <v>93.4</v>
      </c>
      <c r="F173" s="32">
        <v>40</v>
      </c>
      <c r="G173" s="32">
        <v>93</v>
      </c>
      <c r="H173" s="32">
        <v>-93.4</v>
      </c>
      <c r="I173" s="34">
        <v>44672</v>
      </c>
      <c r="J173" s="32">
        <v>2022</v>
      </c>
      <c r="K173" s="36"/>
    </row>
    <row r="174" spans="1:11" x14ac:dyDescent="0.3">
      <c r="A174" s="32">
        <v>13085500</v>
      </c>
      <c r="B174" s="33" t="s">
        <v>10</v>
      </c>
      <c r="C174" s="34">
        <v>44673</v>
      </c>
      <c r="D174" s="32">
        <v>34</v>
      </c>
      <c r="E174" s="32">
        <v>161.19999999999999</v>
      </c>
      <c r="F174" s="32">
        <v>34</v>
      </c>
      <c r="G174" s="32">
        <v>161</v>
      </c>
      <c r="H174" s="32">
        <v>-161.19999999999999</v>
      </c>
      <c r="I174" s="34">
        <v>44673</v>
      </c>
      <c r="J174" s="32">
        <v>2022</v>
      </c>
      <c r="K174" s="36"/>
    </row>
    <row r="175" spans="1:11" x14ac:dyDescent="0.3">
      <c r="A175" s="32">
        <v>13085500</v>
      </c>
      <c r="B175" s="33" t="s">
        <v>10</v>
      </c>
      <c r="C175" s="34">
        <v>44674</v>
      </c>
      <c r="D175" s="32">
        <v>31</v>
      </c>
      <c r="E175" s="32">
        <v>222.1</v>
      </c>
      <c r="F175" s="32">
        <v>31</v>
      </c>
      <c r="G175" s="32">
        <v>222</v>
      </c>
      <c r="H175" s="32">
        <v>-222.1</v>
      </c>
      <c r="I175" s="34">
        <v>44674</v>
      </c>
      <c r="J175" s="32">
        <v>2022</v>
      </c>
      <c r="K175" s="36"/>
    </row>
    <row r="176" spans="1:11" x14ac:dyDescent="0.3">
      <c r="A176" s="32">
        <v>13085500</v>
      </c>
      <c r="B176" s="33" t="s">
        <v>10</v>
      </c>
      <c r="C176" s="34">
        <v>44675</v>
      </c>
      <c r="D176" s="32">
        <v>31</v>
      </c>
      <c r="E176" s="32">
        <v>283.60000000000002</v>
      </c>
      <c r="F176" s="32">
        <v>31</v>
      </c>
      <c r="G176" s="32">
        <v>284</v>
      </c>
      <c r="H176" s="32">
        <v>-283.60000000000002</v>
      </c>
      <c r="I176" s="34">
        <v>44675</v>
      </c>
      <c r="J176" s="32">
        <v>2022</v>
      </c>
      <c r="K176" s="36"/>
    </row>
    <row r="177" spans="1:11" x14ac:dyDescent="0.3">
      <c r="A177" s="32">
        <v>13085500</v>
      </c>
      <c r="B177" s="33" t="s">
        <v>10</v>
      </c>
      <c r="C177" s="34">
        <v>44676</v>
      </c>
      <c r="D177" s="32">
        <v>39</v>
      </c>
      <c r="E177" s="32">
        <v>361.6</v>
      </c>
      <c r="F177" s="32">
        <v>39</v>
      </c>
      <c r="G177" s="32">
        <v>362</v>
      </c>
      <c r="H177" s="32">
        <v>-361.6</v>
      </c>
      <c r="I177" s="34">
        <v>44676</v>
      </c>
      <c r="J177" s="32">
        <v>2022</v>
      </c>
      <c r="K177" s="36"/>
    </row>
    <row r="178" spans="1:11" x14ac:dyDescent="0.3">
      <c r="A178" s="32">
        <v>13085500</v>
      </c>
      <c r="B178" s="33" t="s">
        <v>10</v>
      </c>
      <c r="C178" s="34">
        <v>44677</v>
      </c>
      <c r="D178" s="32">
        <v>58</v>
      </c>
      <c r="E178" s="32">
        <v>476.9</v>
      </c>
      <c r="F178" s="32">
        <v>58</v>
      </c>
      <c r="G178" s="32">
        <v>477</v>
      </c>
      <c r="H178" s="32">
        <v>-476.9</v>
      </c>
      <c r="I178" s="34">
        <v>44677</v>
      </c>
      <c r="J178" s="32">
        <v>2022</v>
      </c>
      <c r="K178" s="36"/>
    </row>
    <row r="179" spans="1:11" x14ac:dyDescent="0.3">
      <c r="A179" s="32">
        <v>13085500</v>
      </c>
      <c r="B179" s="33" t="s">
        <v>10</v>
      </c>
      <c r="C179" s="34">
        <v>44678</v>
      </c>
      <c r="D179" s="32">
        <v>82</v>
      </c>
      <c r="E179" s="32">
        <v>638.5</v>
      </c>
      <c r="F179" s="32">
        <v>82</v>
      </c>
      <c r="G179" s="32">
        <v>639</v>
      </c>
      <c r="H179" s="32">
        <v>-638.5</v>
      </c>
      <c r="I179" s="34">
        <v>44678</v>
      </c>
      <c r="J179" s="32">
        <v>2022</v>
      </c>
      <c r="K179" s="36"/>
    </row>
    <row r="180" spans="1:11" x14ac:dyDescent="0.3">
      <c r="A180" s="32">
        <v>13085500</v>
      </c>
      <c r="B180" s="33" t="s">
        <v>10</v>
      </c>
      <c r="C180" s="34">
        <v>44679</v>
      </c>
      <c r="D180" s="32">
        <v>89</v>
      </c>
      <c r="E180" s="32">
        <v>814.9</v>
      </c>
      <c r="F180" s="32">
        <v>89</v>
      </c>
      <c r="G180" s="32">
        <v>815</v>
      </c>
      <c r="H180" s="32">
        <v>-814.9</v>
      </c>
      <c r="I180" s="34">
        <v>44679</v>
      </c>
      <c r="J180" s="32">
        <v>2022</v>
      </c>
      <c r="K180" s="36"/>
    </row>
    <row r="181" spans="1:11" x14ac:dyDescent="0.3">
      <c r="A181" s="32">
        <v>13085500</v>
      </c>
      <c r="B181" s="33" t="s">
        <v>10</v>
      </c>
      <c r="C181" s="34">
        <v>44680</v>
      </c>
      <c r="D181" s="32">
        <v>80</v>
      </c>
      <c r="E181" s="32">
        <v>972.8</v>
      </c>
      <c r="F181" s="32">
        <v>80</v>
      </c>
      <c r="G181" s="32">
        <v>973</v>
      </c>
      <c r="H181" s="32">
        <v>-972.8</v>
      </c>
      <c r="I181" s="34">
        <v>44680</v>
      </c>
      <c r="J181" s="32">
        <v>2022</v>
      </c>
      <c r="K181" s="36"/>
    </row>
    <row r="182" spans="1:11" x14ac:dyDescent="0.3">
      <c r="A182" s="32">
        <v>13085500</v>
      </c>
      <c r="B182" s="33" t="s">
        <v>10</v>
      </c>
      <c r="C182" s="34">
        <v>44681</v>
      </c>
      <c r="D182" s="32">
        <v>93</v>
      </c>
      <c r="E182" s="32">
        <v>1156.3</v>
      </c>
      <c r="F182" s="32">
        <v>93</v>
      </c>
      <c r="G182" s="32">
        <v>1156</v>
      </c>
      <c r="H182" s="32">
        <v>-1156.3</v>
      </c>
      <c r="I182" s="34">
        <v>44681</v>
      </c>
      <c r="J182" s="32">
        <v>2022</v>
      </c>
      <c r="K182" s="36"/>
    </row>
    <row r="183" spans="1:11" x14ac:dyDescent="0.3">
      <c r="A183" s="32">
        <v>13085500</v>
      </c>
      <c r="B183" s="33" t="s">
        <v>10</v>
      </c>
      <c r="C183" s="34">
        <v>44682</v>
      </c>
      <c r="D183" s="32">
        <v>95</v>
      </c>
      <c r="E183" s="32">
        <v>1345.4</v>
      </c>
      <c r="F183" s="32">
        <v>95</v>
      </c>
      <c r="G183" s="32">
        <v>1345</v>
      </c>
      <c r="H183" s="32">
        <v>-1345.4</v>
      </c>
      <c r="I183" s="34">
        <v>44682</v>
      </c>
      <c r="J183" s="32">
        <v>2022</v>
      </c>
      <c r="K183" s="36"/>
    </row>
    <row r="184" spans="1:11" x14ac:dyDescent="0.3">
      <c r="A184" s="32">
        <v>13085500</v>
      </c>
      <c r="B184" s="33" t="s">
        <v>10</v>
      </c>
      <c r="C184" s="34">
        <v>44683</v>
      </c>
      <c r="D184" s="32">
        <v>97</v>
      </c>
      <c r="E184" s="32">
        <v>1537.1</v>
      </c>
      <c r="F184" s="32">
        <v>97</v>
      </c>
      <c r="G184" s="32">
        <v>1537</v>
      </c>
      <c r="H184" s="32">
        <v>-1537.1</v>
      </c>
      <c r="I184" s="34">
        <v>44683</v>
      </c>
      <c r="J184" s="32">
        <v>2022</v>
      </c>
      <c r="K184" s="36"/>
    </row>
    <row r="185" spans="1:11" x14ac:dyDescent="0.3">
      <c r="A185" s="32">
        <v>13085500</v>
      </c>
      <c r="B185" s="33" t="s">
        <v>10</v>
      </c>
      <c r="C185" s="34">
        <v>44684</v>
      </c>
      <c r="D185" s="32">
        <v>82</v>
      </c>
      <c r="E185" s="32">
        <v>1700.2</v>
      </c>
      <c r="F185" s="32">
        <v>82</v>
      </c>
      <c r="G185" s="32">
        <v>1700</v>
      </c>
      <c r="H185" s="32">
        <v>-1700.2</v>
      </c>
      <c r="I185" s="34">
        <v>44684</v>
      </c>
      <c r="J185" s="32">
        <v>2022</v>
      </c>
      <c r="K185" s="36"/>
    </row>
    <row r="186" spans="1:11" x14ac:dyDescent="0.3">
      <c r="A186" s="32">
        <v>13085500</v>
      </c>
      <c r="B186" s="33" t="s">
        <v>10</v>
      </c>
      <c r="C186" s="34">
        <v>44685</v>
      </c>
      <c r="D186" s="32">
        <v>70</v>
      </c>
      <c r="E186" s="32">
        <v>1838.6</v>
      </c>
      <c r="F186" s="32">
        <v>70</v>
      </c>
      <c r="G186" s="32">
        <v>1839</v>
      </c>
      <c r="H186" s="32">
        <v>-1838.6</v>
      </c>
      <c r="I186" s="34">
        <v>44685</v>
      </c>
      <c r="J186" s="32">
        <v>2022</v>
      </c>
      <c r="K186" s="36"/>
    </row>
    <row r="187" spans="1:11" x14ac:dyDescent="0.3">
      <c r="A187" s="32">
        <v>13085500</v>
      </c>
      <c r="B187" s="33" t="s">
        <v>10</v>
      </c>
      <c r="C187" s="34">
        <v>44686</v>
      </c>
      <c r="D187" s="32">
        <v>74</v>
      </c>
      <c r="E187" s="32">
        <v>1986.2</v>
      </c>
      <c r="F187" s="32">
        <v>74</v>
      </c>
      <c r="G187" s="32">
        <v>1986</v>
      </c>
      <c r="H187" s="32">
        <v>-1986.2</v>
      </c>
      <c r="I187" s="34">
        <v>44686</v>
      </c>
      <c r="J187" s="32">
        <v>2022</v>
      </c>
      <c r="K187" s="36"/>
    </row>
    <row r="188" spans="1:11" x14ac:dyDescent="0.3">
      <c r="A188" s="32">
        <v>13085500</v>
      </c>
      <c r="B188" s="33" t="s">
        <v>10</v>
      </c>
      <c r="C188" s="34">
        <v>44687</v>
      </c>
      <c r="D188" s="32">
        <v>77</v>
      </c>
      <c r="E188" s="32">
        <v>2139</v>
      </c>
      <c r="F188" s="32">
        <v>77</v>
      </c>
      <c r="G188" s="32">
        <v>2139</v>
      </c>
      <c r="H188" s="32">
        <v>-2139</v>
      </c>
      <c r="I188" s="34">
        <v>44687</v>
      </c>
      <c r="J188" s="32">
        <v>2022</v>
      </c>
      <c r="K188" s="36"/>
    </row>
    <row r="189" spans="1:11" x14ac:dyDescent="0.3">
      <c r="A189" s="32">
        <v>13085500</v>
      </c>
      <c r="B189" s="33" t="s">
        <v>10</v>
      </c>
      <c r="C189" s="34">
        <v>44688</v>
      </c>
      <c r="D189" s="32">
        <v>74</v>
      </c>
      <c r="E189" s="32">
        <v>2285.8000000000002</v>
      </c>
      <c r="F189" s="32">
        <v>74</v>
      </c>
      <c r="G189" s="32">
        <v>2286</v>
      </c>
      <c r="H189" s="32">
        <v>-2285.8000000000002</v>
      </c>
      <c r="I189" s="34">
        <v>44688</v>
      </c>
      <c r="J189" s="32">
        <v>2022</v>
      </c>
      <c r="K189" s="36"/>
    </row>
    <row r="190" spans="1:11" x14ac:dyDescent="0.3">
      <c r="A190" s="32">
        <v>13085500</v>
      </c>
      <c r="B190" s="33" t="s">
        <v>10</v>
      </c>
      <c r="C190" s="34">
        <v>44689</v>
      </c>
      <c r="D190" s="32">
        <v>71</v>
      </c>
      <c r="E190" s="32">
        <v>2426.8000000000002</v>
      </c>
      <c r="F190" s="32">
        <v>71</v>
      </c>
      <c r="G190" s="32">
        <v>2427</v>
      </c>
      <c r="H190" s="32">
        <v>-2426.8000000000002</v>
      </c>
      <c r="I190" s="34">
        <v>44689</v>
      </c>
      <c r="J190" s="32">
        <v>2022</v>
      </c>
      <c r="K190" s="36"/>
    </row>
    <row r="191" spans="1:11" x14ac:dyDescent="0.3">
      <c r="A191" s="32">
        <v>13085500</v>
      </c>
      <c r="B191" s="33" t="s">
        <v>10</v>
      </c>
      <c r="C191" s="34">
        <v>44690</v>
      </c>
      <c r="D191" s="32">
        <v>74</v>
      </c>
      <c r="E191" s="32">
        <v>2574.1999999999998</v>
      </c>
      <c r="F191" s="32">
        <v>74</v>
      </c>
      <c r="G191" s="32">
        <v>2574</v>
      </c>
      <c r="H191" s="32">
        <v>-2574.1999999999998</v>
      </c>
      <c r="I191" s="34">
        <v>44690</v>
      </c>
      <c r="J191" s="32">
        <v>2022</v>
      </c>
      <c r="K191" s="36"/>
    </row>
    <row r="192" spans="1:11" x14ac:dyDescent="0.3">
      <c r="A192" s="32">
        <v>13085500</v>
      </c>
      <c r="B192" s="33" t="s">
        <v>10</v>
      </c>
      <c r="C192" s="34">
        <v>44691</v>
      </c>
      <c r="D192" s="32">
        <v>85</v>
      </c>
      <c r="E192" s="32">
        <v>2743.1</v>
      </c>
      <c r="F192" s="32">
        <v>85</v>
      </c>
      <c r="G192" s="32">
        <v>2743</v>
      </c>
      <c r="H192" s="32">
        <v>-2743.1</v>
      </c>
      <c r="I192" s="34">
        <v>44691</v>
      </c>
      <c r="J192" s="32">
        <v>2022</v>
      </c>
      <c r="K192" s="36"/>
    </row>
    <row r="193" spans="1:11" x14ac:dyDescent="0.3">
      <c r="A193" s="32">
        <v>13085500</v>
      </c>
      <c r="B193" s="33" t="s">
        <v>10</v>
      </c>
      <c r="C193" s="34">
        <v>44692</v>
      </c>
      <c r="D193" s="32">
        <v>102</v>
      </c>
      <c r="E193" s="32">
        <v>2944.5</v>
      </c>
      <c r="F193" s="32">
        <v>102</v>
      </c>
      <c r="G193" s="32">
        <v>2945</v>
      </c>
      <c r="H193" s="32">
        <v>-2944.5</v>
      </c>
      <c r="I193" s="34">
        <v>44692</v>
      </c>
      <c r="J193" s="32">
        <v>2022</v>
      </c>
      <c r="K193" s="36"/>
    </row>
    <row r="194" spans="1:11" x14ac:dyDescent="0.3">
      <c r="A194" s="32">
        <v>13085500</v>
      </c>
      <c r="B194" s="33" t="s">
        <v>10</v>
      </c>
      <c r="C194" s="34">
        <v>44693</v>
      </c>
      <c r="D194" s="32">
        <v>129</v>
      </c>
      <c r="E194" s="32">
        <v>3199.3</v>
      </c>
      <c r="F194" s="32">
        <v>129</v>
      </c>
      <c r="G194" s="32">
        <v>3199</v>
      </c>
      <c r="H194" s="32">
        <v>-3199.3</v>
      </c>
      <c r="I194" s="34">
        <v>44693</v>
      </c>
      <c r="J194" s="32">
        <v>2022</v>
      </c>
      <c r="K194" s="36"/>
    </row>
    <row r="195" spans="1:11" x14ac:dyDescent="0.3">
      <c r="A195" s="32">
        <v>13085500</v>
      </c>
      <c r="B195" s="33" t="s">
        <v>10</v>
      </c>
      <c r="C195" s="34">
        <v>44694</v>
      </c>
      <c r="D195" s="32">
        <v>156</v>
      </c>
      <c r="E195" s="32">
        <v>3508.2</v>
      </c>
      <c r="F195" s="32">
        <v>156</v>
      </c>
      <c r="G195" s="32">
        <v>3508</v>
      </c>
      <c r="H195" s="32">
        <v>-3508.2</v>
      </c>
      <c r="I195" s="34">
        <v>44694</v>
      </c>
      <c r="J195" s="32">
        <v>2022</v>
      </c>
      <c r="K195" s="36"/>
    </row>
    <row r="196" spans="1:11" x14ac:dyDescent="0.3">
      <c r="A196" s="32">
        <v>13085500</v>
      </c>
      <c r="B196" s="33" t="s">
        <v>10</v>
      </c>
      <c r="C196" s="34">
        <v>44695</v>
      </c>
      <c r="D196" s="32">
        <v>150</v>
      </c>
      <c r="E196" s="32">
        <v>3804.7</v>
      </c>
      <c r="F196" s="32">
        <v>150</v>
      </c>
      <c r="G196" s="32">
        <v>3805</v>
      </c>
      <c r="H196" s="32">
        <v>-3804.7</v>
      </c>
      <c r="I196" s="34">
        <v>44695</v>
      </c>
      <c r="J196" s="32">
        <v>2022</v>
      </c>
      <c r="K196" s="36"/>
    </row>
    <row r="197" spans="1:11" x14ac:dyDescent="0.3">
      <c r="A197" s="32">
        <v>13085500</v>
      </c>
      <c r="B197" s="33" t="s">
        <v>10</v>
      </c>
      <c r="C197" s="34">
        <v>44696</v>
      </c>
      <c r="D197" s="32">
        <v>140</v>
      </c>
      <c r="E197" s="32">
        <v>4082.5</v>
      </c>
      <c r="F197" s="32">
        <v>140</v>
      </c>
      <c r="G197" s="32">
        <v>4083</v>
      </c>
      <c r="H197" s="32">
        <v>-4082.5</v>
      </c>
      <c r="I197" s="34">
        <v>44696</v>
      </c>
      <c r="J197" s="32">
        <v>2022</v>
      </c>
      <c r="K197" s="36"/>
    </row>
    <row r="198" spans="1:11" x14ac:dyDescent="0.3">
      <c r="A198" s="32">
        <v>13085500</v>
      </c>
      <c r="B198" s="33" t="s">
        <v>10</v>
      </c>
      <c r="C198" s="34">
        <v>44697</v>
      </c>
      <c r="D198" s="32">
        <v>157</v>
      </c>
      <c r="E198" s="32">
        <v>4393.3</v>
      </c>
      <c r="F198" s="32">
        <v>157</v>
      </c>
      <c r="G198" s="32">
        <v>4393</v>
      </c>
      <c r="H198" s="32">
        <v>-4393.3</v>
      </c>
      <c r="I198" s="34">
        <v>44697</v>
      </c>
      <c r="J198" s="32">
        <v>2022</v>
      </c>
      <c r="K198" s="36"/>
    </row>
    <row r="199" spans="1:11" x14ac:dyDescent="0.3">
      <c r="A199" s="32">
        <v>13085500</v>
      </c>
      <c r="B199" s="33" t="s">
        <v>10</v>
      </c>
      <c r="C199" s="34">
        <v>44698</v>
      </c>
      <c r="D199" s="32">
        <v>189</v>
      </c>
      <c r="E199" s="32">
        <v>4767.8</v>
      </c>
      <c r="F199" s="32">
        <v>189</v>
      </c>
      <c r="G199" s="32">
        <v>4768</v>
      </c>
      <c r="H199" s="32">
        <v>-4767.8</v>
      </c>
      <c r="I199" s="34">
        <v>44698</v>
      </c>
      <c r="J199" s="32">
        <v>2022</v>
      </c>
      <c r="K199" s="36"/>
    </row>
    <row r="200" spans="1:11" x14ac:dyDescent="0.3">
      <c r="A200" s="32">
        <v>13085500</v>
      </c>
      <c r="B200" s="33" t="s">
        <v>10</v>
      </c>
      <c r="C200" s="34">
        <v>44699</v>
      </c>
      <c r="D200" s="32">
        <v>206</v>
      </c>
      <c r="E200" s="32">
        <v>5175.6000000000004</v>
      </c>
      <c r="F200" s="32">
        <v>206</v>
      </c>
      <c r="G200" s="32">
        <v>5176</v>
      </c>
      <c r="H200" s="32">
        <v>-5175.6000000000004</v>
      </c>
      <c r="I200" s="34">
        <v>44699</v>
      </c>
      <c r="J200" s="32">
        <v>2022</v>
      </c>
      <c r="K200" s="36"/>
    </row>
    <row r="201" spans="1:11" x14ac:dyDescent="0.3">
      <c r="A201" s="32">
        <v>13085500</v>
      </c>
      <c r="B201" s="33" t="s">
        <v>10</v>
      </c>
      <c r="C201" s="34">
        <v>44700</v>
      </c>
      <c r="D201" s="32">
        <v>178</v>
      </c>
      <c r="E201" s="32">
        <v>5529.1</v>
      </c>
      <c r="F201" s="32">
        <v>178</v>
      </c>
      <c r="G201" s="32">
        <v>5529</v>
      </c>
      <c r="H201" s="32">
        <v>-5529.1</v>
      </c>
      <c r="I201" s="34">
        <v>44700</v>
      </c>
      <c r="J201" s="32">
        <v>2022</v>
      </c>
      <c r="K201" s="36"/>
    </row>
    <row r="202" spans="1:11" x14ac:dyDescent="0.3">
      <c r="A202" s="32">
        <v>13085500</v>
      </c>
      <c r="B202" s="33" t="s">
        <v>10</v>
      </c>
      <c r="C202" s="34">
        <v>44701</v>
      </c>
      <c r="D202" s="32">
        <v>192</v>
      </c>
      <c r="E202" s="32">
        <v>5909.5</v>
      </c>
      <c r="F202" s="32">
        <v>192</v>
      </c>
      <c r="G202" s="32">
        <v>5910</v>
      </c>
      <c r="H202" s="32">
        <v>-5909.5</v>
      </c>
      <c r="I202" s="34">
        <v>44701</v>
      </c>
      <c r="J202" s="32">
        <v>2022</v>
      </c>
      <c r="K202" s="36"/>
    </row>
    <row r="203" spans="1:11" x14ac:dyDescent="0.3">
      <c r="A203" s="32">
        <v>13085500</v>
      </c>
      <c r="B203" s="33" t="s">
        <v>10</v>
      </c>
      <c r="C203" s="34">
        <v>44702</v>
      </c>
      <c r="D203" s="32">
        <v>214</v>
      </c>
      <c r="E203" s="32">
        <v>6333.7</v>
      </c>
      <c r="F203" s="32">
        <v>214</v>
      </c>
      <c r="G203" s="32">
        <v>6334</v>
      </c>
      <c r="H203" s="32">
        <v>-6333.7</v>
      </c>
      <c r="I203" s="34">
        <v>44702</v>
      </c>
      <c r="J203" s="32">
        <v>2022</v>
      </c>
      <c r="K203" s="36"/>
    </row>
    <row r="204" spans="1:11" x14ac:dyDescent="0.3">
      <c r="A204" s="32">
        <v>13085500</v>
      </c>
      <c r="B204" s="33" t="s">
        <v>10</v>
      </c>
      <c r="C204" s="34">
        <v>44703</v>
      </c>
      <c r="D204" s="32">
        <v>207</v>
      </c>
      <c r="E204" s="32">
        <v>6743.8</v>
      </c>
      <c r="F204" s="32">
        <v>207</v>
      </c>
      <c r="G204" s="32">
        <v>6744</v>
      </c>
      <c r="H204" s="32">
        <v>-6743.8</v>
      </c>
      <c r="I204" s="34">
        <v>44703</v>
      </c>
      <c r="J204" s="32">
        <v>2022</v>
      </c>
      <c r="K204" s="36"/>
    </row>
    <row r="205" spans="1:11" x14ac:dyDescent="0.3">
      <c r="A205" s="32">
        <v>13085500</v>
      </c>
      <c r="B205" s="33" t="s">
        <v>10</v>
      </c>
      <c r="C205" s="34">
        <v>44704</v>
      </c>
      <c r="D205" s="32">
        <v>206</v>
      </c>
      <c r="E205" s="32">
        <v>7151.8</v>
      </c>
      <c r="F205" s="32">
        <v>206</v>
      </c>
      <c r="G205" s="32">
        <v>7152</v>
      </c>
      <c r="H205" s="32">
        <v>-7151.8</v>
      </c>
      <c r="I205" s="34">
        <v>44704</v>
      </c>
      <c r="J205" s="32">
        <v>2022</v>
      </c>
      <c r="K205" s="36"/>
    </row>
    <row r="206" spans="1:11" x14ac:dyDescent="0.3">
      <c r="A206" s="32">
        <v>13085500</v>
      </c>
      <c r="B206" s="33" t="s">
        <v>10</v>
      </c>
      <c r="C206" s="34">
        <v>44705</v>
      </c>
      <c r="D206" s="32">
        <v>204</v>
      </c>
      <c r="E206" s="32">
        <v>7555.4</v>
      </c>
      <c r="F206" s="32">
        <v>204</v>
      </c>
      <c r="G206" s="32">
        <v>7555</v>
      </c>
      <c r="H206" s="32">
        <v>-7555.4</v>
      </c>
      <c r="I206" s="34">
        <v>44705</v>
      </c>
      <c r="J206" s="32">
        <v>2022</v>
      </c>
      <c r="K206" s="36"/>
    </row>
    <row r="207" spans="1:11" x14ac:dyDescent="0.3">
      <c r="A207" s="32">
        <v>13085500</v>
      </c>
      <c r="B207" s="33" t="s">
        <v>10</v>
      </c>
      <c r="C207" s="34">
        <v>44706</v>
      </c>
      <c r="D207" s="32">
        <v>207</v>
      </c>
      <c r="E207" s="32">
        <v>7964.9</v>
      </c>
      <c r="F207" s="32">
        <v>207</v>
      </c>
      <c r="G207" s="32">
        <v>7965</v>
      </c>
      <c r="H207" s="32">
        <v>-7964.9</v>
      </c>
      <c r="I207" s="34">
        <v>44706</v>
      </c>
      <c r="J207" s="32">
        <v>2022</v>
      </c>
      <c r="K207" s="36"/>
    </row>
    <row r="208" spans="1:11" x14ac:dyDescent="0.3">
      <c r="A208" s="32">
        <v>13085500</v>
      </c>
      <c r="B208" s="33" t="s">
        <v>10</v>
      </c>
      <c r="C208" s="34">
        <v>44707</v>
      </c>
      <c r="D208" s="32">
        <v>200</v>
      </c>
      <c r="E208" s="32">
        <v>8362.4</v>
      </c>
      <c r="F208" s="32">
        <v>200</v>
      </c>
      <c r="G208" s="32">
        <v>8362</v>
      </c>
      <c r="H208" s="32">
        <v>-8362.4</v>
      </c>
      <c r="I208" s="34">
        <v>44707</v>
      </c>
      <c r="J208" s="32">
        <v>2022</v>
      </c>
      <c r="K208" s="36"/>
    </row>
    <row r="209" spans="1:11" x14ac:dyDescent="0.3">
      <c r="A209" s="32">
        <v>13085500</v>
      </c>
      <c r="B209" s="33" t="s">
        <v>10</v>
      </c>
      <c r="C209" s="34">
        <v>44708</v>
      </c>
      <c r="D209" s="32">
        <v>189</v>
      </c>
      <c r="E209" s="32">
        <v>8737.5</v>
      </c>
      <c r="F209" s="32">
        <v>189</v>
      </c>
      <c r="G209" s="32">
        <v>8738</v>
      </c>
      <c r="H209" s="32">
        <v>-8737.5</v>
      </c>
      <c r="I209" s="34">
        <v>44708</v>
      </c>
      <c r="J209" s="32">
        <v>2022</v>
      </c>
      <c r="K209" s="36"/>
    </row>
    <row r="210" spans="1:11" x14ac:dyDescent="0.3">
      <c r="A210" s="32">
        <v>13085500</v>
      </c>
      <c r="B210" s="33" t="s">
        <v>10</v>
      </c>
      <c r="C210" s="34">
        <v>44709</v>
      </c>
      <c r="D210" s="32">
        <v>168</v>
      </c>
      <c r="E210" s="32">
        <v>9070.1</v>
      </c>
      <c r="F210" s="32">
        <v>168</v>
      </c>
      <c r="G210" s="32">
        <v>9070</v>
      </c>
      <c r="H210" s="32">
        <v>-9070.1</v>
      </c>
      <c r="I210" s="34">
        <v>44709</v>
      </c>
      <c r="J210" s="32">
        <v>2022</v>
      </c>
      <c r="K210" s="36"/>
    </row>
    <row r="211" spans="1:11" x14ac:dyDescent="0.3">
      <c r="A211" s="32">
        <v>13085500</v>
      </c>
      <c r="B211" s="33" t="s">
        <v>10</v>
      </c>
      <c r="C211" s="34">
        <v>44710</v>
      </c>
      <c r="D211" s="32">
        <v>152</v>
      </c>
      <c r="E211" s="32">
        <v>9370.7000000000007</v>
      </c>
      <c r="F211" s="32">
        <v>152</v>
      </c>
      <c r="G211" s="32">
        <v>9371</v>
      </c>
      <c r="H211" s="32">
        <v>-9370.7000000000007</v>
      </c>
      <c r="I211" s="34">
        <v>44710</v>
      </c>
      <c r="J211" s="32">
        <v>2022</v>
      </c>
      <c r="K211" s="36"/>
    </row>
    <row r="212" spans="1:11" x14ac:dyDescent="0.3">
      <c r="A212" s="32">
        <v>13085500</v>
      </c>
      <c r="B212" s="33" t="s">
        <v>10</v>
      </c>
      <c r="C212" s="34">
        <v>44711</v>
      </c>
      <c r="D212" s="32">
        <v>122</v>
      </c>
      <c r="E212" s="32">
        <v>9613.5</v>
      </c>
      <c r="F212" s="32">
        <v>122</v>
      </c>
      <c r="G212" s="32">
        <v>9614</v>
      </c>
      <c r="H212" s="32">
        <v>-9613.5</v>
      </c>
      <c r="I212" s="34">
        <v>44711</v>
      </c>
      <c r="J212" s="32">
        <v>2022</v>
      </c>
      <c r="K212" s="36"/>
    </row>
    <row r="213" spans="1:11" x14ac:dyDescent="0.3">
      <c r="A213" s="32">
        <v>13085500</v>
      </c>
      <c r="B213" s="33" t="s">
        <v>10</v>
      </c>
      <c r="C213" s="34">
        <v>44712</v>
      </c>
      <c r="D213" s="32">
        <v>88</v>
      </c>
      <c r="E213" s="32">
        <v>9788.1</v>
      </c>
      <c r="F213" s="32">
        <v>88</v>
      </c>
      <c r="G213" s="32">
        <v>9788</v>
      </c>
      <c r="H213" s="32">
        <v>-9788.1</v>
      </c>
      <c r="I213" s="34">
        <v>44712</v>
      </c>
      <c r="J213" s="32">
        <v>2022</v>
      </c>
      <c r="K213" s="36"/>
    </row>
    <row r="214" spans="1:11" x14ac:dyDescent="0.3">
      <c r="A214" s="32">
        <v>13085500</v>
      </c>
      <c r="B214" s="33" t="s">
        <v>10</v>
      </c>
      <c r="C214" s="34">
        <v>44713</v>
      </c>
      <c r="D214" s="32">
        <v>77</v>
      </c>
      <c r="E214" s="32">
        <v>9939.9</v>
      </c>
      <c r="F214" s="32">
        <v>77</v>
      </c>
      <c r="G214" s="32">
        <v>9940</v>
      </c>
      <c r="H214" s="32">
        <v>-9939.9</v>
      </c>
      <c r="I214" s="34">
        <v>44713</v>
      </c>
      <c r="J214" s="32">
        <v>2022</v>
      </c>
      <c r="K214" s="36"/>
    </row>
    <row r="215" spans="1:11" x14ac:dyDescent="0.3">
      <c r="A215" s="32">
        <v>13085500</v>
      </c>
      <c r="B215" s="33" t="s">
        <v>10</v>
      </c>
      <c r="C215" s="34">
        <v>44714</v>
      </c>
      <c r="D215" s="32">
        <v>82</v>
      </c>
      <c r="E215" s="32">
        <v>10102.1</v>
      </c>
      <c r="F215" s="32">
        <v>82</v>
      </c>
      <c r="G215" s="32">
        <v>10102</v>
      </c>
      <c r="H215" s="32">
        <v>-10102.1</v>
      </c>
      <c r="I215" s="34">
        <v>44714</v>
      </c>
      <c r="J215" s="32">
        <v>2022</v>
      </c>
      <c r="K215" s="36"/>
    </row>
    <row r="216" spans="1:11" x14ac:dyDescent="0.3">
      <c r="A216" s="32">
        <v>13085500</v>
      </c>
      <c r="B216" s="33" t="s">
        <v>10</v>
      </c>
      <c r="C216" s="34">
        <v>44715</v>
      </c>
      <c r="D216" s="32">
        <v>91</v>
      </c>
      <c r="E216" s="32">
        <v>10282.200000000001</v>
      </c>
      <c r="F216" s="32">
        <v>91</v>
      </c>
      <c r="G216" s="32">
        <v>10282</v>
      </c>
      <c r="H216" s="32">
        <v>-10282.200000000001</v>
      </c>
      <c r="I216" s="34">
        <v>44715</v>
      </c>
      <c r="J216" s="32">
        <v>2022</v>
      </c>
      <c r="K216" s="36"/>
    </row>
    <row r="217" spans="1:11" x14ac:dyDescent="0.3">
      <c r="A217" s="32">
        <v>13085500</v>
      </c>
      <c r="B217" s="33" t="s">
        <v>10</v>
      </c>
      <c r="C217" s="34">
        <v>44716</v>
      </c>
      <c r="D217" s="32">
        <v>105</v>
      </c>
      <c r="E217" s="32">
        <v>10490.2</v>
      </c>
      <c r="F217" s="32">
        <v>105</v>
      </c>
      <c r="G217" s="32">
        <v>10490</v>
      </c>
      <c r="H217" s="32">
        <v>-10490.2</v>
      </c>
      <c r="I217" s="34">
        <v>44716</v>
      </c>
      <c r="J217" s="32">
        <v>2022</v>
      </c>
      <c r="K217" s="36"/>
    </row>
    <row r="218" spans="1:11" x14ac:dyDescent="0.3">
      <c r="A218" s="32">
        <v>13085500</v>
      </c>
      <c r="B218" s="33" t="s">
        <v>10</v>
      </c>
      <c r="C218" s="34">
        <v>44717</v>
      </c>
      <c r="D218" s="32">
        <v>112</v>
      </c>
      <c r="E218" s="32">
        <v>10712.8</v>
      </c>
      <c r="F218" s="32">
        <v>112</v>
      </c>
      <c r="G218" s="32">
        <v>10713</v>
      </c>
      <c r="H218" s="32">
        <v>-10712.8</v>
      </c>
      <c r="I218" s="34">
        <v>44717</v>
      </c>
      <c r="J218" s="32">
        <v>2022</v>
      </c>
      <c r="K218" s="36"/>
    </row>
    <row r="219" spans="1:11" x14ac:dyDescent="0.3">
      <c r="A219" s="32">
        <v>13085500</v>
      </c>
      <c r="B219" s="33" t="s">
        <v>10</v>
      </c>
      <c r="C219" s="34">
        <v>44718</v>
      </c>
      <c r="D219" s="32">
        <v>140</v>
      </c>
      <c r="E219" s="32">
        <v>10990.8</v>
      </c>
      <c r="F219" s="32">
        <v>140</v>
      </c>
      <c r="G219" s="32">
        <v>10991</v>
      </c>
      <c r="H219" s="32">
        <v>-10990.8</v>
      </c>
      <c r="I219" s="34">
        <v>44718</v>
      </c>
      <c r="J219" s="32">
        <v>2022</v>
      </c>
      <c r="K219" s="36"/>
    </row>
    <row r="220" spans="1:11" x14ac:dyDescent="0.3">
      <c r="A220" s="32">
        <v>13085500</v>
      </c>
      <c r="B220" s="33" t="s">
        <v>10</v>
      </c>
      <c r="C220" s="34">
        <v>44719</v>
      </c>
      <c r="D220" s="32">
        <v>173</v>
      </c>
      <c r="E220" s="32">
        <v>11334.7</v>
      </c>
      <c r="F220" s="32">
        <v>173</v>
      </c>
      <c r="G220" s="32">
        <v>11335</v>
      </c>
      <c r="H220" s="32">
        <v>-11334.7</v>
      </c>
      <c r="I220" s="34">
        <v>44719</v>
      </c>
      <c r="J220" s="32">
        <v>2022</v>
      </c>
      <c r="K220" s="36"/>
    </row>
    <row r="221" spans="1:11" x14ac:dyDescent="0.3">
      <c r="A221" s="32">
        <v>13085500</v>
      </c>
      <c r="B221" s="33" t="s">
        <v>10</v>
      </c>
      <c r="C221" s="34">
        <v>44720</v>
      </c>
      <c r="D221" s="32">
        <v>179</v>
      </c>
      <c r="E221" s="32">
        <v>11689.9</v>
      </c>
      <c r="F221" s="32">
        <v>179</v>
      </c>
      <c r="G221" s="32">
        <v>11690</v>
      </c>
      <c r="H221" s="32">
        <v>-11689.9</v>
      </c>
      <c r="I221" s="34">
        <v>44720</v>
      </c>
      <c r="J221" s="32">
        <v>2022</v>
      </c>
      <c r="K221" s="36"/>
    </row>
    <row r="222" spans="1:11" x14ac:dyDescent="0.3">
      <c r="A222" s="32">
        <v>13085500</v>
      </c>
      <c r="B222" s="33" t="s">
        <v>10</v>
      </c>
      <c r="C222" s="34">
        <v>44721</v>
      </c>
      <c r="D222" s="32">
        <v>185</v>
      </c>
      <c r="E222" s="32">
        <v>12056.6</v>
      </c>
      <c r="F222" s="32">
        <v>185</v>
      </c>
      <c r="G222" s="32">
        <v>12057</v>
      </c>
      <c r="H222" s="32">
        <v>-12056.6</v>
      </c>
      <c r="I222" s="34">
        <v>44721</v>
      </c>
      <c r="J222" s="32">
        <v>2022</v>
      </c>
      <c r="K222" s="36"/>
    </row>
    <row r="223" spans="1:11" x14ac:dyDescent="0.3">
      <c r="A223" s="32">
        <v>13085500</v>
      </c>
      <c r="B223" s="33" t="s">
        <v>10</v>
      </c>
      <c r="C223" s="34">
        <v>44722</v>
      </c>
      <c r="D223" s="32">
        <v>208</v>
      </c>
      <c r="E223" s="32">
        <v>12469.4</v>
      </c>
      <c r="F223" s="32">
        <v>208</v>
      </c>
      <c r="G223" s="32">
        <v>12469</v>
      </c>
      <c r="H223" s="32">
        <v>-12469.4</v>
      </c>
      <c r="I223" s="34">
        <v>44722</v>
      </c>
      <c r="J223" s="32">
        <v>2022</v>
      </c>
      <c r="K223" s="36"/>
    </row>
    <row r="224" spans="1:11" x14ac:dyDescent="0.3">
      <c r="A224" s="32">
        <v>13085500</v>
      </c>
      <c r="B224" s="33" t="s">
        <v>10</v>
      </c>
      <c r="C224" s="34">
        <v>44723</v>
      </c>
      <c r="D224" s="32">
        <v>217</v>
      </c>
      <c r="E224" s="32">
        <v>12898.8</v>
      </c>
      <c r="F224" s="32">
        <v>217</v>
      </c>
      <c r="G224" s="32">
        <v>12899</v>
      </c>
      <c r="H224" s="32">
        <v>-12898.8</v>
      </c>
      <c r="I224" s="34">
        <v>44723</v>
      </c>
      <c r="J224" s="32">
        <v>2022</v>
      </c>
      <c r="K224" s="36"/>
    </row>
    <row r="225" spans="1:11" x14ac:dyDescent="0.3">
      <c r="A225" s="32">
        <v>13085500</v>
      </c>
      <c r="B225" s="33" t="s">
        <v>10</v>
      </c>
      <c r="C225" s="34">
        <v>44724</v>
      </c>
      <c r="D225" s="32">
        <v>217</v>
      </c>
      <c r="E225" s="32">
        <v>13328.5</v>
      </c>
      <c r="F225" s="32">
        <v>217</v>
      </c>
      <c r="G225" s="32">
        <v>13329</v>
      </c>
      <c r="H225" s="32">
        <v>-13328.5</v>
      </c>
      <c r="I225" s="34">
        <v>44724</v>
      </c>
      <c r="J225" s="32">
        <v>2022</v>
      </c>
      <c r="K225" s="36"/>
    </row>
    <row r="226" spans="1:11" x14ac:dyDescent="0.3">
      <c r="A226" s="32">
        <v>13085500</v>
      </c>
      <c r="B226" s="33" t="s">
        <v>10</v>
      </c>
      <c r="C226" s="34">
        <v>44725</v>
      </c>
      <c r="D226" s="32">
        <v>213</v>
      </c>
      <c r="E226" s="32">
        <v>13750.2</v>
      </c>
      <c r="F226" s="32">
        <v>213</v>
      </c>
      <c r="G226" s="32">
        <v>13750</v>
      </c>
      <c r="H226" s="32">
        <v>-13750.2</v>
      </c>
      <c r="I226" s="34">
        <v>44725</v>
      </c>
      <c r="J226" s="32">
        <v>2022</v>
      </c>
      <c r="K226" s="36"/>
    </row>
    <row r="227" spans="1:11" x14ac:dyDescent="0.3">
      <c r="A227" s="32">
        <v>13085500</v>
      </c>
      <c r="B227" s="33" t="s">
        <v>10</v>
      </c>
      <c r="C227" s="34">
        <v>44726</v>
      </c>
      <c r="D227" s="32">
        <v>202</v>
      </c>
      <c r="E227" s="32">
        <v>14150.4</v>
      </c>
      <c r="F227" s="32">
        <v>202</v>
      </c>
      <c r="G227" s="32">
        <v>14150</v>
      </c>
      <c r="H227" s="32">
        <v>-14150.4</v>
      </c>
      <c r="I227" s="34">
        <v>44726</v>
      </c>
      <c r="J227" s="32">
        <v>2022</v>
      </c>
      <c r="K227" s="36"/>
    </row>
    <row r="228" spans="1:11" x14ac:dyDescent="0.3">
      <c r="A228" s="32">
        <v>13085500</v>
      </c>
      <c r="B228" s="33" t="s">
        <v>10</v>
      </c>
      <c r="C228" s="34">
        <v>44727</v>
      </c>
      <c r="D228" s="32">
        <v>202</v>
      </c>
      <c r="E228" s="32">
        <v>14550.7</v>
      </c>
      <c r="F228" s="32">
        <v>202</v>
      </c>
      <c r="G228" s="32">
        <v>14551</v>
      </c>
      <c r="H228" s="32">
        <v>-14550.7</v>
      </c>
      <c r="I228" s="34">
        <v>44727</v>
      </c>
      <c r="J228" s="32">
        <v>2022</v>
      </c>
      <c r="K228" s="36"/>
    </row>
    <row r="229" spans="1:11" x14ac:dyDescent="0.3">
      <c r="A229" s="32">
        <v>13085500</v>
      </c>
      <c r="B229" s="33" t="s">
        <v>10</v>
      </c>
      <c r="C229" s="34">
        <v>44728</v>
      </c>
      <c r="D229" s="32">
        <v>202</v>
      </c>
      <c r="E229" s="32">
        <v>14950.9</v>
      </c>
      <c r="F229" s="32">
        <v>202</v>
      </c>
      <c r="G229" s="32">
        <v>14951</v>
      </c>
      <c r="H229" s="32">
        <v>-14950.9</v>
      </c>
      <c r="I229" s="34">
        <v>44728</v>
      </c>
      <c r="J229" s="32">
        <v>2022</v>
      </c>
      <c r="K229" s="36"/>
    </row>
    <row r="230" spans="1:11" x14ac:dyDescent="0.3">
      <c r="A230" s="32">
        <v>13085500</v>
      </c>
      <c r="B230" s="33" t="s">
        <v>10</v>
      </c>
      <c r="C230" s="34">
        <v>44729</v>
      </c>
      <c r="D230" s="32">
        <v>236</v>
      </c>
      <c r="E230" s="32">
        <v>15418.6</v>
      </c>
      <c r="F230" s="32">
        <v>236</v>
      </c>
      <c r="G230" s="32">
        <v>15419</v>
      </c>
      <c r="H230" s="32">
        <v>-15418.6</v>
      </c>
      <c r="I230" s="34">
        <v>44729</v>
      </c>
      <c r="J230" s="32">
        <v>2022</v>
      </c>
      <c r="K230" s="36"/>
    </row>
    <row r="231" spans="1:11" x14ac:dyDescent="0.3">
      <c r="A231" s="32">
        <v>13085500</v>
      </c>
      <c r="B231" s="33" t="s">
        <v>10</v>
      </c>
      <c r="C231" s="34">
        <v>44730</v>
      </c>
      <c r="D231" s="32">
        <v>242</v>
      </c>
      <c r="E231" s="32">
        <v>15897.6</v>
      </c>
      <c r="F231" s="32">
        <v>242</v>
      </c>
      <c r="G231" s="32">
        <v>15898</v>
      </c>
      <c r="H231" s="32">
        <v>-15897.6</v>
      </c>
      <c r="I231" s="34">
        <v>44730</v>
      </c>
      <c r="J231" s="32">
        <v>2022</v>
      </c>
      <c r="K231" s="36"/>
    </row>
    <row r="232" spans="1:11" x14ac:dyDescent="0.3">
      <c r="A232" s="32">
        <v>13085500</v>
      </c>
      <c r="B232" s="33" t="s">
        <v>10</v>
      </c>
      <c r="C232" s="34">
        <v>44731</v>
      </c>
      <c r="D232" s="32">
        <v>237</v>
      </c>
      <c r="E232" s="32">
        <v>16368.4</v>
      </c>
      <c r="F232" s="32">
        <v>237</v>
      </c>
      <c r="G232" s="32">
        <v>16368</v>
      </c>
      <c r="H232" s="32">
        <v>-16368.4</v>
      </c>
      <c r="I232" s="34">
        <v>44731</v>
      </c>
      <c r="J232" s="32">
        <v>2022</v>
      </c>
      <c r="K232" s="36"/>
    </row>
    <row r="233" spans="1:11" x14ac:dyDescent="0.3">
      <c r="A233" s="32">
        <v>13085500</v>
      </c>
      <c r="B233" s="33" t="s">
        <v>10</v>
      </c>
      <c r="C233" s="34">
        <v>44732</v>
      </c>
      <c r="D233" s="32">
        <v>228</v>
      </c>
      <c r="E233" s="32">
        <v>16819.599999999999</v>
      </c>
      <c r="F233" s="32">
        <v>228</v>
      </c>
      <c r="G233" s="32">
        <v>16820</v>
      </c>
      <c r="H233" s="32">
        <v>-16819.599999999999</v>
      </c>
      <c r="I233" s="34">
        <v>44732</v>
      </c>
      <c r="J233" s="32">
        <v>2022</v>
      </c>
      <c r="K233" s="36"/>
    </row>
    <row r="234" spans="1:11" x14ac:dyDescent="0.3">
      <c r="A234" s="32">
        <v>13085500</v>
      </c>
      <c r="B234" s="33" t="s">
        <v>10</v>
      </c>
      <c r="C234" s="34">
        <v>44733</v>
      </c>
      <c r="D234" s="32">
        <v>234</v>
      </c>
      <c r="E234" s="32">
        <v>17284.7</v>
      </c>
      <c r="F234" s="32">
        <v>234</v>
      </c>
      <c r="G234" s="32">
        <v>17285</v>
      </c>
      <c r="H234" s="32">
        <v>-17284.7</v>
      </c>
      <c r="I234" s="34">
        <v>44733</v>
      </c>
      <c r="J234" s="32">
        <v>2022</v>
      </c>
      <c r="K234" s="36"/>
    </row>
    <row r="235" spans="1:11" x14ac:dyDescent="0.3">
      <c r="A235" s="32">
        <v>13085500</v>
      </c>
      <c r="B235" s="33" t="s">
        <v>10</v>
      </c>
      <c r="C235" s="34">
        <v>44734</v>
      </c>
      <c r="D235" s="32">
        <v>252</v>
      </c>
      <c r="E235" s="32">
        <v>17784.400000000001</v>
      </c>
      <c r="F235" s="32">
        <v>252</v>
      </c>
      <c r="G235" s="32">
        <v>17784</v>
      </c>
      <c r="H235" s="32">
        <v>-17784.400000000001</v>
      </c>
      <c r="I235" s="34">
        <v>44734</v>
      </c>
      <c r="J235" s="32">
        <v>2022</v>
      </c>
      <c r="K235" s="36"/>
    </row>
    <row r="236" spans="1:11" x14ac:dyDescent="0.3">
      <c r="A236" s="32">
        <v>13085500</v>
      </c>
      <c r="B236" s="33" t="s">
        <v>10</v>
      </c>
      <c r="C236" s="34">
        <v>44735</v>
      </c>
      <c r="D236" s="32">
        <v>277</v>
      </c>
      <c r="E236" s="32">
        <v>18332.7</v>
      </c>
      <c r="F236" s="32">
        <v>277</v>
      </c>
      <c r="G236" s="32">
        <v>18333</v>
      </c>
      <c r="H236" s="32">
        <v>-18332.7</v>
      </c>
      <c r="I236" s="34">
        <v>44735</v>
      </c>
      <c r="J236" s="32">
        <v>2022</v>
      </c>
      <c r="K236" s="36"/>
    </row>
    <row r="237" spans="1:11" x14ac:dyDescent="0.3">
      <c r="A237" s="32">
        <v>13085500</v>
      </c>
      <c r="B237" s="33" t="s">
        <v>10</v>
      </c>
      <c r="C237" s="34">
        <v>44736</v>
      </c>
      <c r="D237" s="32">
        <v>279</v>
      </c>
      <c r="E237" s="32">
        <v>18886.8</v>
      </c>
      <c r="F237" s="32">
        <v>279</v>
      </c>
      <c r="G237" s="32">
        <v>18887</v>
      </c>
      <c r="H237" s="32">
        <v>-18886.8</v>
      </c>
      <c r="I237" s="34">
        <v>44736</v>
      </c>
      <c r="J237" s="32">
        <v>2022</v>
      </c>
      <c r="K237" s="36"/>
    </row>
    <row r="238" spans="1:11" x14ac:dyDescent="0.3">
      <c r="A238" s="32">
        <v>13085500</v>
      </c>
      <c r="B238" s="33" t="s">
        <v>10</v>
      </c>
      <c r="C238" s="34">
        <v>44737</v>
      </c>
      <c r="D238" s="32">
        <v>275</v>
      </c>
      <c r="E238" s="32">
        <v>19432.8</v>
      </c>
      <c r="F238" s="32">
        <v>275</v>
      </c>
      <c r="G238" s="32">
        <v>19433</v>
      </c>
      <c r="H238" s="32">
        <v>-19432.8</v>
      </c>
      <c r="I238" s="34">
        <v>44737</v>
      </c>
      <c r="J238" s="32">
        <v>2022</v>
      </c>
      <c r="K238" s="36"/>
    </row>
    <row r="239" spans="1:11" x14ac:dyDescent="0.3">
      <c r="A239" s="32">
        <v>13085500</v>
      </c>
      <c r="B239" s="33" t="s">
        <v>10</v>
      </c>
      <c r="C239" s="34">
        <v>44738</v>
      </c>
      <c r="D239" s="32">
        <v>273</v>
      </c>
      <c r="E239" s="32">
        <v>19974.900000000001</v>
      </c>
      <c r="F239" s="32">
        <v>273</v>
      </c>
      <c r="G239" s="32">
        <v>19975</v>
      </c>
      <c r="H239" s="32">
        <v>-19974.900000000001</v>
      </c>
      <c r="I239" s="34">
        <v>44738</v>
      </c>
      <c r="J239" s="32">
        <v>2022</v>
      </c>
      <c r="K239" s="36"/>
    </row>
    <row r="240" spans="1:11" x14ac:dyDescent="0.3">
      <c r="A240" s="32">
        <v>13085500</v>
      </c>
      <c r="B240" s="33" t="s">
        <v>10</v>
      </c>
      <c r="C240" s="34">
        <v>44739</v>
      </c>
      <c r="D240" s="32">
        <v>293</v>
      </c>
      <c r="E240" s="32">
        <v>582</v>
      </c>
      <c r="F240" s="32">
        <v>293</v>
      </c>
      <c r="G240" s="32">
        <v>20557</v>
      </c>
      <c r="H240" s="32">
        <v>98256.4</v>
      </c>
      <c r="I240" s="34">
        <v>44739</v>
      </c>
      <c r="J240" s="32">
        <v>2022</v>
      </c>
      <c r="K240" s="36"/>
    </row>
    <row r="241" spans="1:11" x14ac:dyDescent="0.3">
      <c r="A241" s="32">
        <v>13085500</v>
      </c>
      <c r="B241" s="33" t="s">
        <v>10</v>
      </c>
      <c r="C241" s="34">
        <v>44740</v>
      </c>
      <c r="D241" s="32">
        <v>302</v>
      </c>
      <c r="E241" s="32">
        <v>1180.8</v>
      </c>
      <c r="F241" s="32">
        <v>302</v>
      </c>
      <c r="G241" s="32">
        <v>21156</v>
      </c>
      <c r="H241" s="32">
        <v>97657.600000000006</v>
      </c>
      <c r="I241" s="34">
        <v>44740</v>
      </c>
      <c r="J241" s="32">
        <v>2022</v>
      </c>
      <c r="K241" s="36"/>
    </row>
    <row r="242" spans="1:11" x14ac:dyDescent="0.3">
      <c r="A242" s="32">
        <v>13085500</v>
      </c>
      <c r="B242" s="33" t="s">
        <v>10</v>
      </c>
      <c r="C242" s="34">
        <v>44741</v>
      </c>
      <c r="D242" s="32">
        <v>310</v>
      </c>
      <c r="E242" s="32">
        <v>1795.5</v>
      </c>
      <c r="F242" s="32">
        <v>310</v>
      </c>
      <c r="G242" s="32">
        <v>21770</v>
      </c>
      <c r="H242" s="32">
        <v>97042.9</v>
      </c>
      <c r="I242" s="34">
        <v>44741</v>
      </c>
      <c r="J242" s="32">
        <v>2022</v>
      </c>
      <c r="K242" s="36"/>
    </row>
    <row r="243" spans="1:11" x14ac:dyDescent="0.3">
      <c r="A243" s="32">
        <v>13085500</v>
      </c>
      <c r="B243" s="33" t="s">
        <v>10</v>
      </c>
      <c r="C243" s="34">
        <v>44742</v>
      </c>
      <c r="D243" s="32">
        <v>314</v>
      </c>
      <c r="E243" s="32">
        <v>2418.4</v>
      </c>
      <c r="F243" s="32">
        <v>314</v>
      </c>
      <c r="G243" s="32">
        <v>22393</v>
      </c>
      <c r="H243" s="32">
        <v>96420</v>
      </c>
      <c r="I243" s="34">
        <v>44742</v>
      </c>
      <c r="J243" s="32">
        <v>2022</v>
      </c>
      <c r="K243" s="36"/>
    </row>
    <row r="244" spans="1:11" x14ac:dyDescent="0.3">
      <c r="A244" s="32">
        <v>13085500</v>
      </c>
      <c r="B244" s="33" t="s">
        <v>10</v>
      </c>
      <c r="C244" s="34">
        <v>44743</v>
      </c>
      <c r="D244" s="32">
        <v>307</v>
      </c>
      <c r="E244" s="32">
        <v>3028.1</v>
      </c>
      <c r="F244" s="32">
        <v>307</v>
      </c>
      <c r="G244" s="32">
        <v>23003</v>
      </c>
      <c r="H244" s="32">
        <v>95810.3</v>
      </c>
      <c r="I244" s="34">
        <v>44743</v>
      </c>
      <c r="J244" s="32">
        <v>2022</v>
      </c>
      <c r="K244" s="36"/>
    </row>
    <row r="245" spans="1:11" x14ac:dyDescent="0.3">
      <c r="A245" s="32">
        <v>13085500</v>
      </c>
      <c r="B245" s="33" t="s">
        <v>10</v>
      </c>
      <c r="C245" s="34">
        <v>44744</v>
      </c>
      <c r="D245" s="32">
        <v>302</v>
      </c>
      <c r="E245" s="32">
        <v>3626.5</v>
      </c>
      <c r="F245" s="32">
        <v>302</v>
      </c>
      <c r="G245" s="32">
        <v>23601</v>
      </c>
      <c r="H245" s="32">
        <v>95211.9</v>
      </c>
      <c r="I245" s="34">
        <v>44744</v>
      </c>
      <c r="J245" s="32">
        <v>2022</v>
      </c>
      <c r="K245" s="36"/>
    </row>
    <row r="246" spans="1:11" x14ac:dyDescent="0.3">
      <c r="A246" s="32">
        <v>13085500</v>
      </c>
      <c r="B246" s="33" t="s">
        <v>10</v>
      </c>
      <c r="C246" s="34">
        <v>44745</v>
      </c>
      <c r="D246" s="32">
        <v>300</v>
      </c>
      <c r="E246" s="32">
        <v>4222.3999999999996</v>
      </c>
      <c r="F246" s="32">
        <v>300</v>
      </c>
      <c r="G246" s="32">
        <v>24197</v>
      </c>
      <c r="H246" s="32">
        <v>94616</v>
      </c>
      <c r="I246" s="34">
        <v>44745</v>
      </c>
      <c r="J246" s="32">
        <v>2022</v>
      </c>
      <c r="K246" s="36"/>
    </row>
    <row r="247" spans="1:11" x14ac:dyDescent="0.3">
      <c r="A247" s="32">
        <v>13085500</v>
      </c>
      <c r="B247" s="33" t="s">
        <v>10</v>
      </c>
      <c r="C247" s="34">
        <v>44746</v>
      </c>
      <c r="D247" s="32">
        <v>297</v>
      </c>
      <c r="E247" s="32">
        <v>4810.8</v>
      </c>
      <c r="F247" s="32">
        <v>297</v>
      </c>
      <c r="G247" s="32">
        <v>24786</v>
      </c>
      <c r="H247" s="32">
        <v>94027.6</v>
      </c>
      <c r="I247" s="34">
        <v>44746</v>
      </c>
      <c r="J247" s="32">
        <v>2022</v>
      </c>
      <c r="K247" s="36"/>
    </row>
    <row r="248" spans="1:11" x14ac:dyDescent="0.3">
      <c r="A248" s="32">
        <v>13085500</v>
      </c>
      <c r="B248" s="33" t="s">
        <v>10</v>
      </c>
      <c r="C248" s="34">
        <v>44747</v>
      </c>
      <c r="D248" s="32">
        <v>286</v>
      </c>
      <c r="E248" s="32">
        <v>5378</v>
      </c>
      <c r="F248" s="32">
        <v>286</v>
      </c>
      <c r="G248" s="32">
        <v>25353</v>
      </c>
      <c r="H248" s="32">
        <v>93460.4</v>
      </c>
      <c r="I248" s="34">
        <v>44747</v>
      </c>
      <c r="J248" s="32">
        <v>2022</v>
      </c>
      <c r="K248" s="36"/>
    </row>
    <row r="249" spans="1:11" x14ac:dyDescent="0.3">
      <c r="A249" s="32">
        <v>13085500</v>
      </c>
      <c r="B249" s="33" t="s">
        <v>10</v>
      </c>
      <c r="C249" s="34">
        <v>44748</v>
      </c>
      <c r="D249" s="32">
        <v>288</v>
      </c>
      <c r="E249" s="32">
        <v>5949.6</v>
      </c>
      <c r="F249" s="32">
        <v>288</v>
      </c>
      <c r="G249" s="32">
        <v>25925</v>
      </c>
      <c r="H249" s="32">
        <v>92888.8</v>
      </c>
      <c r="I249" s="34">
        <v>44748</v>
      </c>
      <c r="J249" s="32">
        <v>2022</v>
      </c>
      <c r="K249" s="36"/>
    </row>
    <row r="250" spans="1:11" x14ac:dyDescent="0.3">
      <c r="A250" s="32">
        <v>13085500</v>
      </c>
      <c r="B250" s="33" t="s">
        <v>10</v>
      </c>
      <c r="C250" s="34">
        <v>44749</v>
      </c>
      <c r="D250" s="32">
        <v>292</v>
      </c>
      <c r="E250" s="32">
        <v>6528.8</v>
      </c>
      <c r="F250" s="32">
        <v>292</v>
      </c>
      <c r="G250" s="32">
        <v>26504</v>
      </c>
      <c r="H250" s="32">
        <v>92309.6</v>
      </c>
      <c r="I250" s="34">
        <v>44749</v>
      </c>
      <c r="J250" s="32">
        <v>2022</v>
      </c>
      <c r="K250" s="36"/>
    </row>
    <row r="251" spans="1:11" x14ac:dyDescent="0.3">
      <c r="A251" s="32">
        <v>13085500</v>
      </c>
      <c r="B251" s="33" t="s">
        <v>10</v>
      </c>
      <c r="C251" s="34">
        <v>44750</v>
      </c>
      <c r="D251" s="32">
        <v>311</v>
      </c>
      <c r="E251" s="32">
        <v>7145.9</v>
      </c>
      <c r="F251" s="32">
        <v>311</v>
      </c>
      <c r="G251" s="32">
        <v>27121</v>
      </c>
      <c r="H251" s="32">
        <v>91692.5</v>
      </c>
      <c r="I251" s="34">
        <v>44750</v>
      </c>
      <c r="J251" s="32">
        <v>2022</v>
      </c>
      <c r="K251" s="36"/>
    </row>
    <row r="252" spans="1:11" x14ac:dyDescent="0.3">
      <c r="A252" s="32">
        <v>13085500</v>
      </c>
      <c r="B252" s="33" t="s">
        <v>10</v>
      </c>
      <c r="C252" s="34">
        <v>44751</v>
      </c>
      <c r="D252" s="32">
        <v>301</v>
      </c>
      <c r="E252" s="32">
        <v>7743.5</v>
      </c>
      <c r="F252" s="32">
        <v>301</v>
      </c>
      <c r="G252" s="32">
        <v>27718</v>
      </c>
      <c r="H252" s="32">
        <v>91094.9</v>
      </c>
      <c r="I252" s="34">
        <v>44751</v>
      </c>
      <c r="J252" s="32">
        <v>2022</v>
      </c>
      <c r="K252" s="36"/>
    </row>
    <row r="253" spans="1:11" x14ac:dyDescent="0.3">
      <c r="A253" s="32">
        <v>13085500</v>
      </c>
      <c r="B253" s="33" t="s">
        <v>10</v>
      </c>
      <c r="C253" s="34">
        <v>44752</v>
      </c>
      <c r="D253" s="32">
        <v>298</v>
      </c>
      <c r="E253" s="32">
        <v>8333.9</v>
      </c>
      <c r="F253" s="32">
        <v>298</v>
      </c>
      <c r="G253" s="32">
        <v>28309</v>
      </c>
      <c r="H253" s="32">
        <v>90504.5</v>
      </c>
      <c r="I253" s="34">
        <v>44752</v>
      </c>
      <c r="J253" s="32">
        <v>2022</v>
      </c>
      <c r="K253" s="36"/>
    </row>
    <row r="254" spans="1:11" x14ac:dyDescent="0.3">
      <c r="A254" s="32">
        <v>13085500</v>
      </c>
      <c r="B254" s="33" t="s">
        <v>10</v>
      </c>
      <c r="C254" s="34">
        <v>44753</v>
      </c>
      <c r="D254" s="32">
        <v>292</v>
      </c>
      <c r="E254" s="32">
        <v>8913.1</v>
      </c>
      <c r="F254" s="32">
        <v>292</v>
      </c>
      <c r="G254" s="32">
        <v>28888</v>
      </c>
      <c r="H254" s="32">
        <v>89925.3</v>
      </c>
      <c r="I254" s="34">
        <v>44753</v>
      </c>
      <c r="J254" s="32">
        <v>2022</v>
      </c>
      <c r="K254" s="36"/>
    </row>
    <row r="255" spans="1:11" x14ac:dyDescent="0.3">
      <c r="A255" s="32">
        <v>13085500</v>
      </c>
      <c r="B255" s="33" t="s">
        <v>10</v>
      </c>
      <c r="C255" s="34">
        <v>44754</v>
      </c>
      <c r="D255" s="32">
        <v>282</v>
      </c>
      <c r="E255" s="32">
        <v>9472.7000000000007</v>
      </c>
      <c r="F255" s="32">
        <v>282</v>
      </c>
      <c r="G255" s="32">
        <v>29448</v>
      </c>
      <c r="H255" s="32">
        <v>89365.7</v>
      </c>
      <c r="I255" s="34">
        <v>44754</v>
      </c>
      <c r="J255" s="32">
        <v>2022</v>
      </c>
      <c r="K255" s="36"/>
    </row>
    <row r="256" spans="1:11" x14ac:dyDescent="0.3">
      <c r="A256" s="32">
        <v>13085500</v>
      </c>
      <c r="B256" s="33" t="s">
        <v>10</v>
      </c>
      <c r="C256" s="34">
        <v>44755</v>
      </c>
      <c r="D256" s="32">
        <v>274</v>
      </c>
      <c r="E256" s="32">
        <v>10015.1</v>
      </c>
      <c r="F256" s="32">
        <v>274</v>
      </c>
      <c r="G256" s="32">
        <v>29990</v>
      </c>
      <c r="H256" s="32">
        <v>88823.3</v>
      </c>
      <c r="I256" s="34">
        <v>44755</v>
      </c>
      <c r="J256" s="32">
        <v>2022</v>
      </c>
      <c r="K256" s="36"/>
    </row>
    <row r="257" spans="1:11" x14ac:dyDescent="0.3">
      <c r="A257" s="32">
        <v>13085500</v>
      </c>
      <c r="B257" s="33" t="s">
        <v>10</v>
      </c>
      <c r="C257" s="34">
        <v>44756</v>
      </c>
      <c r="D257" s="32">
        <v>274</v>
      </c>
      <c r="E257" s="32">
        <v>10557.6</v>
      </c>
      <c r="F257" s="32">
        <v>274</v>
      </c>
      <c r="G257" s="32">
        <v>30533</v>
      </c>
      <c r="H257" s="32">
        <v>88280.8</v>
      </c>
      <c r="I257" s="34">
        <v>44756</v>
      </c>
      <c r="J257" s="32">
        <v>2022</v>
      </c>
      <c r="K257" s="36"/>
    </row>
    <row r="258" spans="1:11" x14ac:dyDescent="0.3">
      <c r="A258" s="32">
        <v>13085500</v>
      </c>
      <c r="B258" s="33" t="s">
        <v>10</v>
      </c>
      <c r="C258" s="34">
        <v>44757</v>
      </c>
      <c r="D258" s="32">
        <v>271</v>
      </c>
      <c r="E258" s="32">
        <v>11095.1</v>
      </c>
      <c r="F258" s="32">
        <v>271</v>
      </c>
      <c r="G258" s="32">
        <v>31070</v>
      </c>
      <c r="H258" s="32">
        <v>87743.3</v>
      </c>
      <c r="I258" s="34">
        <v>44757</v>
      </c>
      <c r="J258" s="32">
        <v>2022</v>
      </c>
      <c r="K258" s="36"/>
    </row>
    <row r="259" spans="1:11" x14ac:dyDescent="0.3">
      <c r="A259" s="32">
        <v>13085500</v>
      </c>
      <c r="B259" s="33" t="s">
        <v>10</v>
      </c>
      <c r="C259" s="34">
        <v>44758</v>
      </c>
      <c r="D259" s="32">
        <v>266</v>
      </c>
      <c r="E259" s="32">
        <v>11622.1</v>
      </c>
      <c r="F259" s="32">
        <v>266</v>
      </c>
      <c r="G259" s="32">
        <v>31597</v>
      </c>
      <c r="H259" s="32">
        <v>87216.3</v>
      </c>
      <c r="I259" s="34">
        <v>44758</v>
      </c>
      <c r="J259" s="32">
        <v>2022</v>
      </c>
      <c r="K259" s="36"/>
    </row>
    <row r="260" spans="1:11" x14ac:dyDescent="0.3">
      <c r="A260" s="32">
        <v>13085500</v>
      </c>
      <c r="B260" s="33" t="s">
        <v>10</v>
      </c>
      <c r="C260" s="34">
        <v>44759</v>
      </c>
      <c r="D260" s="32">
        <v>266</v>
      </c>
      <c r="E260" s="32">
        <v>12149.1</v>
      </c>
      <c r="F260" s="32">
        <v>266</v>
      </c>
      <c r="G260" s="32">
        <v>32124</v>
      </c>
      <c r="H260" s="32">
        <v>86689.3</v>
      </c>
      <c r="I260" s="34">
        <v>44759</v>
      </c>
      <c r="J260" s="32">
        <v>2022</v>
      </c>
      <c r="K260" s="36"/>
    </row>
    <row r="261" spans="1:11" x14ac:dyDescent="0.3">
      <c r="A261" s="32">
        <v>13085500</v>
      </c>
      <c r="B261" s="33" t="s">
        <v>10</v>
      </c>
      <c r="C261" s="34">
        <v>44760</v>
      </c>
      <c r="D261" s="32">
        <v>248</v>
      </c>
      <c r="E261" s="32">
        <v>12641.2</v>
      </c>
      <c r="F261" s="32">
        <v>248</v>
      </c>
      <c r="G261" s="32">
        <v>32616</v>
      </c>
      <c r="H261" s="32">
        <v>86197.2</v>
      </c>
      <c r="I261" s="34">
        <v>44760</v>
      </c>
      <c r="J261" s="32">
        <v>2022</v>
      </c>
      <c r="K261" s="36"/>
    </row>
    <row r="262" spans="1:11" x14ac:dyDescent="0.3">
      <c r="A262" s="32">
        <v>13085500</v>
      </c>
      <c r="B262" s="33" t="s">
        <v>10</v>
      </c>
      <c r="C262" s="34">
        <v>44761</v>
      </c>
      <c r="D262" s="32">
        <v>226</v>
      </c>
      <c r="E262" s="32">
        <v>13089.8</v>
      </c>
      <c r="F262" s="32">
        <v>226</v>
      </c>
      <c r="G262" s="32">
        <v>33065</v>
      </c>
      <c r="H262" s="32">
        <v>85748.6</v>
      </c>
      <c r="I262" s="34">
        <v>44761</v>
      </c>
      <c r="J262" s="32">
        <v>2022</v>
      </c>
      <c r="K262" s="36"/>
    </row>
    <row r="263" spans="1:11" x14ac:dyDescent="0.3">
      <c r="A263" s="32">
        <v>13085500</v>
      </c>
      <c r="B263" s="33" t="s">
        <v>10</v>
      </c>
      <c r="C263" s="34">
        <v>44762</v>
      </c>
      <c r="D263" s="32">
        <v>223</v>
      </c>
      <c r="E263" s="32">
        <v>13531.7</v>
      </c>
      <c r="F263" s="32">
        <v>223</v>
      </c>
      <c r="G263" s="32">
        <v>33507</v>
      </c>
      <c r="H263" s="32">
        <v>85306.7</v>
      </c>
      <c r="I263" s="34">
        <v>44762</v>
      </c>
      <c r="J263" s="32">
        <v>2022</v>
      </c>
      <c r="K263" s="36"/>
    </row>
    <row r="264" spans="1:11" x14ac:dyDescent="0.3">
      <c r="A264" s="32">
        <v>13085500</v>
      </c>
      <c r="B264" s="33" t="s">
        <v>10</v>
      </c>
      <c r="C264" s="34">
        <v>44763</v>
      </c>
      <c r="D264" s="32">
        <v>223</v>
      </c>
      <c r="E264" s="32">
        <v>13973.6</v>
      </c>
      <c r="F264" s="32">
        <v>223</v>
      </c>
      <c r="G264" s="32">
        <v>33949</v>
      </c>
      <c r="H264" s="32">
        <v>84864.8</v>
      </c>
      <c r="I264" s="34">
        <v>44763</v>
      </c>
      <c r="J264" s="32">
        <v>2022</v>
      </c>
      <c r="K264" s="36"/>
    </row>
    <row r="265" spans="1:11" x14ac:dyDescent="0.3">
      <c r="A265" s="32">
        <v>13085500</v>
      </c>
      <c r="B265" s="33" t="s">
        <v>10</v>
      </c>
      <c r="C265" s="34">
        <v>44764</v>
      </c>
      <c r="D265" s="32">
        <v>223</v>
      </c>
      <c r="E265" s="32">
        <v>14415.4</v>
      </c>
      <c r="F265" s="32">
        <v>223</v>
      </c>
      <c r="G265" s="32">
        <v>34390</v>
      </c>
      <c r="H265" s="32">
        <v>84423</v>
      </c>
      <c r="I265" s="34">
        <v>44764</v>
      </c>
      <c r="J265" s="32">
        <v>2022</v>
      </c>
      <c r="K265" s="36"/>
    </row>
    <row r="266" spans="1:11" x14ac:dyDescent="0.3">
      <c r="A266" s="32">
        <v>13085500</v>
      </c>
      <c r="B266" s="33" t="s">
        <v>10</v>
      </c>
      <c r="C266" s="34">
        <v>44765</v>
      </c>
      <c r="D266" s="32">
        <v>223</v>
      </c>
      <c r="E266" s="32">
        <v>14857.3</v>
      </c>
      <c r="F266" s="32">
        <v>223</v>
      </c>
      <c r="G266" s="32">
        <v>34832</v>
      </c>
      <c r="H266" s="32">
        <v>83981.1</v>
      </c>
      <c r="I266" s="34">
        <v>44765</v>
      </c>
      <c r="J266" s="32">
        <v>2022</v>
      </c>
      <c r="K266" s="36"/>
    </row>
    <row r="267" spans="1:11" x14ac:dyDescent="0.3">
      <c r="A267" s="32">
        <v>13085500</v>
      </c>
      <c r="B267" s="33" t="s">
        <v>10</v>
      </c>
      <c r="C267" s="34">
        <v>44766</v>
      </c>
      <c r="D267" s="32">
        <v>223</v>
      </c>
      <c r="E267" s="32">
        <v>15299.2</v>
      </c>
      <c r="F267" s="32">
        <v>223</v>
      </c>
      <c r="G267" s="32">
        <v>35274</v>
      </c>
      <c r="H267" s="32">
        <v>83539.199999999997</v>
      </c>
      <c r="I267" s="34">
        <v>44766</v>
      </c>
      <c r="J267" s="32">
        <v>2022</v>
      </c>
      <c r="K267" s="36"/>
    </row>
    <row r="268" spans="1:11" x14ac:dyDescent="0.3">
      <c r="A268" s="32">
        <v>13085500</v>
      </c>
      <c r="B268" s="33" t="s">
        <v>10</v>
      </c>
      <c r="C268" s="34">
        <v>44767</v>
      </c>
      <c r="D268" s="32">
        <v>212</v>
      </c>
      <c r="E268" s="32">
        <v>15719</v>
      </c>
      <c r="F268" s="32">
        <v>212</v>
      </c>
      <c r="G268" s="32">
        <v>35694</v>
      </c>
      <c r="H268" s="32">
        <v>83119.399999999994</v>
      </c>
      <c r="I268" s="34">
        <v>44767</v>
      </c>
      <c r="J268" s="32">
        <v>2022</v>
      </c>
      <c r="K268" s="36"/>
    </row>
    <row r="269" spans="1:11" x14ac:dyDescent="0.3">
      <c r="A269" s="32">
        <v>13085500</v>
      </c>
      <c r="B269" s="33" t="s">
        <v>10</v>
      </c>
      <c r="C269" s="34">
        <v>44768</v>
      </c>
      <c r="D269" s="32">
        <v>213</v>
      </c>
      <c r="E269" s="32">
        <v>16140.8</v>
      </c>
      <c r="F269" s="32">
        <v>213</v>
      </c>
      <c r="G269" s="32">
        <v>36116</v>
      </c>
      <c r="H269" s="32">
        <v>82697.600000000006</v>
      </c>
      <c r="I269" s="34">
        <v>44768</v>
      </c>
      <c r="J269" s="32">
        <v>2022</v>
      </c>
      <c r="K269" s="36"/>
    </row>
    <row r="270" spans="1:11" x14ac:dyDescent="0.3">
      <c r="A270" s="32">
        <v>13085500</v>
      </c>
      <c r="B270" s="33" t="s">
        <v>10</v>
      </c>
      <c r="C270" s="34">
        <v>44769</v>
      </c>
      <c r="D270" s="32">
        <v>217</v>
      </c>
      <c r="E270" s="32">
        <v>16570.3</v>
      </c>
      <c r="F270" s="32">
        <v>217</v>
      </c>
      <c r="G270" s="32">
        <v>36545</v>
      </c>
      <c r="H270" s="32">
        <v>82268.100000000006</v>
      </c>
      <c r="I270" s="34">
        <v>44769</v>
      </c>
      <c r="J270" s="32">
        <v>2022</v>
      </c>
      <c r="K270" s="36"/>
    </row>
    <row r="271" spans="1:11" x14ac:dyDescent="0.3">
      <c r="A271" s="32">
        <v>13085500</v>
      </c>
      <c r="B271" s="33" t="s">
        <v>10</v>
      </c>
      <c r="C271" s="34">
        <v>44770</v>
      </c>
      <c r="D271" s="32">
        <v>220</v>
      </c>
      <c r="E271" s="32">
        <v>17006.900000000001</v>
      </c>
      <c r="F271" s="32">
        <v>220</v>
      </c>
      <c r="G271" s="32">
        <v>36982</v>
      </c>
      <c r="H271" s="32">
        <v>81831.5</v>
      </c>
      <c r="I271" s="34">
        <v>44770</v>
      </c>
      <c r="J271" s="32">
        <v>2022</v>
      </c>
      <c r="K271" s="36"/>
    </row>
    <row r="272" spans="1:11" x14ac:dyDescent="0.3">
      <c r="A272" s="32">
        <v>13085500</v>
      </c>
      <c r="B272" s="33" t="s">
        <v>10</v>
      </c>
      <c r="C272" s="34">
        <v>44771</v>
      </c>
      <c r="D272" s="32">
        <v>228</v>
      </c>
      <c r="E272" s="32">
        <v>17458.2</v>
      </c>
      <c r="F272" s="32">
        <v>228</v>
      </c>
      <c r="G272" s="32">
        <v>37433</v>
      </c>
      <c r="H272" s="32">
        <v>81380.2</v>
      </c>
      <c r="I272" s="34">
        <v>44771</v>
      </c>
      <c r="J272" s="32">
        <v>2022</v>
      </c>
      <c r="K272" s="36"/>
    </row>
    <row r="273" spans="1:11" x14ac:dyDescent="0.3">
      <c r="A273" s="32">
        <v>13085500</v>
      </c>
      <c r="B273" s="33" t="s">
        <v>10</v>
      </c>
      <c r="C273" s="34">
        <v>44772</v>
      </c>
      <c r="D273" s="32">
        <v>222</v>
      </c>
      <c r="E273" s="32">
        <v>17899.3</v>
      </c>
      <c r="F273" s="32">
        <v>222</v>
      </c>
      <c r="G273" s="32">
        <v>37874</v>
      </c>
      <c r="H273" s="32">
        <v>80939.100000000006</v>
      </c>
      <c r="I273" s="34">
        <v>44772</v>
      </c>
      <c r="J273" s="32">
        <v>2022</v>
      </c>
      <c r="K273" s="36"/>
    </row>
    <row r="274" spans="1:11" x14ac:dyDescent="0.3">
      <c r="A274" s="32">
        <v>13085500</v>
      </c>
      <c r="B274" s="33" t="s">
        <v>10</v>
      </c>
      <c r="C274" s="34">
        <v>44773</v>
      </c>
      <c r="D274" s="32">
        <v>223</v>
      </c>
      <c r="E274" s="32">
        <v>18340.5</v>
      </c>
      <c r="F274" s="32">
        <v>223</v>
      </c>
      <c r="G274" s="32">
        <v>38315</v>
      </c>
      <c r="H274" s="32">
        <v>80497.899999999994</v>
      </c>
      <c r="I274" s="34">
        <v>44773</v>
      </c>
      <c r="J274" s="32">
        <v>2022</v>
      </c>
      <c r="K274" s="36"/>
    </row>
    <row r="275" spans="1:11" x14ac:dyDescent="0.3">
      <c r="A275" s="32">
        <v>13085500</v>
      </c>
      <c r="B275" s="33" t="s">
        <v>10</v>
      </c>
      <c r="C275" s="34">
        <v>44774</v>
      </c>
      <c r="D275" s="32">
        <v>229</v>
      </c>
      <c r="E275" s="32">
        <v>18795.400000000001</v>
      </c>
      <c r="F275" s="32">
        <v>229</v>
      </c>
      <c r="G275" s="32">
        <v>38770</v>
      </c>
      <c r="H275" s="32">
        <v>80043</v>
      </c>
      <c r="I275" s="34">
        <v>44774</v>
      </c>
      <c r="J275" s="32">
        <v>2022</v>
      </c>
      <c r="K275" s="36"/>
    </row>
    <row r="276" spans="1:11" x14ac:dyDescent="0.3">
      <c r="A276" s="32">
        <v>13085500</v>
      </c>
      <c r="B276" s="33" t="s">
        <v>10</v>
      </c>
      <c r="C276" s="34">
        <v>44775</v>
      </c>
      <c r="D276" s="32">
        <v>231</v>
      </c>
      <c r="E276" s="32">
        <v>19253</v>
      </c>
      <c r="F276" s="32">
        <v>231</v>
      </c>
      <c r="G276" s="32">
        <v>39228</v>
      </c>
      <c r="H276" s="32">
        <v>79585.399999999994</v>
      </c>
      <c r="I276" s="34">
        <v>44775</v>
      </c>
      <c r="J276" s="32">
        <v>2022</v>
      </c>
      <c r="K276" s="36"/>
    </row>
    <row r="277" spans="1:11" x14ac:dyDescent="0.3">
      <c r="A277" s="32">
        <v>13085500</v>
      </c>
      <c r="B277" s="33" t="s">
        <v>10</v>
      </c>
      <c r="C277" s="34">
        <v>44776</v>
      </c>
      <c r="D277" s="32">
        <v>236</v>
      </c>
      <c r="E277" s="32">
        <v>19721.8</v>
      </c>
      <c r="F277" s="32">
        <v>236</v>
      </c>
      <c r="G277" s="32">
        <v>39697</v>
      </c>
      <c r="H277" s="32">
        <v>79116.600000000006</v>
      </c>
      <c r="I277" s="34">
        <v>44776</v>
      </c>
      <c r="J277" s="32">
        <v>2022</v>
      </c>
      <c r="K277" s="36"/>
    </row>
    <row r="278" spans="1:11" x14ac:dyDescent="0.3">
      <c r="A278" s="32">
        <v>13085500</v>
      </c>
      <c r="B278" s="33" t="s">
        <v>10</v>
      </c>
      <c r="C278" s="34">
        <v>44777</v>
      </c>
      <c r="D278" s="32">
        <v>227</v>
      </c>
      <c r="E278" s="32">
        <v>20172</v>
      </c>
      <c r="F278" s="32">
        <v>227</v>
      </c>
      <c r="G278" s="32">
        <v>40147</v>
      </c>
      <c r="H278" s="32">
        <v>78666.399999999994</v>
      </c>
      <c r="I278" s="34">
        <v>44777</v>
      </c>
      <c r="J278" s="32">
        <v>2022</v>
      </c>
      <c r="K278" s="36"/>
    </row>
    <row r="279" spans="1:11" x14ac:dyDescent="0.3">
      <c r="A279" s="32">
        <v>13085500</v>
      </c>
      <c r="B279" s="33" t="s">
        <v>10</v>
      </c>
      <c r="C279" s="34">
        <v>44778</v>
      </c>
      <c r="D279" s="32">
        <v>231</v>
      </c>
      <c r="E279" s="32">
        <v>20629.900000000001</v>
      </c>
      <c r="F279" s="32">
        <v>231</v>
      </c>
      <c r="G279" s="32">
        <v>40605</v>
      </c>
      <c r="H279" s="32">
        <v>78208.5</v>
      </c>
      <c r="I279" s="34">
        <v>44778</v>
      </c>
      <c r="J279" s="32">
        <v>2022</v>
      </c>
      <c r="K279" s="36"/>
    </row>
    <row r="280" spans="1:11" x14ac:dyDescent="0.3">
      <c r="A280" s="32">
        <v>13085500</v>
      </c>
      <c r="B280" s="33" t="s">
        <v>10</v>
      </c>
      <c r="C280" s="34">
        <v>44779</v>
      </c>
      <c r="D280" s="32">
        <v>216</v>
      </c>
      <c r="E280" s="32">
        <v>21058.799999999999</v>
      </c>
      <c r="F280" s="32">
        <v>216</v>
      </c>
      <c r="G280" s="32">
        <v>41034</v>
      </c>
      <c r="H280" s="32">
        <v>77779.600000000006</v>
      </c>
      <c r="I280" s="34">
        <v>44779</v>
      </c>
      <c r="J280" s="32">
        <v>2022</v>
      </c>
      <c r="K280" s="36"/>
    </row>
    <row r="281" spans="1:11" x14ac:dyDescent="0.3">
      <c r="A281" s="32">
        <v>13085500</v>
      </c>
      <c r="B281" s="33" t="s">
        <v>10</v>
      </c>
      <c r="C281" s="34">
        <v>44780</v>
      </c>
      <c r="D281" s="32">
        <v>208</v>
      </c>
      <c r="E281" s="32">
        <v>21470.6</v>
      </c>
      <c r="F281" s="32">
        <v>208</v>
      </c>
      <c r="G281" s="32">
        <v>41446</v>
      </c>
      <c r="H281" s="32">
        <v>77367.8</v>
      </c>
      <c r="I281" s="34">
        <v>44780</v>
      </c>
      <c r="J281" s="32">
        <v>2022</v>
      </c>
      <c r="K281" s="36"/>
    </row>
    <row r="282" spans="1:11" x14ac:dyDescent="0.3">
      <c r="A282" s="32">
        <v>13085500</v>
      </c>
      <c r="B282" s="33" t="s">
        <v>10</v>
      </c>
      <c r="C282" s="34">
        <v>44781</v>
      </c>
      <c r="D282" s="32">
        <v>218</v>
      </c>
      <c r="E282" s="32">
        <v>21903</v>
      </c>
      <c r="F282" s="32">
        <v>218</v>
      </c>
      <c r="G282" s="32">
        <v>41878</v>
      </c>
      <c r="H282" s="32">
        <v>76935.399999999994</v>
      </c>
      <c r="I282" s="34">
        <v>44781</v>
      </c>
      <c r="J282" s="32">
        <v>2022</v>
      </c>
      <c r="K282" s="36"/>
    </row>
    <row r="283" spans="1:11" x14ac:dyDescent="0.3">
      <c r="A283" s="32">
        <v>13085500</v>
      </c>
      <c r="B283" s="33" t="s">
        <v>10</v>
      </c>
      <c r="C283" s="34">
        <v>44782</v>
      </c>
      <c r="D283" s="32">
        <v>224</v>
      </c>
      <c r="E283" s="32">
        <v>22347.200000000001</v>
      </c>
      <c r="F283" s="32">
        <v>224</v>
      </c>
      <c r="G283" s="32">
        <v>42322</v>
      </c>
      <c r="H283" s="32">
        <v>76491.199999999997</v>
      </c>
      <c r="I283" s="34">
        <v>44782</v>
      </c>
      <c r="J283" s="32">
        <v>2022</v>
      </c>
      <c r="K283" s="36"/>
    </row>
    <row r="284" spans="1:11" x14ac:dyDescent="0.3">
      <c r="A284" s="32">
        <v>13085500</v>
      </c>
      <c r="B284" s="33" t="s">
        <v>10</v>
      </c>
      <c r="C284" s="34">
        <v>44783</v>
      </c>
      <c r="D284" s="32">
        <v>217</v>
      </c>
      <c r="E284" s="32">
        <v>22777.9</v>
      </c>
      <c r="F284" s="32">
        <v>217</v>
      </c>
      <c r="G284" s="32">
        <v>42753</v>
      </c>
      <c r="H284" s="32">
        <v>76060.5</v>
      </c>
      <c r="I284" s="34">
        <v>44783</v>
      </c>
      <c r="J284" s="32">
        <v>2022</v>
      </c>
      <c r="K284" s="36"/>
    </row>
    <row r="285" spans="1:11" x14ac:dyDescent="0.3">
      <c r="A285" s="32">
        <v>13085500</v>
      </c>
      <c r="B285" s="33" t="s">
        <v>10</v>
      </c>
      <c r="C285" s="34">
        <v>44784</v>
      </c>
      <c r="D285" s="32">
        <v>204</v>
      </c>
      <c r="E285" s="32">
        <v>23182.9</v>
      </c>
      <c r="F285" s="32">
        <v>204</v>
      </c>
      <c r="G285" s="32">
        <v>43158</v>
      </c>
      <c r="H285" s="32">
        <v>75655.5</v>
      </c>
      <c r="I285" s="34">
        <v>44784</v>
      </c>
      <c r="J285" s="32">
        <v>2022</v>
      </c>
      <c r="K285" s="36"/>
    </row>
    <row r="286" spans="1:11" x14ac:dyDescent="0.3">
      <c r="A286" s="32">
        <v>13085500</v>
      </c>
      <c r="B286" s="33" t="s">
        <v>10</v>
      </c>
      <c r="C286" s="34">
        <v>44785</v>
      </c>
      <c r="D286" s="32">
        <v>208</v>
      </c>
      <c r="E286" s="32">
        <v>23595.4</v>
      </c>
      <c r="F286" s="32">
        <v>208</v>
      </c>
      <c r="G286" s="32">
        <v>43570</v>
      </c>
      <c r="H286" s="32">
        <v>75243</v>
      </c>
      <c r="I286" s="34">
        <v>44785</v>
      </c>
      <c r="J286" s="32">
        <v>2022</v>
      </c>
      <c r="K286" s="36"/>
    </row>
    <row r="287" spans="1:11" x14ac:dyDescent="0.3">
      <c r="A287" s="32">
        <v>13085500</v>
      </c>
      <c r="B287" s="33" t="s">
        <v>10</v>
      </c>
      <c r="C287" s="34">
        <v>44786</v>
      </c>
      <c r="D287" s="32">
        <v>213</v>
      </c>
      <c r="E287" s="32">
        <v>24018.799999999999</v>
      </c>
      <c r="F287" s="32">
        <v>213</v>
      </c>
      <c r="G287" s="32">
        <v>43994</v>
      </c>
      <c r="H287" s="32">
        <v>74819.600000000006</v>
      </c>
      <c r="I287" s="34">
        <v>44786</v>
      </c>
      <c r="J287" s="32">
        <v>2022</v>
      </c>
      <c r="K287" s="36"/>
    </row>
    <row r="288" spans="1:11" x14ac:dyDescent="0.3">
      <c r="A288" s="32">
        <v>13085500</v>
      </c>
      <c r="B288" s="33" t="s">
        <v>10</v>
      </c>
      <c r="C288" s="34">
        <v>44787</v>
      </c>
      <c r="D288" s="32">
        <v>209</v>
      </c>
      <c r="E288" s="32">
        <v>24432.5</v>
      </c>
      <c r="F288" s="32">
        <v>209</v>
      </c>
      <c r="G288" s="32">
        <v>44407</v>
      </c>
      <c r="H288" s="32">
        <v>74405.899999999994</v>
      </c>
      <c r="I288" s="34">
        <v>44787</v>
      </c>
      <c r="J288" s="32">
        <v>2022</v>
      </c>
      <c r="K288" s="36"/>
    </row>
    <row r="289" spans="1:11" x14ac:dyDescent="0.3">
      <c r="A289" s="32">
        <v>13085500</v>
      </c>
      <c r="B289" s="33" t="s">
        <v>10</v>
      </c>
      <c r="C289" s="34">
        <v>44788</v>
      </c>
      <c r="D289" s="32">
        <v>218</v>
      </c>
      <c r="E289" s="32">
        <v>24865.5</v>
      </c>
      <c r="F289" s="32">
        <v>218</v>
      </c>
      <c r="G289" s="32">
        <v>44840</v>
      </c>
      <c r="H289" s="32">
        <v>73972.899999999994</v>
      </c>
      <c r="I289" s="34">
        <v>44788</v>
      </c>
      <c r="J289" s="32">
        <v>2022</v>
      </c>
      <c r="K289" s="36"/>
    </row>
    <row r="290" spans="1:11" x14ac:dyDescent="0.3">
      <c r="A290" s="32">
        <v>13085500</v>
      </c>
      <c r="B290" s="33" t="s">
        <v>10</v>
      </c>
      <c r="C290" s="34">
        <v>44789</v>
      </c>
      <c r="D290" s="32">
        <v>224</v>
      </c>
      <c r="E290" s="32">
        <v>25309.9</v>
      </c>
      <c r="F290" s="32">
        <v>224</v>
      </c>
      <c r="G290" s="32">
        <v>45285</v>
      </c>
      <c r="H290" s="32">
        <v>73528.5</v>
      </c>
      <c r="I290" s="34">
        <v>44789</v>
      </c>
      <c r="J290" s="32">
        <v>2022</v>
      </c>
      <c r="K290" s="36"/>
    </row>
    <row r="291" spans="1:11" x14ac:dyDescent="0.3">
      <c r="A291" s="32">
        <v>13085500</v>
      </c>
      <c r="B291" s="33" t="s">
        <v>10</v>
      </c>
      <c r="C291" s="34">
        <v>44790</v>
      </c>
      <c r="D291" s="32">
        <v>223</v>
      </c>
      <c r="E291" s="32">
        <v>25751.599999999999</v>
      </c>
      <c r="F291" s="32">
        <v>223</v>
      </c>
      <c r="G291" s="32">
        <v>45727</v>
      </c>
      <c r="H291" s="32">
        <v>73086.8</v>
      </c>
      <c r="I291" s="34">
        <v>44790</v>
      </c>
      <c r="J291" s="32">
        <v>2022</v>
      </c>
      <c r="K291" s="36"/>
    </row>
    <row r="292" spans="1:11" x14ac:dyDescent="0.3">
      <c r="A292" s="32">
        <v>13085500</v>
      </c>
      <c r="B292" s="33" t="s">
        <v>10</v>
      </c>
      <c r="C292" s="34">
        <v>44791</v>
      </c>
      <c r="D292" s="32">
        <v>204</v>
      </c>
      <c r="E292" s="32">
        <v>26155.599999999999</v>
      </c>
      <c r="F292" s="32">
        <v>204</v>
      </c>
      <c r="G292" s="32">
        <v>46131</v>
      </c>
      <c r="H292" s="32">
        <v>72682.8</v>
      </c>
      <c r="I292" s="34">
        <v>44791</v>
      </c>
      <c r="J292" s="32">
        <v>2022</v>
      </c>
      <c r="K292" s="36"/>
    </row>
    <row r="293" spans="1:11" x14ac:dyDescent="0.3">
      <c r="A293" s="32">
        <v>13085500</v>
      </c>
      <c r="B293" s="33" t="s">
        <v>10</v>
      </c>
      <c r="C293" s="34">
        <v>44792</v>
      </c>
      <c r="D293" s="32">
        <v>217</v>
      </c>
      <c r="E293" s="32">
        <v>26586.799999999999</v>
      </c>
      <c r="F293" s="32">
        <v>217</v>
      </c>
      <c r="G293" s="32">
        <v>46562</v>
      </c>
      <c r="H293" s="32">
        <v>72251.600000000006</v>
      </c>
      <c r="I293" s="34">
        <v>44792</v>
      </c>
      <c r="J293" s="32">
        <v>2022</v>
      </c>
      <c r="K293" s="36"/>
    </row>
    <row r="294" spans="1:11" x14ac:dyDescent="0.3">
      <c r="A294" s="32">
        <v>13085500</v>
      </c>
      <c r="B294" s="33" t="s">
        <v>10</v>
      </c>
      <c r="C294" s="34">
        <v>44793</v>
      </c>
      <c r="D294" s="32">
        <v>209</v>
      </c>
      <c r="E294" s="32">
        <v>27002</v>
      </c>
      <c r="F294" s="32">
        <v>209</v>
      </c>
      <c r="G294" s="32">
        <v>46977</v>
      </c>
      <c r="H294" s="32">
        <v>71836.399999999994</v>
      </c>
      <c r="I294" s="34">
        <v>44793</v>
      </c>
      <c r="J294" s="32">
        <v>2022</v>
      </c>
      <c r="K294" s="36"/>
    </row>
    <row r="295" spans="1:11" x14ac:dyDescent="0.3">
      <c r="A295" s="32">
        <v>13085500</v>
      </c>
      <c r="B295" s="33" t="s">
        <v>10</v>
      </c>
      <c r="C295" s="34">
        <v>44794</v>
      </c>
      <c r="D295" s="32">
        <v>201</v>
      </c>
      <c r="E295" s="32">
        <v>27400.9</v>
      </c>
      <c r="F295" s="32">
        <v>201</v>
      </c>
      <c r="G295" s="32">
        <v>47376</v>
      </c>
      <c r="H295" s="32">
        <v>71437.5</v>
      </c>
      <c r="I295" s="34">
        <v>44794</v>
      </c>
      <c r="J295" s="32">
        <v>2022</v>
      </c>
      <c r="K295" s="36"/>
    </row>
    <row r="296" spans="1:11" x14ac:dyDescent="0.3">
      <c r="A296" s="32">
        <v>13085500</v>
      </c>
      <c r="B296" s="33" t="s">
        <v>10</v>
      </c>
      <c r="C296" s="34">
        <v>44795</v>
      </c>
      <c r="D296" s="32">
        <v>203</v>
      </c>
      <c r="E296" s="32">
        <v>27803.1</v>
      </c>
      <c r="F296" s="32">
        <v>203</v>
      </c>
      <c r="G296" s="32">
        <v>47778</v>
      </c>
      <c r="H296" s="32">
        <v>71035.3</v>
      </c>
      <c r="I296" s="34">
        <v>44795</v>
      </c>
      <c r="J296" s="32">
        <v>2022</v>
      </c>
      <c r="K296" s="36"/>
    </row>
    <row r="297" spans="1:11" x14ac:dyDescent="0.3">
      <c r="A297" s="32">
        <v>13085500</v>
      </c>
      <c r="B297" s="33" t="s">
        <v>10</v>
      </c>
      <c r="C297" s="34">
        <v>44796</v>
      </c>
      <c r="D297" s="32">
        <v>201</v>
      </c>
      <c r="E297" s="32">
        <v>28201.4</v>
      </c>
      <c r="F297" s="32">
        <v>201</v>
      </c>
      <c r="G297" s="32">
        <v>48176</v>
      </c>
      <c r="H297" s="32">
        <v>70637</v>
      </c>
      <c r="I297" s="34">
        <v>44796</v>
      </c>
      <c r="J297" s="32">
        <v>2022</v>
      </c>
      <c r="K297" s="36"/>
    </row>
    <row r="298" spans="1:11" x14ac:dyDescent="0.3">
      <c r="A298" s="32">
        <v>13085500</v>
      </c>
      <c r="B298" s="33" t="s">
        <v>10</v>
      </c>
      <c r="C298" s="34">
        <v>44797</v>
      </c>
      <c r="D298" s="32">
        <v>207</v>
      </c>
      <c r="E298" s="32">
        <v>28611.200000000001</v>
      </c>
      <c r="F298" s="32">
        <v>207</v>
      </c>
      <c r="G298" s="32">
        <v>48586</v>
      </c>
      <c r="H298" s="32">
        <v>70227.199999999997</v>
      </c>
      <c r="I298" s="34">
        <v>44797</v>
      </c>
      <c r="J298" s="32">
        <v>2022</v>
      </c>
      <c r="K298" s="36"/>
    </row>
    <row r="299" spans="1:11" x14ac:dyDescent="0.3">
      <c r="A299" s="32">
        <v>13085500</v>
      </c>
      <c r="B299" s="33" t="s">
        <v>10</v>
      </c>
      <c r="C299" s="34">
        <v>44798</v>
      </c>
      <c r="D299" s="32">
        <v>212</v>
      </c>
      <c r="E299" s="32">
        <v>29032.3</v>
      </c>
      <c r="F299" s="32">
        <v>212</v>
      </c>
      <c r="G299" s="32">
        <v>49007</v>
      </c>
      <c r="H299" s="32">
        <v>69806.100000000006</v>
      </c>
      <c r="I299" s="34">
        <v>44798</v>
      </c>
      <c r="J299" s="32">
        <v>2022</v>
      </c>
      <c r="K299" s="36"/>
    </row>
    <row r="300" spans="1:11" x14ac:dyDescent="0.3">
      <c r="A300" s="32">
        <v>13085500</v>
      </c>
      <c r="B300" s="33" t="s">
        <v>10</v>
      </c>
      <c r="C300" s="34">
        <v>44799</v>
      </c>
      <c r="D300" s="32">
        <v>210</v>
      </c>
      <c r="E300" s="32">
        <v>29449.200000000001</v>
      </c>
      <c r="F300" s="32">
        <v>210</v>
      </c>
      <c r="G300" s="32">
        <v>49424</v>
      </c>
      <c r="H300" s="32">
        <v>69389.2</v>
      </c>
      <c r="I300" s="34">
        <v>44799</v>
      </c>
      <c r="J300" s="32">
        <v>2022</v>
      </c>
      <c r="K300" s="36"/>
    </row>
    <row r="301" spans="1:11" x14ac:dyDescent="0.3">
      <c r="A301" s="32">
        <v>13085500</v>
      </c>
      <c r="B301" s="33" t="s">
        <v>10</v>
      </c>
      <c r="C301" s="34">
        <v>44800</v>
      </c>
      <c r="D301" s="32">
        <v>190</v>
      </c>
      <c r="E301" s="32">
        <v>29825.599999999999</v>
      </c>
      <c r="F301" s="32">
        <v>190</v>
      </c>
      <c r="G301" s="32">
        <v>49801</v>
      </c>
      <c r="H301" s="32">
        <v>69012.800000000003</v>
      </c>
      <c r="I301" s="34">
        <v>44800</v>
      </c>
      <c r="J301" s="32">
        <v>2022</v>
      </c>
      <c r="K301" s="36"/>
    </row>
    <row r="302" spans="1:11" x14ac:dyDescent="0.3">
      <c r="A302" s="32">
        <v>13085500</v>
      </c>
      <c r="B302" s="33" t="s">
        <v>10</v>
      </c>
      <c r="C302" s="34">
        <v>44801</v>
      </c>
      <c r="D302" s="32">
        <v>184</v>
      </c>
      <c r="E302" s="32">
        <v>30190.3</v>
      </c>
      <c r="F302" s="32">
        <v>184</v>
      </c>
      <c r="G302" s="32">
        <v>50165</v>
      </c>
      <c r="H302" s="32">
        <v>68648.100000000006</v>
      </c>
      <c r="I302" s="34">
        <v>44801</v>
      </c>
      <c r="J302" s="32">
        <v>2022</v>
      </c>
      <c r="K302" s="36"/>
    </row>
    <row r="303" spans="1:11" x14ac:dyDescent="0.3">
      <c r="A303" s="32">
        <v>13085500</v>
      </c>
      <c r="B303" s="33" t="s">
        <v>10</v>
      </c>
      <c r="C303" s="34">
        <v>44802</v>
      </c>
      <c r="D303" s="32">
        <v>194</v>
      </c>
      <c r="E303" s="32">
        <v>30574.1</v>
      </c>
      <c r="F303" s="32">
        <v>194</v>
      </c>
      <c r="G303" s="32">
        <v>50549</v>
      </c>
      <c r="H303" s="32">
        <v>68264.3</v>
      </c>
      <c r="I303" s="34">
        <v>44802</v>
      </c>
      <c r="J303" s="32">
        <v>2022</v>
      </c>
      <c r="K303" s="36"/>
    </row>
    <row r="304" spans="1:11" x14ac:dyDescent="0.3">
      <c r="A304" s="32">
        <v>13085500</v>
      </c>
      <c r="B304" s="33" t="s">
        <v>10</v>
      </c>
      <c r="C304" s="34">
        <v>44803</v>
      </c>
      <c r="D304" s="32">
        <v>201</v>
      </c>
      <c r="E304" s="32">
        <v>30972</v>
      </c>
      <c r="F304" s="32">
        <v>201</v>
      </c>
      <c r="G304" s="32">
        <v>50947</v>
      </c>
      <c r="H304" s="32">
        <v>67866.399999999994</v>
      </c>
      <c r="I304" s="34">
        <v>44803</v>
      </c>
      <c r="J304" s="32">
        <v>2022</v>
      </c>
      <c r="K304" s="36"/>
    </row>
    <row r="305" spans="1:11" x14ac:dyDescent="0.3">
      <c r="A305" s="32">
        <v>13085500</v>
      </c>
      <c r="B305" s="33" t="s">
        <v>10</v>
      </c>
      <c r="C305" s="34">
        <v>44804</v>
      </c>
      <c r="D305" s="32">
        <v>218</v>
      </c>
      <c r="E305" s="32">
        <v>31403.5</v>
      </c>
      <c r="F305" s="32">
        <v>218</v>
      </c>
      <c r="G305" s="32">
        <v>51378</v>
      </c>
      <c r="H305" s="32">
        <v>67434.899999999994</v>
      </c>
      <c r="I305" s="34">
        <v>44804</v>
      </c>
      <c r="J305" s="32">
        <v>2022</v>
      </c>
      <c r="K305" s="36"/>
    </row>
    <row r="306" spans="1:11" x14ac:dyDescent="0.3">
      <c r="A306" s="32">
        <v>13085500</v>
      </c>
      <c r="B306" s="33" t="s">
        <v>10</v>
      </c>
      <c r="C306" s="34">
        <v>44805</v>
      </c>
      <c r="D306" s="32">
        <v>238</v>
      </c>
      <c r="E306" s="32">
        <v>31876</v>
      </c>
      <c r="F306" s="32">
        <v>238</v>
      </c>
      <c r="G306" s="32">
        <v>51851</v>
      </c>
      <c r="H306" s="32">
        <v>66962.399999999994</v>
      </c>
      <c r="I306" s="34">
        <v>44805</v>
      </c>
      <c r="J306" s="32">
        <v>2022</v>
      </c>
      <c r="K306" s="36"/>
    </row>
    <row r="307" spans="1:11" x14ac:dyDescent="0.3">
      <c r="A307" s="32">
        <v>13085500</v>
      </c>
      <c r="B307" s="33" t="s">
        <v>10</v>
      </c>
      <c r="C307" s="34">
        <v>44806</v>
      </c>
      <c r="D307" s="32">
        <v>240</v>
      </c>
      <c r="E307" s="32">
        <v>32352.799999999999</v>
      </c>
      <c r="F307" s="32">
        <v>240</v>
      </c>
      <c r="G307" s="32">
        <v>52328</v>
      </c>
      <c r="H307" s="32">
        <v>66485.600000000006</v>
      </c>
      <c r="I307" s="34">
        <v>44806</v>
      </c>
      <c r="J307" s="32">
        <v>2022</v>
      </c>
      <c r="K307" s="36"/>
    </row>
    <row r="308" spans="1:11" x14ac:dyDescent="0.3">
      <c r="A308" s="32">
        <v>13085500</v>
      </c>
      <c r="B308" s="33" t="s">
        <v>10</v>
      </c>
      <c r="C308" s="34">
        <v>44807</v>
      </c>
      <c r="D308" s="32">
        <v>216</v>
      </c>
      <c r="E308" s="32">
        <v>32781.4</v>
      </c>
      <c r="F308" s="32">
        <v>216</v>
      </c>
      <c r="G308" s="32">
        <v>52756</v>
      </c>
      <c r="H308" s="32">
        <v>66057</v>
      </c>
      <c r="I308" s="34">
        <v>44807</v>
      </c>
      <c r="J308" s="32">
        <v>2022</v>
      </c>
      <c r="K308" s="36"/>
    </row>
    <row r="309" spans="1:11" x14ac:dyDescent="0.3">
      <c r="A309" s="32">
        <v>13085500</v>
      </c>
      <c r="B309" s="33" t="s">
        <v>10</v>
      </c>
      <c r="C309" s="34">
        <v>44808</v>
      </c>
      <c r="D309" s="32">
        <v>209</v>
      </c>
      <c r="E309" s="32">
        <v>33195.199999999997</v>
      </c>
      <c r="F309" s="32">
        <v>209</v>
      </c>
      <c r="G309" s="32">
        <v>53170</v>
      </c>
      <c r="H309" s="32">
        <v>65643.199999999997</v>
      </c>
      <c r="I309" s="34">
        <v>44808</v>
      </c>
      <c r="J309" s="32">
        <v>2022</v>
      </c>
      <c r="K309" s="36"/>
    </row>
    <row r="310" spans="1:11" x14ac:dyDescent="0.3">
      <c r="A310" s="32">
        <v>13085500</v>
      </c>
      <c r="B310" s="33" t="s">
        <v>10</v>
      </c>
      <c r="C310" s="34">
        <v>44809</v>
      </c>
      <c r="D310" s="32">
        <v>215</v>
      </c>
      <c r="E310" s="32">
        <v>33620.9</v>
      </c>
      <c r="F310" s="32">
        <v>215</v>
      </c>
      <c r="G310" s="32">
        <v>53596</v>
      </c>
      <c r="H310" s="32">
        <v>65217.5</v>
      </c>
      <c r="I310" s="34">
        <v>44809</v>
      </c>
      <c r="J310" s="32">
        <v>2022</v>
      </c>
      <c r="K310" s="36"/>
    </row>
    <row r="311" spans="1:11" x14ac:dyDescent="0.3">
      <c r="A311" s="32">
        <v>13085500</v>
      </c>
      <c r="B311" s="33" t="s">
        <v>10</v>
      </c>
      <c r="C311" s="34">
        <v>44810</v>
      </c>
      <c r="D311" s="32">
        <v>225</v>
      </c>
      <c r="E311" s="32">
        <v>34067.1</v>
      </c>
      <c r="F311" s="32">
        <v>225</v>
      </c>
      <c r="G311" s="32">
        <v>54042</v>
      </c>
      <c r="H311" s="32">
        <v>64771.3</v>
      </c>
      <c r="I311" s="34">
        <v>44810</v>
      </c>
      <c r="J311" s="32">
        <v>2022</v>
      </c>
      <c r="K311" s="36"/>
    </row>
    <row r="312" spans="1:11" x14ac:dyDescent="0.3">
      <c r="A312" s="32">
        <v>13085500</v>
      </c>
      <c r="B312" s="33" t="s">
        <v>10</v>
      </c>
      <c r="C312" s="34">
        <v>44811</v>
      </c>
      <c r="D312" s="32">
        <v>227</v>
      </c>
      <c r="E312" s="32">
        <v>34518.1</v>
      </c>
      <c r="F312" s="32">
        <v>227</v>
      </c>
      <c r="G312" s="32">
        <v>54493</v>
      </c>
      <c r="H312" s="32">
        <v>64320.3</v>
      </c>
      <c r="I312" s="34">
        <v>44811</v>
      </c>
      <c r="J312" s="32">
        <v>2022</v>
      </c>
      <c r="K312" s="36"/>
    </row>
    <row r="313" spans="1:11" x14ac:dyDescent="0.3">
      <c r="A313" s="32">
        <v>13085500</v>
      </c>
      <c r="B313" s="33" t="s">
        <v>10</v>
      </c>
      <c r="C313" s="34">
        <v>44812</v>
      </c>
      <c r="D313" s="32">
        <v>206</v>
      </c>
      <c r="E313" s="32">
        <v>34927.599999999999</v>
      </c>
      <c r="F313" s="32">
        <v>206</v>
      </c>
      <c r="G313" s="32">
        <v>54903</v>
      </c>
      <c r="H313" s="32">
        <v>63910.8</v>
      </c>
      <c r="I313" s="34">
        <v>44812</v>
      </c>
      <c r="J313" s="32">
        <v>2022</v>
      </c>
      <c r="K313" s="36"/>
    </row>
    <row r="314" spans="1:11" x14ac:dyDescent="0.3">
      <c r="A314" s="32">
        <v>13085500</v>
      </c>
      <c r="B314" s="33" t="s">
        <v>10</v>
      </c>
      <c r="C314" s="34">
        <v>44813</v>
      </c>
      <c r="D314" s="32">
        <v>200</v>
      </c>
      <c r="E314" s="32">
        <v>35324.199999999997</v>
      </c>
      <c r="F314" s="32">
        <v>200</v>
      </c>
      <c r="G314" s="32">
        <v>55299</v>
      </c>
      <c r="H314" s="32">
        <v>63514.2</v>
      </c>
      <c r="I314" s="34">
        <v>44813</v>
      </c>
      <c r="J314" s="32">
        <v>2022</v>
      </c>
      <c r="K314" s="36"/>
    </row>
    <row r="315" spans="1:11" x14ac:dyDescent="0.3">
      <c r="A315" s="32">
        <v>13085500</v>
      </c>
      <c r="B315" s="33" t="s">
        <v>10</v>
      </c>
      <c r="C315" s="34">
        <v>44814</v>
      </c>
      <c r="D315" s="32">
        <v>177</v>
      </c>
      <c r="E315" s="32">
        <v>35675.800000000003</v>
      </c>
      <c r="F315" s="32">
        <v>177</v>
      </c>
      <c r="G315" s="32">
        <v>55651</v>
      </c>
      <c r="H315" s="32">
        <v>63162.6</v>
      </c>
      <c r="I315" s="34">
        <v>44814</v>
      </c>
      <c r="J315" s="32">
        <v>2022</v>
      </c>
      <c r="K315" s="36"/>
    </row>
    <row r="316" spans="1:11" x14ac:dyDescent="0.3">
      <c r="A316" s="32">
        <v>13085500</v>
      </c>
      <c r="B316" s="33" t="s">
        <v>10</v>
      </c>
      <c r="C316" s="34">
        <v>44815</v>
      </c>
      <c r="D316" s="32">
        <v>163</v>
      </c>
      <c r="E316" s="32">
        <v>35999.300000000003</v>
      </c>
      <c r="F316" s="32">
        <v>163</v>
      </c>
      <c r="G316" s="32">
        <v>55974</v>
      </c>
      <c r="H316" s="32">
        <v>62839.1</v>
      </c>
      <c r="I316" s="34">
        <v>44815</v>
      </c>
      <c r="J316" s="32">
        <v>2022</v>
      </c>
      <c r="K316" s="36"/>
    </row>
    <row r="317" spans="1:11" x14ac:dyDescent="0.3">
      <c r="A317" s="32">
        <v>13085500</v>
      </c>
      <c r="B317" s="33" t="s">
        <v>10</v>
      </c>
      <c r="C317" s="34">
        <v>44816</v>
      </c>
      <c r="D317" s="32">
        <v>174</v>
      </c>
      <c r="E317" s="32">
        <v>36344.6</v>
      </c>
      <c r="F317" s="32">
        <v>174</v>
      </c>
      <c r="G317" s="32">
        <v>56320</v>
      </c>
      <c r="H317" s="32">
        <v>62493.8</v>
      </c>
      <c r="I317" s="34">
        <v>44816</v>
      </c>
      <c r="J317" s="32">
        <v>2022</v>
      </c>
      <c r="K317" s="36"/>
    </row>
    <row r="318" spans="1:11" x14ac:dyDescent="0.3">
      <c r="A318" s="32">
        <v>13085500</v>
      </c>
      <c r="B318" s="33" t="s">
        <v>10</v>
      </c>
      <c r="C318" s="34">
        <v>44817</v>
      </c>
      <c r="D318" s="32">
        <v>175</v>
      </c>
      <c r="E318" s="32">
        <v>36692.400000000001</v>
      </c>
      <c r="F318" s="32">
        <v>175</v>
      </c>
      <c r="G318" s="32">
        <v>56667</v>
      </c>
      <c r="H318" s="32">
        <v>62146</v>
      </c>
      <c r="I318" s="34">
        <v>44817</v>
      </c>
      <c r="J318" s="32">
        <v>2022</v>
      </c>
      <c r="K318" s="36"/>
    </row>
    <row r="319" spans="1:11" x14ac:dyDescent="0.3">
      <c r="A319" s="32">
        <v>13085500</v>
      </c>
      <c r="B319" s="33" t="s">
        <v>10</v>
      </c>
      <c r="C319" s="34">
        <v>44818</v>
      </c>
      <c r="D319" s="32">
        <v>172</v>
      </c>
      <c r="E319" s="32">
        <v>37033.599999999999</v>
      </c>
      <c r="F319" s="32">
        <v>172</v>
      </c>
      <c r="G319" s="32">
        <v>57009</v>
      </c>
      <c r="H319" s="32">
        <v>61804.800000000003</v>
      </c>
      <c r="I319" s="34">
        <v>44818</v>
      </c>
      <c r="J319" s="32">
        <v>2022</v>
      </c>
      <c r="K319" s="36"/>
    </row>
    <row r="320" spans="1:11" x14ac:dyDescent="0.3">
      <c r="A320" s="32">
        <v>13085500</v>
      </c>
      <c r="B320" s="33" t="s">
        <v>10</v>
      </c>
      <c r="C320" s="34">
        <v>44819</v>
      </c>
      <c r="D320" s="32">
        <v>176</v>
      </c>
      <c r="E320" s="32">
        <v>37383.599999999999</v>
      </c>
      <c r="F320" s="32">
        <v>176</v>
      </c>
      <c r="G320" s="32">
        <v>57359</v>
      </c>
      <c r="H320" s="32">
        <v>61454.8</v>
      </c>
      <c r="I320" s="34">
        <v>44819</v>
      </c>
      <c r="J320" s="32">
        <v>2022</v>
      </c>
      <c r="K320" s="36"/>
    </row>
    <row r="321" spans="1:11" x14ac:dyDescent="0.3">
      <c r="A321" s="32">
        <v>13085500</v>
      </c>
      <c r="B321" s="33" t="s">
        <v>10</v>
      </c>
      <c r="C321" s="34">
        <v>44820</v>
      </c>
      <c r="D321" s="32">
        <v>164</v>
      </c>
      <c r="E321" s="32">
        <v>37707.9</v>
      </c>
      <c r="F321" s="32">
        <v>164</v>
      </c>
      <c r="G321" s="32">
        <v>57683</v>
      </c>
      <c r="H321" s="32">
        <v>61130.5</v>
      </c>
      <c r="I321" s="34">
        <v>44820</v>
      </c>
      <c r="J321" s="32">
        <v>2022</v>
      </c>
      <c r="K321" s="36"/>
    </row>
    <row r="322" spans="1:11" x14ac:dyDescent="0.3">
      <c r="A322" s="32">
        <v>13085500</v>
      </c>
      <c r="B322" s="33" t="s">
        <v>10</v>
      </c>
      <c r="C322" s="34">
        <v>44821</v>
      </c>
      <c r="D322" s="32">
        <v>135</v>
      </c>
      <c r="E322" s="32">
        <v>37976.1</v>
      </c>
      <c r="F322" s="32">
        <v>135</v>
      </c>
      <c r="G322" s="32">
        <v>57951</v>
      </c>
      <c r="H322" s="32">
        <v>60862.3</v>
      </c>
      <c r="I322" s="34">
        <v>44821</v>
      </c>
      <c r="J322" s="32">
        <v>2022</v>
      </c>
      <c r="K322" s="36"/>
    </row>
    <row r="323" spans="1:11" x14ac:dyDescent="0.3">
      <c r="A323" s="32">
        <v>13085500</v>
      </c>
      <c r="B323" s="33" t="s">
        <v>10</v>
      </c>
      <c r="C323" s="34">
        <v>44822</v>
      </c>
      <c r="D323" s="32">
        <v>124</v>
      </c>
      <c r="E323" s="32">
        <v>38221.599999999999</v>
      </c>
      <c r="F323" s="32">
        <v>124</v>
      </c>
      <c r="G323" s="32">
        <v>58197</v>
      </c>
      <c r="H323" s="32">
        <v>60616.800000000003</v>
      </c>
      <c r="I323" s="34">
        <v>44822</v>
      </c>
      <c r="J323" s="32">
        <v>2022</v>
      </c>
      <c r="K323" s="36"/>
    </row>
    <row r="324" spans="1:11" x14ac:dyDescent="0.3">
      <c r="A324" s="32">
        <v>13085500</v>
      </c>
      <c r="B324" s="33" t="s">
        <v>10</v>
      </c>
      <c r="C324" s="34">
        <v>44823</v>
      </c>
      <c r="D324" s="32">
        <v>135</v>
      </c>
      <c r="E324" s="32">
        <v>38490</v>
      </c>
      <c r="F324" s="32">
        <v>135</v>
      </c>
      <c r="G324" s="32">
        <v>58465</v>
      </c>
      <c r="H324" s="32">
        <v>60348.4</v>
      </c>
      <c r="I324" s="34">
        <v>44823</v>
      </c>
      <c r="J324" s="32">
        <v>2022</v>
      </c>
      <c r="K324" s="36"/>
    </row>
    <row r="325" spans="1:11" x14ac:dyDescent="0.3">
      <c r="A325" s="32">
        <v>13085500</v>
      </c>
      <c r="B325" s="33" t="s">
        <v>10</v>
      </c>
      <c r="C325" s="34">
        <v>44824</v>
      </c>
      <c r="D325" s="32">
        <v>148</v>
      </c>
      <c r="E325" s="32">
        <v>38782.9</v>
      </c>
      <c r="F325" s="32">
        <v>148</v>
      </c>
      <c r="G325" s="32">
        <v>58758</v>
      </c>
      <c r="H325" s="32">
        <v>60055.5</v>
      </c>
      <c r="I325" s="34">
        <v>44824</v>
      </c>
      <c r="J325" s="32">
        <v>2022</v>
      </c>
      <c r="K325" s="36"/>
    </row>
    <row r="326" spans="1:11" x14ac:dyDescent="0.3">
      <c r="A326" s="32">
        <v>13085500</v>
      </c>
      <c r="B326" s="33" t="s">
        <v>10</v>
      </c>
      <c r="C326" s="34">
        <v>44825</v>
      </c>
      <c r="D326" s="32">
        <v>146</v>
      </c>
      <c r="E326" s="32">
        <v>39072.5</v>
      </c>
      <c r="F326" s="32">
        <v>146</v>
      </c>
      <c r="G326" s="32">
        <v>59047</v>
      </c>
      <c r="H326" s="32">
        <v>59765.9</v>
      </c>
      <c r="I326" s="34">
        <v>44825</v>
      </c>
      <c r="J326" s="32">
        <v>2022</v>
      </c>
      <c r="K326" s="36"/>
    </row>
    <row r="327" spans="1:11" x14ac:dyDescent="0.3">
      <c r="A327" s="32">
        <v>13085500</v>
      </c>
      <c r="B327" s="33" t="s">
        <v>10</v>
      </c>
      <c r="C327" s="34">
        <v>44826</v>
      </c>
      <c r="D327" s="32">
        <v>136</v>
      </c>
      <c r="E327" s="32">
        <v>39341.9</v>
      </c>
      <c r="F327" s="32">
        <v>136</v>
      </c>
      <c r="G327" s="32">
        <v>59317</v>
      </c>
      <c r="H327" s="32">
        <v>59496.5</v>
      </c>
      <c r="I327" s="34">
        <v>44826</v>
      </c>
      <c r="J327" s="32">
        <v>2022</v>
      </c>
      <c r="K327" s="36"/>
    </row>
    <row r="328" spans="1:11" x14ac:dyDescent="0.3">
      <c r="A328" s="32">
        <v>13085500</v>
      </c>
      <c r="B328" s="33" t="s">
        <v>10</v>
      </c>
      <c r="C328" s="34">
        <v>44827</v>
      </c>
      <c r="D328" s="32">
        <v>140</v>
      </c>
      <c r="E328" s="32">
        <v>39619.199999999997</v>
      </c>
      <c r="F328" s="32">
        <v>140</v>
      </c>
      <c r="G328" s="32">
        <v>59594</v>
      </c>
      <c r="H328" s="32">
        <v>59219.199999999997</v>
      </c>
      <c r="I328" s="34">
        <v>44827</v>
      </c>
      <c r="J328" s="32">
        <v>2022</v>
      </c>
      <c r="K328" s="36"/>
    </row>
    <row r="329" spans="1:11" x14ac:dyDescent="0.3">
      <c r="A329" s="32">
        <v>13085500</v>
      </c>
      <c r="B329" s="33" t="s">
        <v>10</v>
      </c>
      <c r="C329" s="34">
        <v>44828</v>
      </c>
      <c r="D329" s="32">
        <v>121</v>
      </c>
      <c r="E329" s="32">
        <v>39859.599999999999</v>
      </c>
      <c r="F329" s="32">
        <v>121</v>
      </c>
      <c r="G329" s="32">
        <v>59835</v>
      </c>
      <c r="H329" s="32">
        <v>58978.8</v>
      </c>
      <c r="I329" s="34">
        <v>44828</v>
      </c>
      <c r="J329" s="32">
        <v>2022</v>
      </c>
      <c r="K329" s="36"/>
    </row>
    <row r="330" spans="1:11" x14ac:dyDescent="0.3">
      <c r="A330" s="32">
        <v>13085500</v>
      </c>
      <c r="B330" s="33" t="s">
        <v>10</v>
      </c>
      <c r="C330" s="34">
        <v>44829</v>
      </c>
      <c r="D330" s="32">
        <v>117</v>
      </c>
      <c r="E330" s="32">
        <v>40092.400000000001</v>
      </c>
      <c r="F330" s="32">
        <v>117</v>
      </c>
      <c r="G330" s="32">
        <v>60067</v>
      </c>
      <c r="H330" s="32">
        <v>58746</v>
      </c>
      <c r="I330" s="34">
        <v>44829</v>
      </c>
      <c r="J330" s="32">
        <v>2022</v>
      </c>
      <c r="K330" s="36"/>
    </row>
    <row r="331" spans="1:11" x14ac:dyDescent="0.3">
      <c r="A331" s="32">
        <v>13085500</v>
      </c>
      <c r="B331" s="33" t="s">
        <v>10</v>
      </c>
      <c r="C331" s="34">
        <v>44830</v>
      </c>
      <c r="D331" s="32">
        <v>138</v>
      </c>
      <c r="E331" s="32">
        <v>40365.800000000003</v>
      </c>
      <c r="F331" s="32">
        <v>138</v>
      </c>
      <c r="G331" s="32">
        <v>60341</v>
      </c>
      <c r="H331" s="32">
        <v>58472.6</v>
      </c>
      <c r="I331" s="34">
        <v>44830</v>
      </c>
      <c r="J331" s="32">
        <v>2022</v>
      </c>
      <c r="K331" s="36"/>
    </row>
    <row r="332" spans="1:11" x14ac:dyDescent="0.3">
      <c r="A332" s="32">
        <v>13085500</v>
      </c>
      <c r="B332" s="33" t="s">
        <v>10</v>
      </c>
      <c r="C332" s="34">
        <v>44831</v>
      </c>
      <c r="D332" s="32">
        <v>151</v>
      </c>
      <c r="E332" s="32">
        <v>40664.199999999997</v>
      </c>
      <c r="F332" s="32">
        <v>151</v>
      </c>
      <c r="G332" s="32">
        <v>60639</v>
      </c>
      <c r="H332" s="32">
        <v>58174.2</v>
      </c>
      <c r="I332" s="34">
        <v>44831</v>
      </c>
      <c r="J332" s="32">
        <v>2022</v>
      </c>
      <c r="K332" s="36"/>
    </row>
    <row r="333" spans="1:11" x14ac:dyDescent="0.3">
      <c r="A333" s="32">
        <v>13085500</v>
      </c>
      <c r="B333" s="33" t="s">
        <v>10</v>
      </c>
      <c r="C333" s="34">
        <v>44832</v>
      </c>
      <c r="D333" s="32">
        <v>150</v>
      </c>
      <c r="E333" s="32">
        <v>40962.5</v>
      </c>
      <c r="F333" s="32">
        <v>150</v>
      </c>
      <c r="G333" s="32">
        <v>60937</v>
      </c>
      <c r="H333" s="32">
        <v>57875.9</v>
      </c>
      <c r="I333" s="34">
        <v>44832</v>
      </c>
      <c r="J333" s="32">
        <v>2022</v>
      </c>
      <c r="K333" s="36"/>
    </row>
    <row r="334" spans="1:11" x14ac:dyDescent="0.3">
      <c r="A334" s="32">
        <v>13085500</v>
      </c>
      <c r="B334" s="33" t="s">
        <v>10</v>
      </c>
      <c r="C334" s="34">
        <v>44833</v>
      </c>
      <c r="D334" s="32">
        <v>155</v>
      </c>
      <c r="E334" s="32">
        <v>41269.300000000003</v>
      </c>
      <c r="F334" s="32">
        <v>155</v>
      </c>
      <c r="G334" s="32">
        <v>61244</v>
      </c>
      <c r="H334" s="32">
        <v>57569.1</v>
      </c>
      <c r="I334" s="34">
        <v>44833</v>
      </c>
      <c r="J334" s="32">
        <v>2022</v>
      </c>
      <c r="K334" s="36"/>
    </row>
    <row r="335" spans="1:11" x14ac:dyDescent="0.3">
      <c r="A335" s="32">
        <v>13085500</v>
      </c>
      <c r="B335" s="33" t="s">
        <v>10</v>
      </c>
      <c r="C335" s="34">
        <v>44834</v>
      </c>
      <c r="D335" s="32">
        <v>155</v>
      </c>
      <c r="E335" s="32">
        <v>41577.1</v>
      </c>
      <c r="F335" s="32">
        <v>155</v>
      </c>
      <c r="G335" s="32">
        <v>61552</v>
      </c>
      <c r="H335" s="32">
        <v>57261.3</v>
      </c>
      <c r="I335" s="34">
        <v>44834</v>
      </c>
      <c r="J335" s="32">
        <v>2022</v>
      </c>
      <c r="K335" s="36"/>
    </row>
    <row r="336" spans="1:11" x14ac:dyDescent="0.3">
      <c r="A336" s="32">
        <v>13085500</v>
      </c>
      <c r="B336" s="33" t="s">
        <v>10</v>
      </c>
      <c r="C336" s="34">
        <v>44835</v>
      </c>
      <c r="D336" s="32">
        <v>155</v>
      </c>
      <c r="E336" s="32">
        <v>41884.9</v>
      </c>
      <c r="F336" s="32">
        <v>155</v>
      </c>
      <c r="G336" s="32">
        <v>61860</v>
      </c>
      <c r="H336" s="32">
        <v>56953.5</v>
      </c>
      <c r="I336" s="34">
        <v>44835</v>
      </c>
      <c r="J336" s="32">
        <v>2022</v>
      </c>
      <c r="K336" s="36"/>
    </row>
    <row r="337" spans="1:11" x14ac:dyDescent="0.3">
      <c r="A337" s="32">
        <v>13085500</v>
      </c>
      <c r="B337" s="33" t="s">
        <v>10</v>
      </c>
      <c r="C337" s="34">
        <v>44836</v>
      </c>
      <c r="D337" s="32">
        <v>155</v>
      </c>
      <c r="E337" s="32">
        <v>42192.7</v>
      </c>
      <c r="F337" s="32">
        <v>155</v>
      </c>
      <c r="G337" s="32">
        <v>62168</v>
      </c>
      <c r="H337" s="32">
        <v>56645.7</v>
      </c>
      <c r="I337" s="34">
        <v>44836</v>
      </c>
      <c r="J337" s="32">
        <v>2022</v>
      </c>
      <c r="K337" s="36"/>
    </row>
    <row r="338" spans="1:11" x14ac:dyDescent="0.3">
      <c r="A338" s="32">
        <v>13085500</v>
      </c>
      <c r="B338" s="33" t="s">
        <v>10</v>
      </c>
      <c r="C338" s="34">
        <v>44837</v>
      </c>
      <c r="D338" s="32">
        <v>85</v>
      </c>
      <c r="E338" s="32">
        <v>42360.7</v>
      </c>
      <c r="F338" s="32">
        <v>85</v>
      </c>
      <c r="G338" s="32">
        <v>62336</v>
      </c>
      <c r="H338" s="32">
        <v>56477.7</v>
      </c>
      <c r="I338" s="34">
        <v>44837</v>
      </c>
      <c r="J338" s="32">
        <v>2022</v>
      </c>
      <c r="K338" s="36"/>
    </row>
    <row r="339" spans="1:11" x14ac:dyDescent="0.3">
      <c r="A339" s="32">
        <v>13085500</v>
      </c>
      <c r="B339" s="33" t="s">
        <v>10</v>
      </c>
      <c r="C339" s="34">
        <v>44838</v>
      </c>
      <c r="D339" s="32">
        <v>61</v>
      </c>
      <c r="E339" s="32">
        <v>42481.7</v>
      </c>
      <c r="F339" s="32">
        <v>61</v>
      </c>
      <c r="G339" s="32">
        <v>62457</v>
      </c>
      <c r="H339" s="32">
        <v>56356.7</v>
      </c>
      <c r="I339" s="34">
        <v>44838</v>
      </c>
      <c r="J339" s="32">
        <v>2022</v>
      </c>
      <c r="K339" s="36"/>
    </row>
    <row r="340" spans="1:11" x14ac:dyDescent="0.3">
      <c r="A340" s="32">
        <v>13085500</v>
      </c>
      <c r="B340" s="33" t="s">
        <v>10</v>
      </c>
      <c r="C340" s="34">
        <v>44839</v>
      </c>
      <c r="D340" s="32">
        <v>70</v>
      </c>
      <c r="E340" s="32">
        <v>42620</v>
      </c>
      <c r="F340" s="32">
        <v>70</v>
      </c>
      <c r="G340" s="32">
        <v>62595</v>
      </c>
      <c r="H340" s="32">
        <v>56218.400000000001</v>
      </c>
      <c r="I340" s="34">
        <v>44839</v>
      </c>
      <c r="J340" s="32">
        <v>2022</v>
      </c>
      <c r="K340" s="36"/>
    </row>
    <row r="341" spans="1:11" x14ac:dyDescent="0.3">
      <c r="A341" s="32">
        <v>13085500</v>
      </c>
      <c r="B341" s="33" t="s">
        <v>10</v>
      </c>
      <c r="C341" s="34">
        <v>44840</v>
      </c>
      <c r="D341" s="32">
        <v>90</v>
      </c>
      <c r="E341" s="32">
        <v>42798.400000000001</v>
      </c>
      <c r="F341" s="32">
        <v>90</v>
      </c>
      <c r="G341" s="32">
        <v>62773</v>
      </c>
      <c r="H341" s="32">
        <v>56040</v>
      </c>
      <c r="I341" s="34">
        <v>44840</v>
      </c>
      <c r="J341" s="32">
        <v>2022</v>
      </c>
      <c r="K341" s="36"/>
    </row>
    <row r="342" spans="1:11" x14ac:dyDescent="0.3">
      <c r="A342" s="32">
        <v>13085500</v>
      </c>
      <c r="B342" s="33" t="s">
        <v>10</v>
      </c>
      <c r="C342" s="34">
        <v>44841</v>
      </c>
      <c r="D342" s="32">
        <v>77</v>
      </c>
      <c r="E342" s="32">
        <v>42950.5</v>
      </c>
      <c r="F342" s="32">
        <v>77</v>
      </c>
      <c r="G342" s="32">
        <v>62925</v>
      </c>
      <c r="H342" s="32">
        <v>55887.9</v>
      </c>
      <c r="I342" s="34">
        <v>44841</v>
      </c>
      <c r="J342" s="32">
        <v>2022</v>
      </c>
      <c r="K342" s="36"/>
    </row>
    <row r="343" spans="1:11" x14ac:dyDescent="0.3">
      <c r="A343" s="32">
        <v>13085500</v>
      </c>
      <c r="B343" s="33" t="s">
        <v>10</v>
      </c>
      <c r="C343" s="34">
        <v>44842</v>
      </c>
      <c r="D343" s="32">
        <v>73</v>
      </c>
      <c r="E343" s="32">
        <v>43096.2</v>
      </c>
      <c r="F343" s="32">
        <v>73</v>
      </c>
      <c r="G343" s="32">
        <v>63071</v>
      </c>
      <c r="H343" s="32">
        <v>55742.2</v>
      </c>
      <c r="I343" s="34">
        <v>44842</v>
      </c>
      <c r="J343" s="32">
        <v>2022</v>
      </c>
      <c r="K343" s="36"/>
    </row>
    <row r="344" spans="1:11" x14ac:dyDescent="0.3">
      <c r="A344" s="32">
        <v>13085500</v>
      </c>
      <c r="B344" s="33" t="s">
        <v>10</v>
      </c>
      <c r="C344" s="34">
        <v>44843</v>
      </c>
      <c r="D344" s="32">
        <v>74</v>
      </c>
      <c r="E344" s="32">
        <v>43242.400000000001</v>
      </c>
      <c r="F344" s="32">
        <v>74</v>
      </c>
      <c r="G344" s="32">
        <v>63217</v>
      </c>
      <c r="H344" s="32">
        <v>55596</v>
      </c>
      <c r="I344" s="34">
        <v>44843</v>
      </c>
      <c r="J344" s="32">
        <v>2022</v>
      </c>
      <c r="K344" s="36"/>
    </row>
    <row r="345" spans="1:11" x14ac:dyDescent="0.3">
      <c r="A345" s="32">
        <v>13085500</v>
      </c>
      <c r="B345" s="33" t="s">
        <v>10</v>
      </c>
      <c r="C345" s="34">
        <v>44844</v>
      </c>
      <c r="D345" s="32">
        <v>75</v>
      </c>
      <c r="E345" s="32">
        <v>43391.4</v>
      </c>
      <c r="F345" s="32">
        <v>75</v>
      </c>
      <c r="G345" s="32">
        <v>63366</v>
      </c>
      <c r="H345" s="32">
        <v>55447</v>
      </c>
      <c r="I345" s="34">
        <v>44844</v>
      </c>
      <c r="J345" s="32">
        <v>2022</v>
      </c>
      <c r="K345" s="36"/>
    </row>
    <row r="346" spans="1:11" x14ac:dyDescent="0.3">
      <c r="A346" s="32">
        <v>13085500</v>
      </c>
      <c r="B346" s="33" t="s">
        <v>10</v>
      </c>
      <c r="C346" s="34">
        <v>44845</v>
      </c>
      <c r="D346" s="32">
        <v>71</v>
      </c>
      <c r="E346" s="32">
        <v>43532.9</v>
      </c>
      <c r="F346" s="32">
        <v>71</v>
      </c>
      <c r="G346" s="32">
        <v>63508</v>
      </c>
      <c r="H346" s="32">
        <v>55305.5</v>
      </c>
      <c r="I346" s="34">
        <v>44845</v>
      </c>
      <c r="J346" s="32">
        <v>2022</v>
      </c>
      <c r="K346" s="36"/>
    </row>
    <row r="347" spans="1:11" x14ac:dyDescent="0.3">
      <c r="A347" s="32">
        <v>13085500</v>
      </c>
      <c r="B347" s="33" t="s">
        <v>10</v>
      </c>
      <c r="C347" s="34">
        <v>44846</v>
      </c>
      <c r="D347" s="32">
        <v>67</v>
      </c>
      <c r="E347" s="32">
        <v>43666.400000000001</v>
      </c>
      <c r="F347" s="32">
        <v>67</v>
      </c>
      <c r="G347" s="32">
        <v>63641</v>
      </c>
      <c r="H347" s="32">
        <v>55172</v>
      </c>
      <c r="I347" s="34">
        <v>44846</v>
      </c>
      <c r="J347" s="32">
        <v>2022</v>
      </c>
      <c r="K347" s="36"/>
    </row>
    <row r="348" spans="1:11" x14ac:dyDescent="0.3">
      <c r="A348" s="32">
        <v>13085500</v>
      </c>
      <c r="B348" s="33" t="s">
        <v>10</v>
      </c>
      <c r="C348" s="34">
        <v>44847</v>
      </c>
      <c r="D348" s="32">
        <v>61</v>
      </c>
      <c r="E348" s="32">
        <v>43788</v>
      </c>
      <c r="F348" s="32">
        <v>61</v>
      </c>
      <c r="G348" s="32">
        <v>63763</v>
      </c>
      <c r="H348" s="32">
        <v>55050.400000000001</v>
      </c>
      <c r="I348" s="34">
        <v>44847</v>
      </c>
      <c r="J348" s="32">
        <v>2022</v>
      </c>
      <c r="K348" s="36"/>
    </row>
    <row r="349" spans="1:11" x14ac:dyDescent="0.3">
      <c r="A349" s="32">
        <v>13085500</v>
      </c>
      <c r="B349" s="33" t="s">
        <v>10</v>
      </c>
      <c r="C349" s="34">
        <v>44848</v>
      </c>
      <c r="D349" s="32">
        <v>34</v>
      </c>
      <c r="E349" s="32">
        <v>43856</v>
      </c>
      <c r="F349" s="32">
        <v>34</v>
      </c>
      <c r="G349" s="32">
        <v>63831</v>
      </c>
      <c r="H349" s="32">
        <v>54982.400000000001</v>
      </c>
      <c r="I349" s="34">
        <v>44848</v>
      </c>
      <c r="J349" s="32">
        <v>2022</v>
      </c>
      <c r="K349" s="36"/>
    </row>
    <row r="350" spans="1:11" x14ac:dyDescent="0.3">
      <c r="A350" s="32">
        <v>13085500</v>
      </c>
      <c r="B350" s="33" t="s">
        <v>10</v>
      </c>
      <c r="C350" s="34">
        <v>44849</v>
      </c>
      <c r="D350" s="32">
        <v>0</v>
      </c>
      <c r="E350" s="32">
        <v>43856</v>
      </c>
      <c r="F350" s="32">
        <v>0</v>
      </c>
      <c r="G350" s="32">
        <v>63831</v>
      </c>
      <c r="H350" s="32">
        <v>54982.400000000001</v>
      </c>
      <c r="I350" s="34">
        <v>44849</v>
      </c>
      <c r="J350" s="32">
        <v>2022</v>
      </c>
      <c r="K350" s="36"/>
    </row>
    <row r="351" spans="1:11" x14ac:dyDescent="0.3">
      <c r="A351" s="32">
        <v>13085500</v>
      </c>
      <c r="B351" s="33" t="s">
        <v>10</v>
      </c>
      <c r="C351" s="34">
        <v>44850</v>
      </c>
      <c r="D351" s="32">
        <v>0</v>
      </c>
      <c r="E351" s="32">
        <v>43856</v>
      </c>
      <c r="F351" s="32">
        <v>0</v>
      </c>
      <c r="G351" s="32">
        <v>63831</v>
      </c>
      <c r="H351" s="32">
        <v>54982.400000000001</v>
      </c>
      <c r="I351" s="34">
        <v>44850</v>
      </c>
      <c r="J351" s="32">
        <v>2022</v>
      </c>
      <c r="K351" s="36"/>
    </row>
    <row r="352" spans="1:11" x14ac:dyDescent="0.3">
      <c r="A352" s="32">
        <v>13085500</v>
      </c>
      <c r="B352" s="33" t="s">
        <v>10</v>
      </c>
      <c r="C352" s="34">
        <v>44851</v>
      </c>
      <c r="D352" s="32">
        <v>0</v>
      </c>
      <c r="E352" s="32">
        <v>43856</v>
      </c>
      <c r="F352" s="32">
        <v>0</v>
      </c>
      <c r="G352" s="32">
        <v>63831</v>
      </c>
      <c r="H352" s="32">
        <v>54982.400000000001</v>
      </c>
      <c r="I352" s="34">
        <v>44851</v>
      </c>
      <c r="J352" s="32">
        <v>2022</v>
      </c>
      <c r="K352" s="36"/>
    </row>
    <row r="353" spans="1:11" x14ac:dyDescent="0.3">
      <c r="A353" s="32">
        <v>13085500</v>
      </c>
      <c r="B353" s="33" t="s">
        <v>10</v>
      </c>
      <c r="C353" s="34">
        <v>44852</v>
      </c>
      <c r="D353" s="32">
        <v>0</v>
      </c>
      <c r="E353" s="32">
        <v>43856</v>
      </c>
      <c r="F353" s="32">
        <v>0</v>
      </c>
      <c r="G353" s="32">
        <v>63831</v>
      </c>
      <c r="H353" s="32">
        <v>54982.400000000001</v>
      </c>
      <c r="I353" s="34">
        <v>44852</v>
      </c>
      <c r="J353" s="32">
        <v>2022</v>
      </c>
      <c r="K353" s="36"/>
    </row>
    <row r="354" spans="1:11" x14ac:dyDescent="0.3">
      <c r="A354" s="32">
        <v>13085500</v>
      </c>
      <c r="B354" s="33" t="s">
        <v>10</v>
      </c>
      <c r="C354" s="34">
        <v>44853</v>
      </c>
      <c r="D354" s="32">
        <v>0</v>
      </c>
      <c r="E354" s="32">
        <v>43856</v>
      </c>
      <c r="F354" s="32">
        <v>0</v>
      </c>
      <c r="G354" s="32">
        <v>63831</v>
      </c>
      <c r="H354" s="32">
        <v>54982.400000000001</v>
      </c>
      <c r="I354" s="34">
        <v>44853</v>
      </c>
      <c r="J354" s="32">
        <v>2022</v>
      </c>
      <c r="K354" s="36"/>
    </row>
    <row r="355" spans="1:11" x14ac:dyDescent="0.3">
      <c r="A355" s="32">
        <v>13085500</v>
      </c>
      <c r="B355" s="33" t="s">
        <v>10</v>
      </c>
      <c r="C355" s="34">
        <v>44854</v>
      </c>
      <c r="D355" s="32">
        <v>0</v>
      </c>
      <c r="E355" s="32">
        <v>43856</v>
      </c>
      <c r="F355" s="32">
        <v>0</v>
      </c>
      <c r="G355" s="32">
        <v>63831</v>
      </c>
      <c r="H355" s="32">
        <v>54982.400000000001</v>
      </c>
      <c r="I355" s="34">
        <v>44854</v>
      </c>
      <c r="J355" s="32">
        <v>2022</v>
      </c>
      <c r="K355" s="36"/>
    </row>
    <row r="356" spans="1:11" x14ac:dyDescent="0.3">
      <c r="A356" s="32">
        <v>13085500</v>
      </c>
      <c r="B356" s="33" t="s">
        <v>10</v>
      </c>
      <c r="C356" s="34">
        <v>44855</v>
      </c>
      <c r="D356" s="32">
        <v>0</v>
      </c>
      <c r="E356" s="32">
        <v>43856</v>
      </c>
      <c r="F356" s="32">
        <v>0</v>
      </c>
      <c r="G356" s="32">
        <v>63831</v>
      </c>
      <c r="H356" s="32">
        <v>54982.400000000001</v>
      </c>
      <c r="I356" s="34">
        <v>44855</v>
      </c>
      <c r="J356" s="32">
        <v>2022</v>
      </c>
      <c r="K356" s="36"/>
    </row>
    <row r="357" spans="1:11" x14ac:dyDescent="0.3">
      <c r="A357" s="32">
        <v>13085500</v>
      </c>
      <c r="B357" s="33" t="s">
        <v>10</v>
      </c>
      <c r="C357" s="34">
        <v>44856</v>
      </c>
      <c r="D357" s="32">
        <v>0</v>
      </c>
      <c r="E357" s="32">
        <v>43856</v>
      </c>
      <c r="F357" s="32">
        <v>0</v>
      </c>
      <c r="G357" s="32">
        <v>63831</v>
      </c>
      <c r="H357" s="32">
        <v>54982.400000000001</v>
      </c>
      <c r="I357" s="34">
        <v>44856</v>
      </c>
      <c r="J357" s="32">
        <v>2022</v>
      </c>
      <c r="K357" s="36"/>
    </row>
    <row r="358" spans="1:11" x14ac:dyDescent="0.3">
      <c r="A358" s="32">
        <v>13085500</v>
      </c>
      <c r="B358" s="33" t="s">
        <v>10</v>
      </c>
      <c r="C358" s="34">
        <v>44857</v>
      </c>
      <c r="D358" s="32">
        <v>0</v>
      </c>
      <c r="E358" s="32">
        <v>43856</v>
      </c>
      <c r="F358" s="32">
        <v>0</v>
      </c>
      <c r="G358" s="32">
        <v>63831</v>
      </c>
      <c r="H358" s="32">
        <v>54982.400000000001</v>
      </c>
      <c r="I358" s="34">
        <v>44857</v>
      </c>
      <c r="J358" s="32">
        <v>2022</v>
      </c>
      <c r="K358" s="36"/>
    </row>
    <row r="359" spans="1:11" x14ac:dyDescent="0.3">
      <c r="A359" s="32">
        <v>13085500</v>
      </c>
      <c r="B359" s="33" t="s">
        <v>10</v>
      </c>
      <c r="C359" s="34">
        <v>44858</v>
      </c>
      <c r="D359" s="32">
        <v>0</v>
      </c>
      <c r="E359" s="32">
        <v>43856</v>
      </c>
      <c r="F359" s="32">
        <v>0</v>
      </c>
      <c r="G359" s="32">
        <v>63831</v>
      </c>
      <c r="H359" s="32">
        <v>54982.400000000001</v>
      </c>
      <c r="I359" s="34">
        <v>44858</v>
      </c>
      <c r="J359" s="32">
        <v>2022</v>
      </c>
      <c r="K359" s="36"/>
    </row>
    <row r="360" spans="1:11" x14ac:dyDescent="0.3">
      <c r="A360" s="32">
        <v>13085500</v>
      </c>
      <c r="B360" s="33" t="s">
        <v>10</v>
      </c>
      <c r="C360" s="34">
        <v>44859</v>
      </c>
      <c r="D360" s="32">
        <v>0</v>
      </c>
      <c r="E360" s="32">
        <v>43856</v>
      </c>
      <c r="F360" s="32">
        <v>0</v>
      </c>
      <c r="G360" s="32">
        <v>63831</v>
      </c>
      <c r="H360" s="32">
        <v>54982.400000000001</v>
      </c>
      <c r="I360" s="34">
        <v>44859</v>
      </c>
      <c r="J360" s="32">
        <v>2022</v>
      </c>
      <c r="K360" s="36"/>
    </row>
    <row r="361" spans="1:11" x14ac:dyDescent="0.3">
      <c r="A361" s="32">
        <v>13085500</v>
      </c>
      <c r="B361" s="33" t="s">
        <v>10</v>
      </c>
      <c r="C361" s="34">
        <v>44860</v>
      </c>
      <c r="D361" s="32">
        <v>0</v>
      </c>
      <c r="E361" s="32">
        <v>43856</v>
      </c>
      <c r="F361" s="32">
        <v>0</v>
      </c>
      <c r="G361" s="32">
        <v>63831</v>
      </c>
      <c r="H361" s="32">
        <v>54982.400000000001</v>
      </c>
      <c r="I361" s="34">
        <v>44860</v>
      </c>
      <c r="J361" s="32">
        <v>2022</v>
      </c>
      <c r="K361" s="36"/>
    </row>
    <row r="362" spans="1:11" x14ac:dyDescent="0.3">
      <c r="A362" s="32">
        <v>13085500</v>
      </c>
      <c r="B362" s="33" t="s">
        <v>10</v>
      </c>
      <c r="C362" s="34">
        <v>44861</v>
      </c>
      <c r="D362" s="32">
        <v>0</v>
      </c>
      <c r="E362" s="32">
        <v>43856</v>
      </c>
      <c r="F362" s="32">
        <v>0</v>
      </c>
      <c r="G362" s="32">
        <v>63831</v>
      </c>
      <c r="H362" s="32">
        <v>54982.400000000001</v>
      </c>
      <c r="I362" s="34">
        <v>44861</v>
      </c>
      <c r="J362" s="32">
        <v>2022</v>
      </c>
      <c r="K362" s="36"/>
    </row>
    <row r="363" spans="1:11" x14ac:dyDescent="0.3">
      <c r="A363" s="32">
        <v>13085500</v>
      </c>
      <c r="B363" s="33" t="s">
        <v>10</v>
      </c>
      <c r="C363" s="34">
        <v>44862</v>
      </c>
      <c r="D363" s="32">
        <v>0</v>
      </c>
      <c r="E363" s="32">
        <v>43856</v>
      </c>
      <c r="F363" s="32">
        <v>0</v>
      </c>
      <c r="G363" s="32">
        <v>63831</v>
      </c>
      <c r="H363" s="32">
        <v>54982.400000000001</v>
      </c>
      <c r="I363" s="34">
        <v>44862</v>
      </c>
      <c r="J363" s="32">
        <v>2022</v>
      </c>
      <c r="K363" s="36"/>
    </row>
    <row r="364" spans="1:11" x14ac:dyDescent="0.3">
      <c r="A364" s="32">
        <v>13085500</v>
      </c>
      <c r="B364" s="33" t="s">
        <v>10</v>
      </c>
      <c r="C364" s="34">
        <v>44863</v>
      </c>
      <c r="D364" s="32">
        <v>0</v>
      </c>
      <c r="E364" s="32">
        <v>43856</v>
      </c>
      <c r="F364" s="32">
        <v>0</v>
      </c>
      <c r="G364" s="32">
        <v>63831</v>
      </c>
      <c r="H364" s="32">
        <v>54982.400000000001</v>
      </c>
      <c r="I364" s="34">
        <v>44863</v>
      </c>
      <c r="J364" s="32">
        <v>2022</v>
      </c>
      <c r="K364" s="36"/>
    </row>
    <row r="365" spans="1:11" x14ac:dyDescent="0.3">
      <c r="A365" s="32">
        <v>13085500</v>
      </c>
      <c r="B365" s="33" t="s">
        <v>10</v>
      </c>
      <c r="C365" s="34">
        <v>44864</v>
      </c>
      <c r="D365" s="32">
        <v>0</v>
      </c>
      <c r="E365" s="32">
        <v>43856</v>
      </c>
      <c r="F365" s="32">
        <v>0</v>
      </c>
      <c r="G365" s="32">
        <v>63831</v>
      </c>
      <c r="H365" s="32">
        <v>54982.400000000001</v>
      </c>
      <c r="I365" s="34">
        <v>44864</v>
      </c>
      <c r="J365" s="32">
        <v>2022</v>
      </c>
      <c r="K365" s="36"/>
    </row>
    <row r="366" spans="1:11" x14ac:dyDescent="0.3">
      <c r="A366" s="32">
        <v>13085500</v>
      </c>
      <c r="B366" s="33" t="s">
        <v>10</v>
      </c>
      <c r="C366" s="34">
        <v>44865</v>
      </c>
      <c r="D366" s="32">
        <v>0</v>
      </c>
      <c r="E366" s="32">
        <v>43856</v>
      </c>
      <c r="F366" s="32">
        <v>0</v>
      </c>
      <c r="G366" s="32">
        <v>63831</v>
      </c>
      <c r="H366" s="32">
        <v>54982.400000000001</v>
      </c>
      <c r="I366" s="34">
        <v>44865</v>
      </c>
      <c r="J366" s="32">
        <v>2022</v>
      </c>
      <c r="K366" s="36"/>
    </row>
    <row r="367" spans="1:11" x14ac:dyDescent="0.3">
      <c r="A367" s="32" t="s">
        <v>45</v>
      </c>
      <c r="B367" s="32" t="s">
        <v>45</v>
      </c>
      <c r="C367" s="32" t="s">
        <v>45</v>
      </c>
      <c r="D367" s="32" t="s">
        <v>45</v>
      </c>
      <c r="E367" s="32" t="s">
        <v>45</v>
      </c>
      <c r="F367" s="32"/>
      <c r="G367" s="32"/>
      <c r="H367" s="32" t="s">
        <v>45</v>
      </c>
      <c r="I367" s="32" t="s">
        <v>45</v>
      </c>
      <c r="J367" s="32" t="s">
        <v>45</v>
      </c>
      <c r="K367" s="36"/>
    </row>
  </sheetData>
  <pageMargins left="0.7" right="0.7" top="0.75" bottom="0.75" header="0.3" footer="0.3"/>
  <pageSetup orientation="portrait" verticalDpi="9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04A8-33DD-4D1A-9D98-A6C4C09B2F6C}">
  <dimension ref="A1:Z367"/>
  <sheetViews>
    <sheetView workbookViewId="0">
      <pane ySplit="1" topLeftCell="A2" activePane="bottomLeft" state="frozen"/>
      <selection pane="bottomLeft" activeCell="Z31" sqref="Z31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x14ac:dyDescent="0.3">
      <c r="A1" s="48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48" t="s">
        <v>7</v>
      </c>
      <c r="I1" s="48" t="s">
        <v>8</v>
      </c>
      <c r="J1" s="48" t="s">
        <v>9</v>
      </c>
    </row>
    <row r="2" spans="1:26" x14ac:dyDescent="0.3">
      <c r="A2" s="49">
        <v>13085500</v>
      </c>
      <c r="B2" s="50" t="s">
        <v>10</v>
      </c>
      <c r="C2" s="51">
        <v>44866</v>
      </c>
      <c r="D2" s="49">
        <v>0</v>
      </c>
      <c r="E2" s="49">
        <v>63443.8</v>
      </c>
      <c r="F2" s="49">
        <v>0</v>
      </c>
      <c r="G2" s="49">
        <v>63444</v>
      </c>
      <c r="H2" s="49">
        <v>-63443.8</v>
      </c>
      <c r="I2" s="51">
        <v>44866</v>
      </c>
      <c r="J2" s="49">
        <v>2023</v>
      </c>
      <c r="U2" t="s">
        <v>51</v>
      </c>
    </row>
    <row r="3" spans="1:26" x14ac:dyDescent="0.3">
      <c r="A3" s="49">
        <v>13085500</v>
      </c>
      <c r="B3" s="50" t="s">
        <v>10</v>
      </c>
      <c r="C3" s="51">
        <v>44867</v>
      </c>
      <c r="D3" s="49">
        <v>0</v>
      </c>
      <c r="E3" s="49">
        <v>63443.8</v>
      </c>
      <c r="F3" s="49">
        <v>0</v>
      </c>
      <c r="G3" s="49">
        <v>63444</v>
      </c>
      <c r="H3" s="49">
        <v>-63443.8</v>
      </c>
      <c r="I3" s="51">
        <v>44867</v>
      </c>
      <c r="J3" s="49">
        <v>2023</v>
      </c>
      <c r="M3" s="10">
        <v>2023</v>
      </c>
      <c r="N3" s="11"/>
      <c r="O3" s="11"/>
      <c r="P3" s="12"/>
      <c r="U3" s="10">
        <v>2023</v>
      </c>
      <c r="V3" s="11"/>
      <c r="W3" s="11"/>
      <c r="X3" s="12"/>
    </row>
    <row r="4" spans="1:26" x14ac:dyDescent="0.3">
      <c r="A4" s="49">
        <v>13085500</v>
      </c>
      <c r="B4" s="50" t="s">
        <v>10</v>
      </c>
      <c r="C4" s="51">
        <v>44868</v>
      </c>
      <c r="D4" s="49">
        <v>0</v>
      </c>
      <c r="E4" s="49">
        <v>63443.8</v>
      </c>
      <c r="F4" s="49">
        <v>0</v>
      </c>
      <c r="G4" s="49">
        <v>63444</v>
      </c>
      <c r="H4" s="49">
        <v>-63443.8</v>
      </c>
      <c r="I4" s="51">
        <v>44868</v>
      </c>
      <c r="J4" s="49">
        <v>2023</v>
      </c>
      <c r="M4" s="13" t="s">
        <v>23</v>
      </c>
      <c r="P4" s="30">
        <f>(SUM(D153:D243))*1.9835</f>
        <v>25737.896000000001</v>
      </c>
      <c r="U4" s="13" t="s">
        <v>23</v>
      </c>
      <c r="X4" s="30">
        <v>25731.945500000002</v>
      </c>
    </row>
    <row r="5" spans="1:26" x14ac:dyDescent="0.3">
      <c r="A5" s="49">
        <v>13085500</v>
      </c>
      <c r="B5" s="50" t="s">
        <v>10</v>
      </c>
      <c r="C5" s="51">
        <v>44869</v>
      </c>
      <c r="D5" s="49">
        <v>0</v>
      </c>
      <c r="E5" s="49">
        <v>63443.8</v>
      </c>
      <c r="F5" s="49">
        <v>0</v>
      </c>
      <c r="G5" s="49">
        <v>63444</v>
      </c>
      <c r="H5" s="49">
        <v>-63443.8</v>
      </c>
      <c r="I5" s="51">
        <v>44869</v>
      </c>
      <c r="J5" s="49">
        <v>2023</v>
      </c>
      <c r="M5" s="15" t="s">
        <v>24</v>
      </c>
      <c r="N5" s="16"/>
      <c r="O5" s="16"/>
      <c r="P5" s="31">
        <f>G243</f>
        <v>10116</v>
      </c>
      <c r="Q5" s="7">
        <f>(SUM(F153:F243))*1.9835</f>
        <v>10123.784</v>
      </c>
      <c r="R5" s="7">
        <f>Q5-P5</f>
        <v>7.7839999999996508</v>
      </c>
      <c r="U5" s="15" t="s">
        <v>24</v>
      </c>
      <c r="V5" s="16"/>
      <c r="W5" s="16"/>
      <c r="X5" s="31">
        <v>10187</v>
      </c>
      <c r="Y5" s="7">
        <v>10189.2395</v>
      </c>
      <c r="Z5" s="7">
        <v>2.2394999999996799</v>
      </c>
    </row>
    <row r="6" spans="1:26" x14ac:dyDescent="0.3">
      <c r="A6" s="49">
        <v>13085500</v>
      </c>
      <c r="B6" s="50" t="s">
        <v>10</v>
      </c>
      <c r="C6" s="51">
        <v>44870</v>
      </c>
      <c r="D6" s="49">
        <v>0</v>
      </c>
      <c r="E6" s="49">
        <v>63443.8</v>
      </c>
      <c r="F6" s="49">
        <v>0</v>
      </c>
      <c r="G6" s="49">
        <v>63444</v>
      </c>
      <c r="H6" s="49">
        <v>-63443.8</v>
      </c>
      <c r="I6" s="51">
        <v>44870</v>
      </c>
      <c r="J6" s="49">
        <v>2023</v>
      </c>
      <c r="M6" s="15" t="s">
        <v>20</v>
      </c>
      <c r="N6" s="16"/>
      <c r="O6" s="16"/>
      <c r="P6" s="19">
        <f>P4-P5</f>
        <v>15621.896000000001</v>
      </c>
      <c r="U6" s="15" t="s">
        <v>20</v>
      </c>
      <c r="V6" s="16"/>
      <c r="W6" s="16"/>
      <c r="X6" s="19">
        <v>15544.945500000002</v>
      </c>
    </row>
    <row r="7" spans="1:26" x14ac:dyDescent="0.3">
      <c r="A7" s="49">
        <v>13085500</v>
      </c>
      <c r="B7" s="50" t="s">
        <v>10</v>
      </c>
      <c r="C7" s="51">
        <v>44871</v>
      </c>
      <c r="D7" s="49">
        <v>0</v>
      </c>
      <c r="E7" s="49">
        <v>63443.8</v>
      </c>
      <c r="F7" s="49">
        <v>0</v>
      </c>
      <c r="G7" s="49">
        <v>63444</v>
      </c>
      <c r="H7" s="49">
        <v>-63443.8</v>
      </c>
      <c r="I7" s="51">
        <v>44871</v>
      </c>
      <c r="J7" s="49">
        <v>2023</v>
      </c>
    </row>
    <row r="8" spans="1:26" x14ac:dyDescent="0.3">
      <c r="A8" s="49">
        <v>13085500</v>
      </c>
      <c r="B8" s="50" t="s">
        <v>10</v>
      </c>
      <c r="C8" s="51">
        <v>44872</v>
      </c>
      <c r="D8" s="49">
        <v>0</v>
      </c>
      <c r="E8" s="49">
        <v>63443.8</v>
      </c>
      <c r="F8" s="49">
        <v>0</v>
      </c>
      <c r="G8" s="49">
        <v>63444</v>
      </c>
      <c r="H8" s="49">
        <v>-63443.8</v>
      </c>
      <c r="I8" s="51">
        <v>44872</v>
      </c>
      <c r="J8" s="49">
        <v>2023</v>
      </c>
      <c r="U8" t="s">
        <v>52</v>
      </c>
    </row>
    <row r="9" spans="1:26" x14ac:dyDescent="0.3">
      <c r="A9" s="49">
        <v>13085500</v>
      </c>
      <c r="B9" s="50" t="s">
        <v>10</v>
      </c>
      <c r="C9" s="51">
        <v>44873</v>
      </c>
      <c r="D9" s="49">
        <v>0</v>
      </c>
      <c r="E9" s="49">
        <v>63443.8</v>
      </c>
      <c r="F9" s="49">
        <v>0</v>
      </c>
      <c r="G9" s="49">
        <v>63444</v>
      </c>
      <c r="H9" s="49">
        <v>-63443.8</v>
      </c>
      <c r="I9" s="51">
        <v>44873</v>
      </c>
      <c r="J9" s="49">
        <v>2023</v>
      </c>
      <c r="M9" s="10">
        <v>2023</v>
      </c>
      <c r="N9" s="11"/>
      <c r="O9" s="11"/>
      <c r="P9" s="12"/>
      <c r="U9" s="10">
        <v>2023</v>
      </c>
      <c r="V9" s="11"/>
      <c r="W9" s="11"/>
      <c r="X9" s="12"/>
    </row>
    <row r="10" spans="1:26" x14ac:dyDescent="0.3">
      <c r="A10" s="49">
        <v>13085500</v>
      </c>
      <c r="B10" s="50" t="s">
        <v>10</v>
      </c>
      <c r="C10" s="51">
        <v>44874</v>
      </c>
      <c r="D10" s="49">
        <v>0</v>
      </c>
      <c r="E10" s="49">
        <v>63443.8</v>
      </c>
      <c r="F10" s="49">
        <v>0</v>
      </c>
      <c r="G10" s="49">
        <v>63444</v>
      </c>
      <c r="H10" s="49">
        <v>-63443.8</v>
      </c>
      <c r="I10" s="51">
        <v>44874</v>
      </c>
      <c r="J10" s="49">
        <v>2023</v>
      </c>
      <c r="M10" s="13" t="s">
        <v>30</v>
      </c>
      <c r="P10" s="30">
        <f>(SUM(D153:D274))*1.9835</f>
        <v>41774.493500000004</v>
      </c>
      <c r="U10" s="13" t="s">
        <v>30</v>
      </c>
      <c r="X10" s="30">
        <v>41768.542999999998</v>
      </c>
    </row>
    <row r="11" spans="1:26" x14ac:dyDescent="0.3">
      <c r="A11" s="49">
        <v>13085500</v>
      </c>
      <c r="B11" s="50" t="s">
        <v>10</v>
      </c>
      <c r="C11" s="51">
        <v>44875</v>
      </c>
      <c r="D11" s="49">
        <v>0</v>
      </c>
      <c r="E11" s="49">
        <v>63443.8</v>
      </c>
      <c r="F11" s="49">
        <v>0</v>
      </c>
      <c r="G11" s="49">
        <v>63444</v>
      </c>
      <c r="H11" s="49">
        <v>-63443.8</v>
      </c>
      <c r="I11" s="51">
        <v>44875</v>
      </c>
      <c r="J11" s="49">
        <v>2023</v>
      </c>
      <c r="M11" s="15" t="s">
        <v>31</v>
      </c>
      <c r="N11" s="16"/>
      <c r="O11" s="16"/>
      <c r="P11" s="31">
        <f>G274</f>
        <v>26155</v>
      </c>
      <c r="Q11" s="7">
        <f>(SUM(F153:F274))*1.9835</f>
        <v>26160.3815</v>
      </c>
      <c r="R11" s="7">
        <f>Q11-P11</f>
        <v>5.3814999999995052</v>
      </c>
      <c r="U11" s="15" t="s">
        <v>31</v>
      </c>
      <c r="V11" s="16"/>
      <c r="W11" s="16"/>
      <c r="X11" s="31">
        <v>26211</v>
      </c>
      <c r="Y11" s="7">
        <v>26211.952499999999</v>
      </c>
      <c r="Z11" s="7">
        <v>0.95249999999941792</v>
      </c>
    </row>
    <row r="12" spans="1:26" x14ac:dyDescent="0.3">
      <c r="A12" s="49">
        <v>13085500</v>
      </c>
      <c r="B12" s="50" t="s">
        <v>10</v>
      </c>
      <c r="C12" s="51">
        <v>44876</v>
      </c>
      <c r="D12" s="49">
        <v>0</v>
      </c>
      <c r="E12" s="49">
        <v>63443.8</v>
      </c>
      <c r="F12" s="49">
        <v>0</v>
      </c>
      <c r="G12" s="49">
        <v>63444</v>
      </c>
      <c r="H12" s="49">
        <v>-63443.8</v>
      </c>
      <c r="I12" s="51">
        <v>44876</v>
      </c>
      <c r="J12" s="49">
        <v>2023</v>
      </c>
      <c r="M12" s="15" t="s">
        <v>20</v>
      </c>
      <c r="N12" s="16"/>
      <c r="O12" s="16"/>
      <c r="P12" s="19">
        <f>P10-P11</f>
        <v>15619.493500000004</v>
      </c>
      <c r="U12" s="15" t="s">
        <v>20</v>
      </c>
      <c r="V12" s="16"/>
      <c r="W12" s="16"/>
      <c r="X12" s="19">
        <v>15557.542999999998</v>
      </c>
    </row>
    <row r="13" spans="1:26" x14ac:dyDescent="0.3">
      <c r="A13" s="49">
        <v>13085500</v>
      </c>
      <c r="B13" s="50" t="s">
        <v>10</v>
      </c>
      <c r="C13" s="51">
        <v>44877</v>
      </c>
      <c r="D13" s="49">
        <v>0</v>
      </c>
      <c r="E13" s="49">
        <v>63443.8</v>
      </c>
      <c r="F13" s="49">
        <v>0</v>
      </c>
      <c r="G13" s="49">
        <v>63444</v>
      </c>
      <c r="H13" s="49">
        <v>-63443.8</v>
      </c>
      <c r="I13" s="51">
        <v>44877</v>
      </c>
      <c r="J13" s="49">
        <v>2023</v>
      </c>
    </row>
    <row r="14" spans="1:26" x14ac:dyDescent="0.3">
      <c r="A14" s="49">
        <v>13085500</v>
      </c>
      <c r="B14" s="50" t="s">
        <v>10</v>
      </c>
      <c r="C14" s="51">
        <v>44878</v>
      </c>
      <c r="D14" s="49">
        <v>0</v>
      </c>
      <c r="E14" s="49">
        <v>63443.8</v>
      </c>
      <c r="F14" s="49">
        <v>0</v>
      </c>
      <c r="G14" s="49">
        <v>63444</v>
      </c>
      <c r="H14" s="49">
        <v>-63443.8</v>
      </c>
      <c r="I14" s="51">
        <v>44878</v>
      </c>
      <c r="J14" s="49">
        <v>2023</v>
      </c>
    </row>
    <row r="15" spans="1:26" x14ac:dyDescent="0.3">
      <c r="A15" s="49">
        <v>13085500</v>
      </c>
      <c r="B15" s="50" t="s">
        <v>10</v>
      </c>
      <c r="C15" s="51">
        <v>44879</v>
      </c>
      <c r="D15" s="49">
        <v>0</v>
      </c>
      <c r="E15" s="49">
        <v>63443.8</v>
      </c>
      <c r="F15" s="49">
        <v>0</v>
      </c>
      <c r="G15" s="49">
        <v>63444</v>
      </c>
      <c r="H15" s="49">
        <v>-63443.8</v>
      </c>
      <c r="I15" s="51">
        <v>44879</v>
      </c>
      <c r="J15" s="49">
        <v>2023</v>
      </c>
      <c r="M15" s="10">
        <v>2023</v>
      </c>
      <c r="N15" s="11"/>
      <c r="O15" s="11"/>
      <c r="P15" s="12"/>
      <c r="U15" s="10">
        <v>2023</v>
      </c>
      <c r="V15" s="11"/>
      <c r="W15" s="11"/>
      <c r="X15" s="12"/>
    </row>
    <row r="16" spans="1:26" x14ac:dyDescent="0.3">
      <c r="A16" s="49">
        <v>13085500</v>
      </c>
      <c r="B16" s="50" t="s">
        <v>10</v>
      </c>
      <c r="C16" s="51">
        <v>44880</v>
      </c>
      <c r="D16" s="49">
        <v>0</v>
      </c>
      <c r="E16" s="49">
        <v>63443.8</v>
      </c>
      <c r="F16" s="49">
        <v>0</v>
      </c>
      <c r="G16" s="49">
        <v>63444</v>
      </c>
      <c r="H16" s="49">
        <v>-63443.8</v>
      </c>
      <c r="I16" s="51">
        <v>44880</v>
      </c>
      <c r="J16" s="49">
        <v>2023</v>
      </c>
      <c r="M16" s="13" t="s">
        <v>32</v>
      </c>
      <c r="P16" s="30">
        <f>(SUM(D153:D289))*1.9835</f>
        <v>48008.633999999998</v>
      </c>
      <c r="U16" s="13" t="s">
        <v>32</v>
      </c>
      <c r="X16" s="30">
        <v>48026.485500000003</v>
      </c>
    </row>
    <row r="17" spans="1:26" x14ac:dyDescent="0.3">
      <c r="A17" s="49">
        <v>13085500</v>
      </c>
      <c r="B17" s="50" t="s">
        <v>10</v>
      </c>
      <c r="C17" s="51">
        <v>44881</v>
      </c>
      <c r="D17" s="49">
        <v>0</v>
      </c>
      <c r="E17" s="49">
        <v>63443.8</v>
      </c>
      <c r="F17" s="49">
        <v>0</v>
      </c>
      <c r="G17" s="49">
        <v>63444</v>
      </c>
      <c r="H17" s="49">
        <v>-63443.8</v>
      </c>
      <c r="I17" s="51">
        <v>44881</v>
      </c>
      <c r="J17" s="49">
        <v>2023</v>
      </c>
      <c r="M17" s="15" t="s">
        <v>33</v>
      </c>
      <c r="N17" s="16"/>
      <c r="O17" s="16"/>
      <c r="P17">
        <f>G289</f>
        <v>32387</v>
      </c>
      <c r="Q17" s="31">
        <f>(SUM(F153:F289))*1.9835</f>
        <v>32394.522000000001</v>
      </c>
      <c r="R17" s="7">
        <f>Q17-P17</f>
        <v>7.522000000000844</v>
      </c>
      <c r="U17" s="15" t="s">
        <v>33</v>
      </c>
      <c r="V17" s="16"/>
      <c r="W17" s="16"/>
      <c r="X17">
        <v>32414</v>
      </c>
      <c r="Y17" s="31">
        <v>32414.357</v>
      </c>
      <c r="Z17" s="7">
        <v>0.3569999999999709</v>
      </c>
    </row>
    <row r="18" spans="1:26" x14ac:dyDescent="0.3">
      <c r="A18" s="49">
        <v>13085500</v>
      </c>
      <c r="B18" s="50" t="s">
        <v>10</v>
      </c>
      <c r="C18" s="51">
        <v>44882</v>
      </c>
      <c r="D18" s="49">
        <v>0</v>
      </c>
      <c r="E18" s="49">
        <v>63443.8</v>
      </c>
      <c r="F18" s="49">
        <v>0</v>
      </c>
      <c r="G18" s="49">
        <v>63444</v>
      </c>
      <c r="H18" s="49">
        <v>-63443.8</v>
      </c>
      <c r="I18" s="51">
        <v>44882</v>
      </c>
      <c r="J18" s="49">
        <v>2023</v>
      </c>
      <c r="M18" s="15" t="s">
        <v>20</v>
      </c>
      <c r="N18" s="16"/>
      <c r="O18" s="16"/>
      <c r="P18" s="19">
        <f>P16-P17</f>
        <v>15621.633999999998</v>
      </c>
      <c r="U18" s="15" t="s">
        <v>20</v>
      </c>
      <c r="V18" s="16"/>
      <c r="W18" s="16"/>
      <c r="X18" s="19">
        <v>15612.485500000003</v>
      </c>
    </row>
    <row r="19" spans="1:26" x14ac:dyDescent="0.3">
      <c r="A19" s="49">
        <v>13085500</v>
      </c>
      <c r="B19" s="50" t="s">
        <v>10</v>
      </c>
      <c r="C19" s="51">
        <v>44883</v>
      </c>
      <c r="D19" s="49">
        <v>0</v>
      </c>
      <c r="E19" s="49">
        <v>63443.8</v>
      </c>
      <c r="F19" s="49">
        <v>0</v>
      </c>
      <c r="G19" s="49">
        <v>63444</v>
      </c>
      <c r="H19" s="49">
        <v>-63443.8</v>
      </c>
      <c r="I19" s="51">
        <v>44883</v>
      </c>
      <c r="J19" s="49">
        <v>2023</v>
      </c>
    </row>
    <row r="20" spans="1:26" x14ac:dyDescent="0.3">
      <c r="A20" s="49">
        <v>13085500</v>
      </c>
      <c r="B20" s="50" t="s">
        <v>10</v>
      </c>
      <c r="C20" s="51">
        <v>44884</v>
      </c>
      <c r="D20" s="49">
        <v>0</v>
      </c>
      <c r="E20" s="49">
        <v>63443.8</v>
      </c>
      <c r="F20" s="49">
        <v>0</v>
      </c>
      <c r="G20" s="49">
        <v>63444</v>
      </c>
      <c r="H20" s="49">
        <v>-63443.8</v>
      </c>
      <c r="I20" s="51">
        <v>44884</v>
      </c>
      <c r="J20" s="49">
        <v>2023</v>
      </c>
    </row>
    <row r="21" spans="1:26" x14ac:dyDescent="0.3">
      <c r="A21" s="49">
        <v>13085500</v>
      </c>
      <c r="B21" s="50" t="s">
        <v>10</v>
      </c>
      <c r="C21" s="51">
        <v>44885</v>
      </c>
      <c r="D21" s="49">
        <v>0</v>
      </c>
      <c r="E21" s="49">
        <v>63443.8</v>
      </c>
      <c r="F21" s="49">
        <v>0</v>
      </c>
      <c r="G21" s="49">
        <v>63444</v>
      </c>
      <c r="H21" s="49">
        <v>-63443.8</v>
      </c>
      <c r="I21" s="51">
        <v>44885</v>
      </c>
      <c r="J21" s="49">
        <v>2023</v>
      </c>
      <c r="M21" s="10">
        <v>2023</v>
      </c>
      <c r="N21" s="11"/>
      <c r="O21" s="11"/>
      <c r="P21" s="12"/>
      <c r="U21" s="10">
        <v>2023</v>
      </c>
      <c r="V21" s="11"/>
      <c r="W21" s="11"/>
      <c r="X21" s="12"/>
    </row>
    <row r="22" spans="1:26" x14ac:dyDescent="0.3">
      <c r="A22" s="49">
        <v>13085500</v>
      </c>
      <c r="B22" s="50" t="s">
        <v>10</v>
      </c>
      <c r="C22" s="51">
        <v>44886</v>
      </c>
      <c r="D22" s="49">
        <v>0</v>
      </c>
      <c r="E22" s="49">
        <v>63443.8</v>
      </c>
      <c r="F22" s="49">
        <v>0</v>
      </c>
      <c r="G22" s="49">
        <v>63444</v>
      </c>
      <c r="H22" s="49">
        <v>-63443.8</v>
      </c>
      <c r="I22" s="51">
        <v>44886</v>
      </c>
      <c r="J22" s="49">
        <v>2023</v>
      </c>
      <c r="M22" s="13" t="s">
        <v>53</v>
      </c>
      <c r="P22" s="30">
        <f>(SUM(D153:D297))*1.9835</f>
        <v>51180.250500000002</v>
      </c>
      <c r="U22" s="13" t="s">
        <v>53</v>
      </c>
      <c r="X22" s="30">
        <v>51174.3</v>
      </c>
    </row>
    <row r="23" spans="1:26" x14ac:dyDescent="0.3">
      <c r="A23" s="49">
        <v>13085500</v>
      </c>
      <c r="B23" s="50" t="s">
        <v>10</v>
      </c>
      <c r="C23" s="51">
        <v>44887</v>
      </c>
      <c r="D23" s="49">
        <v>0</v>
      </c>
      <c r="E23" s="49">
        <v>63443.8</v>
      </c>
      <c r="F23" s="49">
        <v>0</v>
      </c>
      <c r="G23" s="49">
        <v>63444</v>
      </c>
      <c r="H23" s="49">
        <v>-63443.8</v>
      </c>
      <c r="I23" s="51">
        <v>44887</v>
      </c>
      <c r="J23" s="49">
        <v>2023</v>
      </c>
      <c r="M23" s="15" t="s">
        <v>54</v>
      </c>
      <c r="N23" s="16"/>
      <c r="O23" s="16"/>
      <c r="P23">
        <f>G297</f>
        <v>35560</v>
      </c>
      <c r="Q23" s="31">
        <f>(SUM(F153:F297))*1.9835</f>
        <v>35566.138500000001</v>
      </c>
      <c r="R23" s="7">
        <f>Q23-P23</f>
        <v>6.1385000000009313</v>
      </c>
      <c r="U23" s="15" t="s">
        <v>54</v>
      </c>
      <c r="V23" s="16"/>
      <c r="W23" s="16"/>
      <c r="X23">
        <v>35570</v>
      </c>
      <c r="Y23" s="31">
        <v>35570.105499999998</v>
      </c>
      <c r="Z23" s="7">
        <v>0.10549999999784632</v>
      </c>
    </row>
    <row r="24" spans="1:26" x14ac:dyDescent="0.3">
      <c r="A24" s="49">
        <v>13085500</v>
      </c>
      <c r="B24" s="50" t="s">
        <v>10</v>
      </c>
      <c r="C24" s="51">
        <v>44888</v>
      </c>
      <c r="D24" s="49">
        <v>0</v>
      </c>
      <c r="E24" s="49">
        <v>63443.8</v>
      </c>
      <c r="F24" s="49">
        <v>0</v>
      </c>
      <c r="G24" s="49">
        <v>63444</v>
      </c>
      <c r="H24" s="49">
        <v>-63443.8</v>
      </c>
      <c r="I24" s="51">
        <v>44888</v>
      </c>
      <c r="J24" s="49">
        <v>2023</v>
      </c>
      <c r="M24" s="15" t="s">
        <v>20</v>
      </c>
      <c r="N24" s="16"/>
      <c r="O24" s="16"/>
      <c r="P24" s="19">
        <f>P22-P23</f>
        <v>15620.250500000002</v>
      </c>
      <c r="U24" s="15" t="s">
        <v>20</v>
      </c>
      <c r="V24" s="16"/>
      <c r="W24" s="16"/>
      <c r="X24" s="19">
        <v>15604.300000000003</v>
      </c>
    </row>
    <row r="25" spans="1:26" x14ac:dyDescent="0.3">
      <c r="A25" s="49">
        <v>13085500</v>
      </c>
      <c r="B25" s="50" t="s">
        <v>10</v>
      </c>
      <c r="C25" s="51">
        <v>44889</v>
      </c>
      <c r="D25" s="49">
        <v>0</v>
      </c>
      <c r="E25" s="49">
        <v>63443.8</v>
      </c>
      <c r="F25" s="49">
        <v>0</v>
      </c>
      <c r="G25" s="49">
        <v>63444</v>
      </c>
      <c r="H25" s="49">
        <v>-63443.8</v>
      </c>
      <c r="I25" s="51">
        <v>44889</v>
      </c>
      <c r="J25" s="49">
        <v>2023</v>
      </c>
    </row>
    <row r="26" spans="1:26" x14ac:dyDescent="0.3">
      <c r="A26" s="49">
        <v>13085500</v>
      </c>
      <c r="B26" s="50" t="s">
        <v>10</v>
      </c>
      <c r="C26" s="51">
        <v>44890</v>
      </c>
      <c r="D26" s="49">
        <v>0</v>
      </c>
      <c r="E26" s="49">
        <v>63443.8</v>
      </c>
      <c r="F26" s="49">
        <v>0</v>
      </c>
      <c r="G26" s="49">
        <v>63444</v>
      </c>
      <c r="H26" s="49">
        <v>-63443.8</v>
      </c>
      <c r="I26" s="51">
        <v>44890</v>
      </c>
      <c r="J26" s="49">
        <v>2023</v>
      </c>
    </row>
    <row r="27" spans="1:26" x14ac:dyDescent="0.3">
      <c r="A27" s="49">
        <v>13085500</v>
      </c>
      <c r="B27" s="50" t="s">
        <v>10</v>
      </c>
      <c r="C27" s="51">
        <v>44891</v>
      </c>
      <c r="D27" s="49">
        <v>0</v>
      </c>
      <c r="E27" s="49">
        <v>63443.8</v>
      </c>
      <c r="F27" s="49">
        <v>0</v>
      </c>
      <c r="G27" s="49">
        <v>63444</v>
      </c>
      <c r="H27" s="49">
        <v>-63443.8</v>
      </c>
      <c r="I27" s="51">
        <v>44891</v>
      </c>
      <c r="J27" s="49">
        <v>2023</v>
      </c>
    </row>
    <row r="28" spans="1:26" x14ac:dyDescent="0.3">
      <c r="A28" s="49">
        <v>13085500</v>
      </c>
      <c r="B28" s="50" t="s">
        <v>10</v>
      </c>
      <c r="C28" s="51">
        <v>44892</v>
      </c>
      <c r="D28" s="49">
        <v>0</v>
      </c>
      <c r="E28" s="49">
        <v>63443.8</v>
      </c>
      <c r="F28" s="49">
        <v>0</v>
      </c>
      <c r="G28" s="49">
        <v>63444</v>
      </c>
      <c r="H28" s="49">
        <v>-63443.8</v>
      </c>
      <c r="I28" s="51">
        <v>44892</v>
      </c>
      <c r="J28" s="49">
        <v>2023</v>
      </c>
    </row>
    <row r="29" spans="1:26" x14ac:dyDescent="0.3">
      <c r="A29" s="49">
        <v>13085500</v>
      </c>
      <c r="B29" s="50" t="s">
        <v>10</v>
      </c>
      <c r="C29" s="51">
        <v>44893</v>
      </c>
      <c r="D29" s="49">
        <v>0</v>
      </c>
      <c r="E29" s="49">
        <v>63443.8</v>
      </c>
      <c r="F29" s="49">
        <v>0</v>
      </c>
      <c r="G29" s="49">
        <v>63444</v>
      </c>
      <c r="H29" s="49">
        <v>-63443.8</v>
      </c>
      <c r="I29" s="51">
        <v>44893</v>
      </c>
      <c r="J29" s="49">
        <v>2023</v>
      </c>
    </row>
    <row r="30" spans="1:26" ht="15" thickBot="1" x14ac:dyDescent="0.35">
      <c r="A30" s="49">
        <v>13085500</v>
      </c>
      <c r="B30" s="50" t="s">
        <v>10</v>
      </c>
      <c r="C30" s="51">
        <v>44894</v>
      </c>
      <c r="D30" s="49">
        <v>0</v>
      </c>
      <c r="E30" s="49">
        <v>63443.8</v>
      </c>
      <c r="F30" s="49">
        <v>0</v>
      </c>
      <c r="G30" s="49">
        <v>63444</v>
      </c>
      <c r="H30" s="49">
        <v>-63443.8</v>
      </c>
      <c r="I30" s="51">
        <v>44894</v>
      </c>
      <c r="J30" s="49">
        <v>2023</v>
      </c>
    </row>
    <row r="31" spans="1:26" x14ac:dyDescent="0.3">
      <c r="A31" s="49">
        <v>13085500</v>
      </c>
      <c r="B31" s="50" t="s">
        <v>10</v>
      </c>
      <c r="C31" s="51">
        <v>44895</v>
      </c>
      <c r="D31" s="49">
        <v>0</v>
      </c>
      <c r="E31" s="49">
        <v>63443.8</v>
      </c>
      <c r="F31" s="49">
        <v>0</v>
      </c>
      <c r="G31" s="49">
        <v>63444</v>
      </c>
      <c r="H31" s="49">
        <v>-63443.8</v>
      </c>
      <c r="I31" s="51">
        <v>44895</v>
      </c>
      <c r="J31" s="49">
        <v>2023</v>
      </c>
      <c r="M31" s="37" t="s">
        <v>50</v>
      </c>
      <c r="N31" s="38"/>
      <c r="O31" s="38"/>
      <c r="P31" s="38"/>
      <c r="Q31" s="38"/>
      <c r="R31" s="38"/>
      <c r="S31" s="38"/>
      <c r="T31" s="38"/>
      <c r="U31" s="39"/>
    </row>
    <row r="32" spans="1:26" x14ac:dyDescent="0.3">
      <c r="A32" s="49">
        <v>13085500</v>
      </c>
      <c r="B32" s="50" t="s">
        <v>10</v>
      </c>
      <c r="C32" s="51">
        <v>44896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51">
        <v>44896</v>
      </c>
      <c r="J32" s="49">
        <v>2023</v>
      </c>
      <c r="M32" s="44">
        <v>2003</v>
      </c>
      <c r="N32" s="45" t="s">
        <v>49</v>
      </c>
      <c r="O32" s="45"/>
      <c r="U32" s="40"/>
    </row>
    <row r="33" spans="1:21" ht="15" thickBot="1" x14ac:dyDescent="0.35">
      <c r="A33" s="49">
        <v>13085500</v>
      </c>
      <c r="B33" s="50" t="s">
        <v>10</v>
      </c>
      <c r="C33" s="51">
        <v>44897</v>
      </c>
      <c r="D33" s="49">
        <v>0</v>
      </c>
      <c r="E33" s="49">
        <v>0</v>
      </c>
      <c r="F33" s="49">
        <v>0</v>
      </c>
      <c r="G33" s="49">
        <v>0</v>
      </c>
      <c r="H33" s="49">
        <v>0</v>
      </c>
      <c r="I33" s="51">
        <v>44897</v>
      </c>
      <c r="J33" s="49">
        <v>2023</v>
      </c>
      <c r="M33" s="41"/>
      <c r="N33" s="42" t="s">
        <v>48</v>
      </c>
      <c r="O33" s="42"/>
      <c r="P33" s="42"/>
      <c r="Q33" s="42"/>
      <c r="R33" s="42"/>
      <c r="S33" s="42"/>
      <c r="T33" s="42"/>
      <c r="U33" s="43"/>
    </row>
    <row r="34" spans="1:21" ht="15" thickBot="1" x14ac:dyDescent="0.35">
      <c r="A34" s="49">
        <v>13085500</v>
      </c>
      <c r="B34" s="50" t="s">
        <v>10</v>
      </c>
      <c r="C34" s="51">
        <v>44898</v>
      </c>
      <c r="D34" s="49">
        <v>0</v>
      </c>
      <c r="E34" s="49">
        <v>0</v>
      </c>
      <c r="F34" s="49">
        <v>0</v>
      </c>
      <c r="G34" s="49">
        <v>0</v>
      </c>
      <c r="H34" s="49">
        <v>0</v>
      </c>
      <c r="I34" s="51">
        <v>44898</v>
      </c>
      <c r="J34" s="49">
        <v>2023</v>
      </c>
    </row>
    <row r="35" spans="1:21" x14ac:dyDescent="0.3">
      <c r="A35" s="49">
        <v>13085500</v>
      </c>
      <c r="B35" s="50" t="s">
        <v>10</v>
      </c>
      <c r="C35" s="51">
        <v>44899</v>
      </c>
      <c r="D35" s="49">
        <v>0</v>
      </c>
      <c r="E35" s="49">
        <v>0</v>
      </c>
      <c r="F35" s="49">
        <v>0</v>
      </c>
      <c r="G35" s="49">
        <v>0</v>
      </c>
      <c r="H35" s="49">
        <v>0</v>
      </c>
      <c r="I35" s="51">
        <v>44899</v>
      </c>
      <c r="J35" s="49">
        <v>2023</v>
      </c>
      <c r="M35" s="37" t="s">
        <v>56</v>
      </c>
      <c r="N35" s="38"/>
      <c r="O35" s="38"/>
      <c r="P35" s="38"/>
      <c r="Q35" s="38"/>
      <c r="R35" s="38"/>
      <c r="S35" s="38"/>
      <c r="T35" s="38"/>
      <c r="U35" s="39"/>
    </row>
    <row r="36" spans="1:21" x14ac:dyDescent="0.3">
      <c r="A36" s="49">
        <v>13085500</v>
      </c>
      <c r="B36" s="50" t="s">
        <v>10</v>
      </c>
      <c r="C36" s="51">
        <v>44900</v>
      </c>
      <c r="D36" s="49">
        <v>0</v>
      </c>
      <c r="E36" s="49">
        <v>0</v>
      </c>
      <c r="F36" s="49">
        <v>0</v>
      </c>
      <c r="G36" s="49">
        <v>0</v>
      </c>
      <c r="H36" s="49">
        <v>0</v>
      </c>
      <c r="I36" s="51">
        <v>44900</v>
      </c>
      <c r="J36" s="49">
        <v>2023</v>
      </c>
      <c r="M36" s="44">
        <v>2009</v>
      </c>
      <c r="N36" s="45" t="s">
        <v>49</v>
      </c>
      <c r="O36" s="45"/>
      <c r="U36" s="40"/>
    </row>
    <row r="37" spans="1:21" ht="15" thickBot="1" x14ac:dyDescent="0.35">
      <c r="A37" s="49">
        <v>13085500</v>
      </c>
      <c r="B37" s="50" t="s">
        <v>10</v>
      </c>
      <c r="C37" s="51">
        <v>44901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1">
        <v>44901</v>
      </c>
      <c r="J37" s="49">
        <v>2023</v>
      </c>
      <c r="M37" s="41"/>
      <c r="N37" s="42" t="s">
        <v>55</v>
      </c>
      <c r="O37" s="42"/>
      <c r="P37" s="42"/>
      <c r="Q37" s="42"/>
      <c r="R37" s="42"/>
      <c r="S37" s="42"/>
      <c r="T37" s="42"/>
      <c r="U37" s="43"/>
    </row>
    <row r="38" spans="1:21" x14ac:dyDescent="0.3">
      <c r="A38" s="49">
        <v>13085500</v>
      </c>
      <c r="B38" s="50" t="s">
        <v>10</v>
      </c>
      <c r="C38" s="51">
        <v>44902</v>
      </c>
      <c r="D38" s="49">
        <v>0</v>
      </c>
      <c r="E38" s="49">
        <v>0</v>
      </c>
      <c r="F38" s="49">
        <v>0</v>
      </c>
      <c r="G38" s="49">
        <v>0</v>
      </c>
      <c r="H38" s="49">
        <v>0</v>
      </c>
      <c r="I38" s="51">
        <v>44902</v>
      </c>
      <c r="J38" s="49">
        <v>2023</v>
      </c>
    </row>
    <row r="39" spans="1:21" x14ac:dyDescent="0.3">
      <c r="A39" s="49">
        <v>13085500</v>
      </c>
      <c r="B39" s="50" t="s">
        <v>10</v>
      </c>
      <c r="C39" s="51">
        <v>44903</v>
      </c>
      <c r="D39" s="49">
        <v>0</v>
      </c>
      <c r="E39" s="49">
        <v>0</v>
      </c>
      <c r="F39" s="49">
        <v>0</v>
      </c>
      <c r="G39" s="49">
        <v>0</v>
      </c>
      <c r="H39" s="49">
        <v>0</v>
      </c>
      <c r="I39" s="51">
        <v>44903</v>
      </c>
      <c r="J39" s="49">
        <v>2023</v>
      </c>
    </row>
    <row r="40" spans="1:21" x14ac:dyDescent="0.3">
      <c r="A40" s="49">
        <v>13085500</v>
      </c>
      <c r="B40" s="50" t="s">
        <v>10</v>
      </c>
      <c r="C40" s="51">
        <v>44904</v>
      </c>
      <c r="D40" s="49">
        <v>0</v>
      </c>
      <c r="E40" s="49">
        <v>0</v>
      </c>
      <c r="F40" s="49">
        <v>0</v>
      </c>
      <c r="G40" s="49">
        <v>0</v>
      </c>
      <c r="H40" s="49">
        <v>0</v>
      </c>
      <c r="I40" s="51">
        <v>44904</v>
      </c>
      <c r="J40" s="49">
        <v>2023</v>
      </c>
    </row>
    <row r="41" spans="1:21" x14ac:dyDescent="0.3">
      <c r="A41" s="49">
        <v>13085500</v>
      </c>
      <c r="B41" s="50" t="s">
        <v>10</v>
      </c>
      <c r="C41" s="51">
        <v>44905</v>
      </c>
      <c r="D41" s="49">
        <v>0</v>
      </c>
      <c r="E41" s="49">
        <v>0</v>
      </c>
      <c r="F41" s="49">
        <v>0</v>
      </c>
      <c r="G41" s="49">
        <v>0</v>
      </c>
      <c r="H41" s="49">
        <v>0</v>
      </c>
      <c r="I41" s="51">
        <v>44905</v>
      </c>
      <c r="J41" s="49">
        <v>2023</v>
      </c>
    </row>
    <row r="42" spans="1:21" x14ac:dyDescent="0.3">
      <c r="A42" s="49">
        <v>13085500</v>
      </c>
      <c r="B42" s="50" t="s">
        <v>10</v>
      </c>
      <c r="C42" s="51">
        <v>44906</v>
      </c>
      <c r="D42" s="49">
        <v>0</v>
      </c>
      <c r="E42" s="49">
        <v>0</v>
      </c>
      <c r="F42" s="49">
        <v>0</v>
      </c>
      <c r="G42" s="49">
        <v>0</v>
      </c>
      <c r="H42" s="49">
        <v>0</v>
      </c>
      <c r="I42" s="51">
        <v>44906</v>
      </c>
      <c r="J42" s="49">
        <v>2023</v>
      </c>
    </row>
    <row r="43" spans="1:21" x14ac:dyDescent="0.3">
      <c r="A43" s="49">
        <v>13085500</v>
      </c>
      <c r="B43" s="50" t="s">
        <v>10</v>
      </c>
      <c r="C43" s="51">
        <v>44907</v>
      </c>
      <c r="D43" s="49">
        <v>0</v>
      </c>
      <c r="E43" s="49">
        <v>0</v>
      </c>
      <c r="F43" s="49">
        <v>0</v>
      </c>
      <c r="G43" s="49">
        <v>0</v>
      </c>
      <c r="H43" s="49">
        <v>0</v>
      </c>
      <c r="I43" s="51">
        <v>44907</v>
      </c>
      <c r="J43" s="49">
        <v>2023</v>
      </c>
    </row>
    <row r="44" spans="1:21" x14ac:dyDescent="0.3">
      <c r="A44" s="49">
        <v>13085500</v>
      </c>
      <c r="B44" s="50" t="s">
        <v>10</v>
      </c>
      <c r="C44" s="51">
        <v>44908</v>
      </c>
      <c r="D44" s="49">
        <v>0</v>
      </c>
      <c r="E44" s="49">
        <v>0</v>
      </c>
      <c r="F44" s="49">
        <v>0</v>
      </c>
      <c r="G44" s="49">
        <v>0</v>
      </c>
      <c r="H44" s="49">
        <v>0</v>
      </c>
      <c r="I44" s="51">
        <v>44908</v>
      </c>
      <c r="J44" s="49">
        <v>2023</v>
      </c>
    </row>
    <row r="45" spans="1:21" x14ac:dyDescent="0.3">
      <c r="A45" s="49">
        <v>13085500</v>
      </c>
      <c r="B45" s="50" t="s">
        <v>10</v>
      </c>
      <c r="C45" s="51">
        <v>44909</v>
      </c>
      <c r="D45" s="49">
        <v>0</v>
      </c>
      <c r="E45" s="49">
        <v>0</v>
      </c>
      <c r="F45" s="49">
        <v>0</v>
      </c>
      <c r="G45" s="49">
        <v>0</v>
      </c>
      <c r="H45" s="49">
        <v>0</v>
      </c>
      <c r="I45" s="51">
        <v>44909</v>
      </c>
      <c r="J45" s="49">
        <v>2023</v>
      </c>
    </row>
    <row r="46" spans="1:21" x14ac:dyDescent="0.3">
      <c r="A46" s="49">
        <v>13085500</v>
      </c>
      <c r="B46" s="50" t="s">
        <v>10</v>
      </c>
      <c r="C46" s="51">
        <v>44910</v>
      </c>
      <c r="D46" s="49">
        <v>0</v>
      </c>
      <c r="E46" s="49">
        <v>0</v>
      </c>
      <c r="F46" s="49">
        <v>0</v>
      </c>
      <c r="G46" s="49">
        <v>0</v>
      </c>
      <c r="H46" s="49">
        <v>0</v>
      </c>
      <c r="I46" s="51">
        <v>44910</v>
      </c>
      <c r="J46" s="49">
        <v>2023</v>
      </c>
    </row>
    <row r="47" spans="1:21" x14ac:dyDescent="0.3">
      <c r="A47" s="49">
        <v>13085500</v>
      </c>
      <c r="B47" s="50" t="s">
        <v>10</v>
      </c>
      <c r="C47" s="51">
        <v>44911</v>
      </c>
      <c r="D47" s="49">
        <v>0</v>
      </c>
      <c r="E47" s="49">
        <v>0</v>
      </c>
      <c r="F47" s="49">
        <v>0</v>
      </c>
      <c r="G47" s="49">
        <v>0</v>
      </c>
      <c r="H47" s="49">
        <v>0</v>
      </c>
      <c r="I47" s="51">
        <v>44911</v>
      </c>
      <c r="J47" s="49">
        <v>2023</v>
      </c>
    </row>
    <row r="48" spans="1:21" x14ac:dyDescent="0.3">
      <c r="A48" s="49">
        <v>13085500</v>
      </c>
      <c r="B48" s="50" t="s">
        <v>10</v>
      </c>
      <c r="C48" s="51">
        <v>44912</v>
      </c>
      <c r="D48" s="49">
        <v>0</v>
      </c>
      <c r="E48" s="49">
        <v>0</v>
      </c>
      <c r="F48" s="49">
        <v>0</v>
      </c>
      <c r="G48" s="49">
        <v>0</v>
      </c>
      <c r="H48" s="49">
        <v>0</v>
      </c>
      <c r="I48" s="51">
        <v>44912</v>
      </c>
      <c r="J48" s="49">
        <v>2023</v>
      </c>
    </row>
    <row r="49" spans="1:10" x14ac:dyDescent="0.3">
      <c r="A49" s="49">
        <v>13085500</v>
      </c>
      <c r="B49" s="50" t="s">
        <v>10</v>
      </c>
      <c r="C49" s="51">
        <v>44913</v>
      </c>
      <c r="D49" s="49">
        <v>0</v>
      </c>
      <c r="E49" s="49">
        <v>0</v>
      </c>
      <c r="F49" s="49">
        <v>0</v>
      </c>
      <c r="G49" s="49">
        <v>0</v>
      </c>
      <c r="H49" s="49">
        <v>0</v>
      </c>
      <c r="I49" s="51">
        <v>44913</v>
      </c>
      <c r="J49" s="49">
        <v>2023</v>
      </c>
    </row>
    <row r="50" spans="1:10" x14ac:dyDescent="0.3">
      <c r="A50" s="49">
        <v>13085500</v>
      </c>
      <c r="B50" s="50" t="s">
        <v>10</v>
      </c>
      <c r="C50" s="51">
        <v>44914</v>
      </c>
      <c r="D50" s="49">
        <v>0</v>
      </c>
      <c r="E50" s="49">
        <v>0</v>
      </c>
      <c r="F50" s="49">
        <v>0</v>
      </c>
      <c r="G50" s="49">
        <v>0</v>
      </c>
      <c r="H50" s="49">
        <v>0</v>
      </c>
      <c r="I50" s="51">
        <v>44914</v>
      </c>
      <c r="J50" s="49">
        <v>2023</v>
      </c>
    </row>
    <row r="51" spans="1:10" x14ac:dyDescent="0.3">
      <c r="A51" s="49">
        <v>13085500</v>
      </c>
      <c r="B51" s="50" t="s">
        <v>10</v>
      </c>
      <c r="C51" s="51">
        <v>44915</v>
      </c>
      <c r="D51" s="49">
        <v>0</v>
      </c>
      <c r="E51" s="49">
        <v>0</v>
      </c>
      <c r="F51" s="49">
        <v>0</v>
      </c>
      <c r="G51" s="49">
        <v>0</v>
      </c>
      <c r="H51" s="49">
        <v>0</v>
      </c>
      <c r="I51" s="51">
        <v>44915</v>
      </c>
      <c r="J51" s="49">
        <v>2023</v>
      </c>
    </row>
    <row r="52" spans="1:10" x14ac:dyDescent="0.3">
      <c r="A52" s="49">
        <v>13085500</v>
      </c>
      <c r="B52" s="50" t="s">
        <v>10</v>
      </c>
      <c r="C52" s="51">
        <v>44916</v>
      </c>
      <c r="D52" s="49">
        <v>0</v>
      </c>
      <c r="E52" s="49">
        <v>0</v>
      </c>
      <c r="F52" s="49">
        <v>0</v>
      </c>
      <c r="G52" s="49">
        <v>0</v>
      </c>
      <c r="H52" s="49">
        <v>0</v>
      </c>
      <c r="I52" s="51">
        <v>44916</v>
      </c>
      <c r="J52" s="49">
        <v>2023</v>
      </c>
    </row>
    <row r="53" spans="1:10" x14ac:dyDescent="0.3">
      <c r="A53" s="49">
        <v>13085500</v>
      </c>
      <c r="B53" s="50" t="s">
        <v>10</v>
      </c>
      <c r="C53" s="51">
        <v>44917</v>
      </c>
      <c r="D53" s="49">
        <v>0</v>
      </c>
      <c r="E53" s="49">
        <v>0</v>
      </c>
      <c r="F53" s="49">
        <v>0</v>
      </c>
      <c r="G53" s="49">
        <v>0</v>
      </c>
      <c r="H53" s="49">
        <v>0</v>
      </c>
      <c r="I53" s="51">
        <v>44917</v>
      </c>
      <c r="J53" s="49">
        <v>2023</v>
      </c>
    </row>
    <row r="54" spans="1:10" x14ac:dyDescent="0.3">
      <c r="A54" s="49">
        <v>13085500</v>
      </c>
      <c r="B54" s="50" t="s">
        <v>10</v>
      </c>
      <c r="C54" s="51">
        <v>44918</v>
      </c>
      <c r="D54" s="49">
        <v>0</v>
      </c>
      <c r="E54" s="49">
        <v>0</v>
      </c>
      <c r="F54" s="49">
        <v>0</v>
      </c>
      <c r="G54" s="49">
        <v>0</v>
      </c>
      <c r="H54" s="49">
        <v>0</v>
      </c>
      <c r="I54" s="51">
        <v>44918</v>
      </c>
      <c r="J54" s="49">
        <v>2023</v>
      </c>
    </row>
    <row r="55" spans="1:10" x14ac:dyDescent="0.3">
      <c r="A55" s="49">
        <v>13085500</v>
      </c>
      <c r="B55" s="50" t="s">
        <v>10</v>
      </c>
      <c r="C55" s="51">
        <v>44919</v>
      </c>
      <c r="D55" s="49">
        <v>0</v>
      </c>
      <c r="E55" s="49">
        <v>0</v>
      </c>
      <c r="F55" s="49">
        <v>0</v>
      </c>
      <c r="G55" s="49">
        <v>0</v>
      </c>
      <c r="H55" s="49">
        <v>0</v>
      </c>
      <c r="I55" s="51">
        <v>44919</v>
      </c>
      <c r="J55" s="49">
        <v>2023</v>
      </c>
    </row>
    <row r="56" spans="1:10" x14ac:dyDescent="0.3">
      <c r="A56" s="49">
        <v>13085500</v>
      </c>
      <c r="B56" s="50" t="s">
        <v>10</v>
      </c>
      <c r="C56" s="51">
        <v>44920</v>
      </c>
      <c r="D56" s="49">
        <v>0</v>
      </c>
      <c r="E56" s="49">
        <v>0</v>
      </c>
      <c r="F56" s="49">
        <v>0</v>
      </c>
      <c r="G56" s="49">
        <v>0</v>
      </c>
      <c r="H56" s="49">
        <v>0</v>
      </c>
      <c r="I56" s="51">
        <v>44920</v>
      </c>
      <c r="J56" s="49">
        <v>2023</v>
      </c>
    </row>
    <row r="57" spans="1:10" x14ac:dyDescent="0.3">
      <c r="A57" s="49">
        <v>13085500</v>
      </c>
      <c r="B57" s="50" t="s">
        <v>10</v>
      </c>
      <c r="C57" s="51">
        <v>44921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51">
        <v>44921</v>
      </c>
      <c r="J57" s="49">
        <v>2023</v>
      </c>
    </row>
    <row r="58" spans="1:10" x14ac:dyDescent="0.3">
      <c r="A58" s="49">
        <v>13085500</v>
      </c>
      <c r="B58" s="50" t="s">
        <v>10</v>
      </c>
      <c r="C58" s="51">
        <v>44922</v>
      </c>
      <c r="D58" s="49">
        <v>0</v>
      </c>
      <c r="E58" s="49">
        <v>0</v>
      </c>
      <c r="F58" s="49">
        <v>0</v>
      </c>
      <c r="G58" s="49">
        <v>0</v>
      </c>
      <c r="H58" s="49">
        <v>0</v>
      </c>
      <c r="I58" s="51">
        <v>44922</v>
      </c>
      <c r="J58" s="49">
        <v>2023</v>
      </c>
    </row>
    <row r="59" spans="1:10" x14ac:dyDescent="0.3">
      <c r="A59" s="49">
        <v>13085500</v>
      </c>
      <c r="B59" s="50" t="s">
        <v>10</v>
      </c>
      <c r="C59" s="51">
        <v>44923</v>
      </c>
      <c r="D59" s="49">
        <v>0</v>
      </c>
      <c r="E59" s="49">
        <v>0</v>
      </c>
      <c r="F59" s="49">
        <v>0</v>
      </c>
      <c r="G59" s="49">
        <v>0</v>
      </c>
      <c r="H59" s="49">
        <v>0</v>
      </c>
      <c r="I59" s="51">
        <v>44923</v>
      </c>
      <c r="J59" s="49">
        <v>2023</v>
      </c>
    </row>
    <row r="60" spans="1:10" x14ac:dyDescent="0.3">
      <c r="A60" s="49">
        <v>13085500</v>
      </c>
      <c r="B60" s="50" t="s">
        <v>10</v>
      </c>
      <c r="C60" s="51">
        <v>44924</v>
      </c>
      <c r="D60" s="49">
        <v>0</v>
      </c>
      <c r="E60" s="49">
        <v>0</v>
      </c>
      <c r="F60" s="49">
        <v>0</v>
      </c>
      <c r="G60" s="49">
        <v>0</v>
      </c>
      <c r="H60" s="49">
        <v>0</v>
      </c>
      <c r="I60" s="51">
        <v>44924</v>
      </c>
      <c r="J60" s="49">
        <v>2023</v>
      </c>
    </row>
    <row r="61" spans="1:10" x14ac:dyDescent="0.3">
      <c r="A61" s="49">
        <v>13085500</v>
      </c>
      <c r="B61" s="50" t="s">
        <v>10</v>
      </c>
      <c r="C61" s="51">
        <v>44925</v>
      </c>
      <c r="D61" s="49">
        <v>0</v>
      </c>
      <c r="E61" s="49">
        <v>0</v>
      </c>
      <c r="F61" s="49">
        <v>0</v>
      </c>
      <c r="G61" s="49">
        <v>0</v>
      </c>
      <c r="H61" s="49">
        <v>0</v>
      </c>
      <c r="I61" s="51">
        <v>44925</v>
      </c>
      <c r="J61" s="49">
        <v>2023</v>
      </c>
    </row>
    <row r="62" spans="1:10" x14ac:dyDescent="0.3">
      <c r="A62" s="49">
        <v>13085500</v>
      </c>
      <c r="B62" s="50" t="s">
        <v>10</v>
      </c>
      <c r="C62" s="51">
        <v>44926</v>
      </c>
      <c r="D62" s="49">
        <v>0</v>
      </c>
      <c r="E62" s="49">
        <v>0</v>
      </c>
      <c r="F62" s="49">
        <v>0</v>
      </c>
      <c r="G62" s="49">
        <v>0</v>
      </c>
      <c r="H62" s="49">
        <v>0</v>
      </c>
      <c r="I62" s="51">
        <v>44926</v>
      </c>
      <c r="J62" s="49">
        <v>2023</v>
      </c>
    </row>
    <row r="63" spans="1:10" x14ac:dyDescent="0.3">
      <c r="A63" s="49">
        <v>13085500</v>
      </c>
      <c r="B63" s="50" t="s">
        <v>10</v>
      </c>
      <c r="C63" s="51">
        <v>44927</v>
      </c>
      <c r="D63" s="49">
        <v>0</v>
      </c>
      <c r="E63" s="49">
        <v>0</v>
      </c>
      <c r="F63" s="49">
        <v>0</v>
      </c>
      <c r="G63" s="49">
        <v>0</v>
      </c>
      <c r="H63" s="49">
        <v>0</v>
      </c>
      <c r="I63" s="51">
        <v>44927</v>
      </c>
      <c r="J63" s="49">
        <v>2023</v>
      </c>
    </row>
    <row r="64" spans="1:10" x14ac:dyDescent="0.3">
      <c r="A64" s="49">
        <v>13085500</v>
      </c>
      <c r="B64" s="50" t="s">
        <v>10</v>
      </c>
      <c r="C64" s="51">
        <v>44928</v>
      </c>
      <c r="D64" s="49">
        <v>0</v>
      </c>
      <c r="E64" s="49">
        <v>0</v>
      </c>
      <c r="F64" s="49">
        <v>0</v>
      </c>
      <c r="G64" s="49">
        <v>0</v>
      </c>
      <c r="H64" s="49">
        <v>0</v>
      </c>
      <c r="I64" s="51">
        <v>44928</v>
      </c>
      <c r="J64" s="49">
        <v>2023</v>
      </c>
    </row>
    <row r="65" spans="1:10" x14ac:dyDescent="0.3">
      <c r="A65" s="49">
        <v>13085500</v>
      </c>
      <c r="B65" s="50" t="s">
        <v>10</v>
      </c>
      <c r="C65" s="51">
        <v>44929</v>
      </c>
      <c r="D65" s="49">
        <v>0</v>
      </c>
      <c r="E65" s="49">
        <v>0</v>
      </c>
      <c r="F65" s="49">
        <v>0</v>
      </c>
      <c r="G65" s="49">
        <v>0</v>
      </c>
      <c r="H65" s="49">
        <v>0</v>
      </c>
      <c r="I65" s="51">
        <v>44929</v>
      </c>
      <c r="J65" s="49">
        <v>2023</v>
      </c>
    </row>
    <row r="66" spans="1:10" x14ac:dyDescent="0.3">
      <c r="A66" s="49">
        <v>13085500</v>
      </c>
      <c r="B66" s="50" t="s">
        <v>10</v>
      </c>
      <c r="C66" s="51">
        <v>44930</v>
      </c>
      <c r="D66" s="49">
        <v>0</v>
      </c>
      <c r="E66" s="49">
        <v>0</v>
      </c>
      <c r="F66" s="49">
        <v>0</v>
      </c>
      <c r="G66" s="49">
        <v>0</v>
      </c>
      <c r="H66" s="49">
        <v>0</v>
      </c>
      <c r="I66" s="51">
        <v>44930</v>
      </c>
      <c r="J66" s="49">
        <v>2023</v>
      </c>
    </row>
    <row r="67" spans="1:10" x14ac:dyDescent="0.3">
      <c r="A67" s="49">
        <v>13085500</v>
      </c>
      <c r="B67" s="50" t="s">
        <v>10</v>
      </c>
      <c r="C67" s="51">
        <v>44931</v>
      </c>
      <c r="D67" s="49">
        <v>0</v>
      </c>
      <c r="E67" s="49">
        <v>0</v>
      </c>
      <c r="F67" s="49">
        <v>0</v>
      </c>
      <c r="G67" s="49">
        <v>0</v>
      </c>
      <c r="H67" s="49">
        <v>0</v>
      </c>
      <c r="I67" s="51">
        <v>44931</v>
      </c>
      <c r="J67" s="49">
        <v>2023</v>
      </c>
    </row>
    <row r="68" spans="1:10" x14ac:dyDescent="0.3">
      <c r="A68" s="49">
        <v>13085500</v>
      </c>
      <c r="B68" s="50" t="s">
        <v>10</v>
      </c>
      <c r="C68" s="51">
        <v>44932</v>
      </c>
      <c r="D68" s="49">
        <v>0</v>
      </c>
      <c r="E68" s="49">
        <v>0</v>
      </c>
      <c r="F68" s="49">
        <v>0</v>
      </c>
      <c r="G68" s="49">
        <v>0</v>
      </c>
      <c r="H68" s="49">
        <v>0</v>
      </c>
      <c r="I68" s="51">
        <v>44932</v>
      </c>
      <c r="J68" s="49">
        <v>2023</v>
      </c>
    </row>
    <row r="69" spans="1:10" x14ac:dyDescent="0.3">
      <c r="A69" s="49">
        <v>13085500</v>
      </c>
      <c r="B69" s="50" t="s">
        <v>10</v>
      </c>
      <c r="C69" s="51">
        <v>44933</v>
      </c>
      <c r="D69" s="49">
        <v>0</v>
      </c>
      <c r="E69" s="49">
        <v>0</v>
      </c>
      <c r="F69" s="49">
        <v>0</v>
      </c>
      <c r="G69" s="49">
        <v>0</v>
      </c>
      <c r="H69" s="49">
        <v>0</v>
      </c>
      <c r="I69" s="51">
        <v>44933</v>
      </c>
      <c r="J69" s="49">
        <v>2023</v>
      </c>
    </row>
    <row r="70" spans="1:10" x14ac:dyDescent="0.3">
      <c r="A70" s="49">
        <v>13085500</v>
      </c>
      <c r="B70" s="50" t="s">
        <v>10</v>
      </c>
      <c r="C70" s="51">
        <v>44934</v>
      </c>
      <c r="D70" s="49">
        <v>0</v>
      </c>
      <c r="E70" s="49">
        <v>0</v>
      </c>
      <c r="F70" s="49">
        <v>0</v>
      </c>
      <c r="G70" s="49">
        <v>0</v>
      </c>
      <c r="H70" s="49">
        <v>0</v>
      </c>
      <c r="I70" s="51">
        <v>44934</v>
      </c>
      <c r="J70" s="49">
        <v>2023</v>
      </c>
    </row>
    <row r="71" spans="1:10" x14ac:dyDescent="0.3">
      <c r="A71" s="49">
        <v>13085500</v>
      </c>
      <c r="B71" s="50" t="s">
        <v>10</v>
      </c>
      <c r="C71" s="51">
        <v>44935</v>
      </c>
      <c r="D71" s="49">
        <v>0</v>
      </c>
      <c r="E71" s="49">
        <v>0</v>
      </c>
      <c r="F71" s="49">
        <v>0</v>
      </c>
      <c r="G71" s="49">
        <v>0</v>
      </c>
      <c r="H71" s="49">
        <v>0</v>
      </c>
      <c r="I71" s="51">
        <v>44935</v>
      </c>
      <c r="J71" s="49">
        <v>2023</v>
      </c>
    </row>
    <row r="72" spans="1:10" x14ac:dyDescent="0.3">
      <c r="A72" s="49">
        <v>13085500</v>
      </c>
      <c r="B72" s="50" t="s">
        <v>10</v>
      </c>
      <c r="C72" s="51">
        <v>44936</v>
      </c>
      <c r="D72" s="49">
        <v>0</v>
      </c>
      <c r="E72" s="49">
        <v>0</v>
      </c>
      <c r="F72" s="49">
        <v>0</v>
      </c>
      <c r="G72" s="49">
        <v>0</v>
      </c>
      <c r="H72" s="49">
        <v>0</v>
      </c>
      <c r="I72" s="51">
        <v>44936</v>
      </c>
      <c r="J72" s="49">
        <v>2023</v>
      </c>
    </row>
    <row r="73" spans="1:10" x14ac:dyDescent="0.3">
      <c r="A73" s="49">
        <v>13085500</v>
      </c>
      <c r="B73" s="50" t="s">
        <v>10</v>
      </c>
      <c r="C73" s="51">
        <v>44937</v>
      </c>
      <c r="D73" s="49">
        <v>0</v>
      </c>
      <c r="E73" s="49">
        <v>0</v>
      </c>
      <c r="F73" s="49">
        <v>0</v>
      </c>
      <c r="G73" s="49">
        <v>0</v>
      </c>
      <c r="H73" s="49">
        <v>0</v>
      </c>
      <c r="I73" s="51">
        <v>44937</v>
      </c>
      <c r="J73" s="49">
        <v>2023</v>
      </c>
    </row>
    <row r="74" spans="1:10" x14ac:dyDescent="0.3">
      <c r="A74" s="49">
        <v>13085500</v>
      </c>
      <c r="B74" s="50" t="s">
        <v>10</v>
      </c>
      <c r="C74" s="51">
        <v>44938</v>
      </c>
      <c r="D74" s="49">
        <v>0</v>
      </c>
      <c r="E74" s="49">
        <v>0</v>
      </c>
      <c r="F74" s="49">
        <v>0</v>
      </c>
      <c r="G74" s="49">
        <v>0</v>
      </c>
      <c r="H74" s="49">
        <v>0</v>
      </c>
      <c r="I74" s="51">
        <v>44938</v>
      </c>
      <c r="J74" s="49">
        <v>2023</v>
      </c>
    </row>
    <row r="75" spans="1:10" x14ac:dyDescent="0.3">
      <c r="A75" s="49">
        <v>13085500</v>
      </c>
      <c r="B75" s="50" t="s">
        <v>10</v>
      </c>
      <c r="C75" s="51">
        <v>44939</v>
      </c>
      <c r="D75" s="49">
        <v>0</v>
      </c>
      <c r="E75" s="49">
        <v>0</v>
      </c>
      <c r="F75" s="49">
        <v>0</v>
      </c>
      <c r="G75" s="49">
        <v>0</v>
      </c>
      <c r="H75" s="49">
        <v>0</v>
      </c>
      <c r="I75" s="51">
        <v>44939</v>
      </c>
      <c r="J75" s="49">
        <v>2023</v>
      </c>
    </row>
    <row r="76" spans="1:10" x14ac:dyDescent="0.3">
      <c r="A76" s="49">
        <v>13085500</v>
      </c>
      <c r="B76" s="50" t="s">
        <v>10</v>
      </c>
      <c r="C76" s="51">
        <v>44940</v>
      </c>
      <c r="D76" s="49">
        <v>0</v>
      </c>
      <c r="E76" s="49">
        <v>0</v>
      </c>
      <c r="F76" s="49">
        <v>0</v>
      </c>
      <c r="G76" s="49">
        <v>0</v>
      </c>
      <c r="H76" s="49">
        <v>0</v>
      </c>
      <c r="I76" s="51">
        <v>44940</v>
      </c>
      <c r="J76" s="49">
        <v>2023</v>
      </c>
    </row>
    <row r="77" spans="1:10" x14ac:dyDescent="0.3">
      <c r="A77" s="49">
        <v>13085500</v>
      </c>
      <c r="B77" s="50" t="s">
        <v>10</v>
      </c>
      <c r="C77" s="51">
        <v>44941</v>
      </c>
      <c r="D77" s="49">
        <v>0</v>
      </c>
      <c r="E77" s="49">
        <v>0</v>
      </c>
      <c r="F77" s="49">
        <v>0</v>
      </c>
      <c r="G77" s="49">
        <v>0</v>
      </c>
      <c r="H77" s="49">
        <v>0</v>
      </c>
      <c r="I77" s="51">
        <v>44941</v>
      </c>
      <c r="J77" s="49">
        <v>2023</v>
      </c>
    </row>
    <row r="78" spans="1:10" x14ac:dyDescent="0.3">
      <c r="A78" s="49">
        <v>13085500</v>
      </c>
      <c r="B78" s="50" t="s">
        <v>10</v>
      </c>
      <c r="C78" s="51">
        <v>44942</v>
      </c>
      <c r="D78" s="49">
        <v>0</v>
      </c>
      <c r="E78" s="49">
        <v>0</v>
      </c>
      <c r="F78" s="49">
        <v>0</v>
      </c>
      <c r="G78" s="49">
        <v>0</v>
      </c>
      <c r="H78" s="49">
        <v>0</v>
      </c>
      <c r="I78" s="51">
        <v>44942</v>
      </c>
      <c r="J78" s="49">
        <v>2023</v>
      </c>
    </row>
    <row r="79" spans="1:10" x14ac:dyDescent="0.3">
      <c r="A79" s="49">
        <v>13085500</v>
      </c>
      <c r="B79" s="50" t="s">
        <v>10</v>
      </c>
      <c r="C79" s="51">
        <v>44943</v>
      </c>
      <c r="D79" s="49">
        <v>0</v>
      </c>
      <c r="E79" s="49">
        <v>0</v>
      </c>
      <c r="F79" s="49">
        <v>0</v>
      </c>
      <c r="G79" s="49">
        <v>0</v>
      </c>
      <c r="H79" s="49">
        <v>0</v>
      </c>
      <c r="I79" s="51">
        <v>44943</v>
      </c>
      <c r="J79" s="49">
        <v>2023</v>
      </c>
    </row>
    <row r="80" spans="1:10" x14ac:dyDescent="0.3">
      <c r="A80" s="49">
        <v>13085500</v>
      </c>
      <c r="B80" s="50" t="s">
        <v>10</v>
      </c>
      <c r="C80" s="51">
        <v>44944</v>
      </c>
      <c r="D80" s="49">
        <v>0</v>
      </c>
      <c r="E80" s="49">
        <v>0</v>
      </c>
      <c r="F80" s="49">
        <v>0</v>
      </c>
      <c r="G80" s="49">
        <v>0</v>
      </c>
      <c r="H80" s="49">
        <v>0</v>
      </c>
      <c r="I80" s="51">
        <v>44944</v>
      </c>
      <c r="J80" s="49">
        <v>2023</v>
      </c>
    </row>
    <row r="81" spans="1:10" x14ac:dyDescent="0.3">
      <c r="A81" s="49">
        <v>13085500</v>
      </c>
      <c r="B81" s="50" t="s">
        <v>10</v>
      </c>
      <c r="C81" s="51">
        <v>44945</v>
      </c>
      <c r="D81" s="49">
        <v>0</v>
      </c>
      <c r="E81" s="49">
        <v>0</v>
      </c>
      <c r="F81" s="49">
        <v>0</v>
      </c>
      <c r="G81" s="49">
        <v>0</v>
      </c>
      <c r="H81" s="49">
        <v>0</v>
      </c>
      <c r="I81" s="51">
        <v>44945</v>
      </c>
      <c r="J81" s="49">
        <v>2023</v>
      </c>
    </row>
    <row r="82" spans="1:10" x14ac:dyDescent="0.3">
      <c r="A82" s="49">
        <v>13085500</v>
      </c>
      <c r="B82" s="50" t="s">
        <v>10</v>
      </c>
      <c r="C82" s="51">
        <v>44946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1">
        <v>44946</v>
      </c>
      <c r="J82" s="49">
        <v>2023</v>
      </c>
    </row>
    <row r="83" spans="1:10" x14ac:dyDescent="0.3">
      <c r="A83" s="49">
        <v>13085500</v>
      </c>
      <c r="B83" s="50" t="s">
        <v>10</v>
      </c>
      <c r="C83" s="51">
        <v>44947</v>
      </c>
      <c r="D83" s="49">
        <v>0</v>
      </c>
      <c r="E83" s="49">
        <v>0</v>
      </c>
      <c r="F83" s="49">
        <v>0</v>
      </c>
      <c r="G83" s="49">
        <v>0</v>
      </c>
      <c r="H83" s="49">
        <v>0</v>
      </c>
      <c r="I83" s="51">
        <v>44947</v>
      </c>
      <c r="J83" s="49">
        <v>2023</v>
      </c>
    </row>
    <row r="84" spans="1:10" x14ac:dyDescent="0.3">
      <c r="A84" s="49">
        <v>13085500</v>
      </c>
      <c r="B84" s="50" t="s">
        <v>10</v>
      </c>
      <c r="C84" s="51">
        <v>44948</v>
      </c>
      <c r="D84" s="49">
        <v>0</v>
      </c>
      <c r="E84" s="49">
        <v>0</v>
      </c>
      <c r="F84" s="49">
        <v>0</v>
      </c>
      <c r="G84" s="49">
        <v>0</v>
      </c>
      <c r="H84" s="49">
        <v>0</v>
      </c>
      <c r="I84" s="51">
        <v>44948</v>
      </c>
      <c r="J84" s="49">
        <v>2023</v>
      </c>
    </row>
    <row r="85" spans="1:10" x14ac:dyDescent="0.3">
      <c r="A85" s="49">
        <v>13085500</v>
      </c>
      <c r="B85" s="50" t="s">
        <v>10</v>
      </c>
      <c r="C85" s="51">
        <v>44949</v>
      </c>
      <c r="D85" s="49">
        <v>0</v>
      </c>
      <c r="E85" s="49">
        <v>0</v>
      </c>
      <c r="F85" s="49">
        <v>0</v>
      </c>
      <c r="G85" s="49">
        <v>0</v>
      </c>
      <c r="H85" s="49">
        <v>0</v>
      </c>
      <c r="I85" s="51">
        <v>44949</v>
      </c>
      <c r="J85" s="49">
        <v>2023</v>
      </c>
    </row>
    <row r="86" spans="1:10" x14ac:dyDescent="0.3">
      <c r="A86" s="49">
        <v>13085500</v>
      </c>
      <c r="B86" s="50" t="s">
        <v>10</v>
      </c>
      <c r="C86" s="51">
        <v>44950</v>
      </c>
      <c r="D86" s="49">
        <v>0</v>
      </c>
      <c r="E86" s="49">
        <v>0</v>
      </c>
      <c r="F86" s="49">
        <v>0</v>
      </c>
      <c r="G86" s="49">
        <v>0</v>
      </c>
      <c r="H86" s="49">
        <v>0</v>
      </c>
      <c r="I86" s="51">
        <v>44950</v>
      </c>
      <c r="J86" s="49">
        <v>2023</v>
      </c>
    </row>
    <row r="87" spans="1:10" x14ac:dyDescent="0.3">
      <c r="A87" s="49">
        <v>13085500</v>
      </c>
      <c r="B87" s="50" t="s">
        <v>10</v>
      </c>
      <c r="C87" s="51">
        <v>44951</v>
      </c>
      <c r="D87" s="49">
        <v>0</v>
      </c>
      <c r="E87" s="49">
        <v>0</v>
      </c>
      <c r="F87" s="49">
        <v>0</v>
      </c>
      <c r="G87" s="49">
        <v>0</v>
      </c>
      <c r="H87" s="49">
        <v>0</v>
      </c>
      <c r="I87" s="51">
        <v>44951</v>
      </c>
      <c r="J87" s="49">
        <v>2023</v>
      </c>
    </row>
    <row r="88" spans="1:10" x14ac:dyDescent="0.3">
      <c r="A88" s="49">
        <v>13085500</v>
      </c>
      <c r="B88" s="50" t="s">
        <v>10</v>
      </c>
      <c r="C88" s="51">
        <v>44952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51">
        <v>44952</v>
      </c>
      <c r="J88" s="49">
        <v>2023</v>
      </c>
    </row>
    <row r="89" spans="1:10" x14ac:dyDescent="0.3">
      <c r="A89" s="49">
        <v>13085500</v>
      </c>
      <c r="B89" s="50" t="s">
        <v>10</v>
      </c>
      <c r="C89" s="51">
        <v>44953</v>
      </c>
      <c r="D89" s="49">
        <v>0</v>
      </c>
      <c r="E89" s="49">
        <v>0</v>
      </c>
      <c r="F89" s="49">
        <v>0</v>
      </c>
      <c r="G89" s="49">
        <v>0</v>
      </c>
      <c r="H89" s="49">
        <v>0</v>
      </c>
      <c r="I89" s="51">
        <v>44953</v>
      </c>
      <c r="J89" s="49">
        <v>2023</v>
      </c>
    </row>
    <row r="90" spans="1:10" x14ac:dyDescent="0.3">
      <c r="A90" s="49">
        <v>13085500</v>
      </c>
      <c r="B90" s="50" t="s">
        <v>10</v>
      </c>
      <c r="C90" s="51">
        <v>44954</v>
      </c>
      <c r="D90" s="49">
        <v>0</v>
      </c>
      <c r="E90" s="49">
        <v>0</v>
      </c>
      <c r="F90" s="49">
        <v>0</v>
      </c>
      <c r="G90" s="49">
        <v>0</v>
      </c>
      <c r="H90" s="49">
        <v>0</v>
      </c>
      <c r="I90" s="51">
        <v>44954</v>
      </c>
      <c r="J90" s="49">
        <v>2023</v>
      </c>
    </row>
    <row r="91" spans="1:10" x14ac:dyDescent="0.3">
      <c r="A91" s="49">
        <v>13085500</v>
      </c>
      <c r="B91" s="50" t="s">
        <v>10</v>
      </c>
      <c r="C91" s="51">
        <v>44955</v>
      </c>
      <c r="D91" s="49">
        <v>0</v>
      </c>
      <c r="E91" s="49">
        <v>0</v>
      </c>
      <c r="F91" s="49">
        <v>0</v>
      </c>
      <c r="G91" s="49">
        <v>0</v>
      </c>
      <c r="H91" s="49">
        <v>0</v>
      </c>
      <c r="I91" s="51">
        <v>44955</v>
      </c>
      <c r="J91" s="49">
        <v>2023</v>
      </c>
    </row>
    <row r="92" spans="1:10" x14ac:dyDescent="0.3">
      <c r="A92" s="49">
        <v>13085500</v>
      </c>
      <c r="B92" s="50" t="s">
        <v>10</v>
      </c>
      <c r="C92" s="51">
        <v>44956</v>
      </c>
      <c r="D92" s="49">
        <v>0</v>
      </c>
      <c r="E92" s="49">
        <v>0</v>
      </c>
      <c r="F92" s="49">
        <v>0</v>
      </c>
      <c r="G92" s="49">
        <v>0</v>
      </c>
      <c r="H92" s="49">
        <v>0</v>
      </c>
      <c r="I92" s="51">
        <v>44956</v>
      </c>
      <c r="J92" s="49">
        <v>2023</v>
      </c>
    </row>
    <row r="93" spans="1:10" x14ac:dyDescent="0.3">
      <c r="A93" s="49">
        <v>13085500</v>
      </c>
      <c r="B93" s="50" t="s">
        <v>10</v>
      </c>
      <c r="C93" s="51">
        <v>44957</v>
      </c>
      <c r="D93" s="49">
        <v>0</v>
      </c>
      <c r="E93" s="49">
        <v>0</v>
      </c>
      <c r="F93" s="49">
        <v>0</v>
      </c>
      <c r="G93" s="49">
        <v>0</v>
      </c>
      <c r="H93" s="49">
        <v>0</v>
      </c>
      <c r="I93" s="51">
        <v>44957</v>
      </c>
      <c r="J93" s="49">
        <v>2023</v>
      </c>
    </row>
    <row r="94" spans="1:10" x14ac:dyDescent="0.3">
      <c r="A94" s="49">
        <v>13085500</v>
      </c>
      <c r="B94" s="50" t="s">
        <v>10</v>
      </c>
      <c r="C94" s="51">
        <v>44958</v>
      </c>
      <c r="D94" s="49">
        <v>0</v>
      </c>
      <c r="E94" s="49">
        <v>0</v>
      </c>
      <c r="F94" s="49">
        <v>0</v>
      </c>
      <c r="G94" s="49">
        <v>0</v>
      </c>
      <c r="H94" s="49">
        <v>0</v>
      </c>
      <c r="I94" s="51">
        <v>44958</v>
      </c>
      <c r="J94" s="49">
        <v>2023</v>
      </c>
    </row>
    <row r="95" spans="1:10" x14ac:dyDescent="0.3">
      <c r="A95" s="49">
        <v>13085500</v>
      </c>
      <c r="B95" s="50" t="s">
        <v>10</v>
      </c>
      <c r="C95" s="51">
        <v>44959</v>
      </c>
      <c r="D95" s="49">
        <v>0</v>
      </c>
      <c r="E95" s="49">
        <v>0</v>
      </c>
      <c r="F95" s="49">
        <v>0</v>
      </c>
      <c r="G95" s="49">
        <v>0</v>
      </c>
      <c r="H95" s="49">
        <v>0</v>
      </c>
      <c r="I95" s="51">
        <v>44959</v>
      </c>
      <c r="J95" s="49">
        <v>2023</v>
      </c>
    </row>
    <row r="96" spans="1:10" x14ac:dyDescent="0.3">
      <c r="A96" s="49">
        <v>13085500</v>
      </c>
      <c r="B96" s="50" t="s">
        <v>10</v>
      </c>
      <c r="C96" s="51">
        <v>44960</v>
      </c>
      <c r="D96" s="49">
        <v>0</v>
      </c>
      <c r="E96" s="49">
        <v>0</v>
      </c>
      <c r="F96" s="49">
        <v>0</v>
      </c>
      <c r="G96" s="49">
        <v>0</v>
      </c>
      <c r="H96" s="49">
        <v>0</v>
      </c>
      <c r="I96" s="51">
        <v>44960</v>
      </c>
      <c r="J96" s="49">
        <v>2023</v>
      </c>
    </row>
    <row r="97" spans="1:10" x14ac:dyDescent="0.3">
      <c r="A97" s="49">
        <v>13085500</v>
      </c>
      <c r="B97" s="50" t="s">
        <v>10</v>
      </c>
      <c r="C97" s="51">
        <v>44961</v>
      </c>
      <c r="D97" s="49">
        <v>0</v>
      </c>
      <c r="E97" s="49">
        <v>0</v>
      </c>
      <c r="F97" s="49">
        <v>0</v>
      </c>
      <c r="G97" s="49">
        <v>0</v>
      </c>
      <c r="H97" s="49">
        <v>0</v>
      </c>
      <c r="I97" s="51">
        <v>44961</v>
      </c>
      <c r="J97" s="49">
        <v>2023</v>
      </c>
    </row>
    <row r="98" spans="1:10" x14ac:dyDescent="0.3">
      <c r="A98" s="49">
        <v>13085500</v>
      </c>
      <c r="B98" s="50" t="s">
        <v>10</v>
      </c>
      <c r="C98" s="51">
        <v>44962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51">
        <v>44962</v>
      </c>
      <c r="J98" s="49">
        <v>2023</v>
      </c>
    </row>
    <row r="99" spans="1:10" x14ac:dyDescent="0.3">
      <c r="A99" s="49">
        <v>13085500</v>
      </c>
      <c r="B99" s="50" t="s">
        <v>10</v>
      </c>
      <c r="C99" s="51">
        <v>44963</v>
      </c>
      <c r="D99" s="49">
        <v>0</v>
      </c>
      <c r="E99" s="49">
        <v>0</v>
      </c>
      <c r="F99" s="49">
        <v>0</v>
      </c>
      <c r="G99" s="49">
        <v>0</v>
      </c>
      <c r="H99" s="49">
        <v>0</v>
      </c>
      <c r="I99" s="51">
        <v>44963</v>
      </c>
      <c r="J99" s="49">
        <v>2023</v>
      </c>
    </row>
    <row r="100" spans="1:10" x14ac:dyDescent="0.3">
      <c r="A100" s="49">
        <v>13085500</v>
      </c>
      <c r="B100" s="50" t="s">
        <v>10</v>
      </c>
      <c r="C100" s="51">
        <v>44964</v>
      </c>
      <c r="D100" s="49">
        <v>0</v>
      </c>
      <c r="E100" s="49">
        <v>0</v>
      </c>
      <c r="F100" s="49">
        <v>0</v>
      </c>
      <c r="G100" s="49">
        <v>0</v>
      </c>
      <c r="H100" s="49">
        <v>0</v>
      </c>
      <c r="I100" s="51">
        <v>44964</v>
      </c>
      <c r="J100" s="49">
        <v>2023</v>
      </c>
    </row>
    <row r="101" spans="1:10" x14ac:dyDescent="0.3">
      <c r="A101" s="49">
        <v>13085500</v>
      </c>
      <c r="B101" s="50" t="s">
        <v>10</v>
      </c>
      <c r="C101" s="51">
        <v>44965</v>
      </c>
      <c r="D101" s="49">
        <v>0</v>
      </c>
      <c r="E101" s="49">
        <v>0</v>
      </c>
      <c r="F101" s="49">
        <v>0</v>
      </c>
      <c r="G101" s="49">
        <v>0</v>
      </c>
      <c r="H101" s="49">
        <v>0</v>
      </c>
      <c r="I101" s="51">
        <v>44965</v>
      </c>
      <c r="J101" s="49">
        <v>2023</v>
      </c>
    </row>
    <row r="102" spans="1:10" x14ac:dyDescent="0.3">
      <c r="A102" s="49">
        <v>13085500</v>
      </c>
      <c r="B102" s="50" t="s">
        <v>10</v>
      </c>
      <c r="C102" s="51">
        <v>44966</v>
      </c>
      <c r="D102" s="49">
        <v>0</v>
      </c>
      <c r="E102" s="49">
        <v>0</v>
      </c>
      <c r="F102" s="49">
        <v>0</v>
      </c>
      <c r="G102" s="49">
        <v>0</v>
      </c>
      <c r="H102" s="49">
        <v>0</v>
      </c>
      <c r="I102" s="51">
        <v>44966</v>
      </c>
      <c r="J102" s="49">
        <v>2023</v>
      </c>
    </row>
    <row r="103" spans="1:10" x14ac:dyDescent="0.3">
      <c r="A103" s="49">
        <v>13085500</v>
      </c>
      <c r="B103" s="50" t="s">
        <v>10</v>
      </c>
      <c r="C103" s="51">
        <v>44967</v>
      </c>
      <c r="D103" s="49">
        <v>0</v>
      </c>
      <c r="E103" s="49">
        <v>0</v>
      </c>
      <c r="F103" s="49">
        <v>0</v>
      </c>
      <c r="G103" s="49">
        <v>0</v>
      </c>
      <c r="H103" s="49">
        <v>0</v>
      </c>
      <c r="I103" s="51">
        <v>44967</v>
      </c>
      <c r="J103" s="49">
        <v>2023</v>
      </c>
    </row>
    <row r="104" spans="1:10" x14ac:dyDescent="0.3">
      <c r="A104" s="49">
        <v>13085500</v>
      </c>
      <c r="B104" s="50" t="s">
        <v>10</v>
      </c>
      <c r="C104" s="51">
        <v>44968</v>
      </c>
      <c r="D104" s="49">
        <v>0</v>
      </c>
      <c r="E104" s="49">
        <v>0</v>
      </c>
      <c r="F104" s="49">
        <v>0</v>
      </c>
      <c r="G104" s="49">
        <v>0</v>
      </c>
      <c r="H104" s="49">
        <v>0</v>
      </c>
      <c r="I104" s="51">
        <v>44968</v>
      </c>
      <c r="J104" s="49">
        <v>2023</v>
      </c>
    </row>
    <row r="105" spans="1:10" x14ac:dyDescent="0.3">
      <c r="A105" s="49">
        <v>13085500</v>
      </c>
      <c r="B105" s="50" t="s">
        <v>10</v>
      </c>
      <c r="C105" s="51">
        <v>44969</v>
      </c>
      <c r="D105" s="49">
        <v>0</v>
      </c>
      <c r="E105" s="49">
        <v>0</v>
      </c>
      <c r="F105" s="49">
        <v>0</v>
      </c>
      <c r="G105" s="49">
        <v>0</v>
      </c>
      <c r="H105" s="49">
        <v>0</v>
      </c>
      <c r="I105" s="51">
        <v>44969</v>
      </c>
      <c r="J105" s="49">
        <v>2023</v>
      </c>
    </row>
    <row r="106" spans="1:10" x14ac:dyDescent="0.3">
      <c r="A106" s="49">
        <v>13085500</v>
      </c>
      <c r="B106" s="50" t="s">
        <v>10</v>
      </c>
      <c r="C106" s="51">
        <v>44970</v>
      </c>
      <c r="D106" s="49">
        <v>0</v>
      </c>
      <c r="E106" s="49">
        <v>0</v>
      </c>
      <c r="F106" s="49">
        <v>0</v>
      </c>
      <c r="G106" s="49">
        <v>0</v>
      </c>
      <c r="H106" s="49">
        <v>0</v>
      </c>
      <c r="I106" s="51">
        <v>44970</v>
      </c>
      <c r="J106" s="49">
        <v>2023</v>
      </c>
    </row>
    <row r="107" spans="1:10" x14ac:dyDescent="0.3">
      <c r="A107" s="49">
        <v>13085500</v>
      </c>
      <c r="B107" s="50" t="s">
        <v>10</v>
      </c>
      <c r="C107" s="51">
        <v>44971</v>
      </c>
      <c r="D107" s="49">
        <v>0</v>
      </c>
      <c r="E107" s="49">
        <v>0</v>
      </c>
      <c r="F107" s="49">
        <v>0</v>
      </c>
      <c r="G107" s="49">
        <v>0</v>
      </c>
      <c r="H107" s="49">
        <v>0</v>
      </c>
      <c r="I107" s="51">
        <v>44971</v>
      </c>
      <c r="J107" s="49">
        <v>2023</v>
      </c>
    </row>
    <row r="108" spans="1:10" x14ac:dyDescent="0.3">
      <c r="A108" s="49">
        <v>13085500</v>
      </c>
      <c r="B108" s="50" t="s">
        <v>10</v>
      </c>
      <c r="C108" s="51">
        <v>44972</v>
      </c>
      <c r="D108" s="49">
        <v>0</v>
      </c>
      <c r="E108" s="49">
        <v>0</v>
      </c>
      <c r="F108" s="49">
        <v>0</v>
      </c>
      <c r="G108" s="49">
        <v>0</v>
      </c>
      <c r="H108" s="49">
        <v>0</v>
      </c>
      <c r="I108" s="51">
        <v>44972</v>
      </c>
      <c r="J108" s="49">
        <v>2023</v>
      </c>
    </row>
    <row r="109" spans="1:10" x14ac:dyDescent="0.3">
      <c r="A109" s="49">
        <v>13085500</v>
      </c>
      <c r="B109" s="50" t="s">
        <v>10</v>
      </c>
      <c r="C109" s="51">
        <v>44973</v>
      </c>
      <c r="D109" s="49">
        <v>0</v>
      </c>
      <c r="E109" s="49">
        <v>0</v>
      </c>
      <c r="F109" s="49">
        <v>0</v>
      </c>
      <c r="G109" s="49">
        <v>0</v>
      </c>
      <c r="H109" s="49">
        <v>0</v>
      </c>
      <c r="I109" s="51">
        <v>44973</v>
      </c>
      <c r="J109" s="49">
        <v>2023</v>
      </c>
    </row>
    <row r="110" spans="1:10" x14ac:dyDescent="0.3">
      <c r="A110" s="49">
        <v>13085500</v>
      </c>
      <c r="B110" s="50" t="s">
        <v>10</v>
      </c>
      <c r="C110" s="51">
        <v>44974</v>
      </c>
      <c r="D110" s="49">
        <v>0</v>
      </c>
      <c r="E110" s="49">
        <v>0</v>
      </c>
      <c r="F110" s="49">
        <v>0</v>
      </c>
      <c r="G110" s="49">
        <v>0</v>
      </c>
      <c r="H110" s="49">
        <v>0</v>
      </c>
      <c r="I110" s="51">
        <v>44974</v>
      </c>
      <c r="J110" s="49">
        <v>2023</v>
      </c>
    </row>
    <row r="111" spans="1:10" x14ac:dyDescent="0.3">
      <c r="A111" s="49">
        <v>13085500</v>
      </c>
      <c r="B111" s="50" t="s">
        <v>10</v>
      </c>
      <c r="C111" s="51">
        <v>44975</v>
      </c>
      <c r="D111" s="49">
        <v>0</v>
      </c>
      <c r="E111" s="49">
        <v>0</v>
      </c>
      <c r="F111" s="49">
        <v>0</v>
      </c>
      <c r="G111" s="49">
        <v>0</v>
      </c>
      <c r="H111" s="49">
        <v>0</v>
      </c>
      <c r="I111" s="51">
        <v>44975</v>
      </c>
      <c r="J111" s="49">
        <v>2023</v>
      </c>
    </row>
    <row r="112" spans="1:10" x14ac:dyDescent="0.3">
      <c r="A112" s="49">
        <v>13085500</v>
      </c>
      <c r="B112" s="50" t="s">
        <v>10</v>
      </c>
      <c r="C112" s="51">
        <v>44976</v>
      </c>
      <c r="D112" s="49">
        <v>0</v>
      </c>
      <c r="E112" s="49">
        <v>0</v>
      </c>
      <c r="F112" s="49">
        <v>0</v>
      </c>
      <c r="G112" s="49">
        <v>0</v>
      </c>
      <c r="H112" s="49">
        <v>0</v>
      </c>
      <c r="I112" s="51">
        <v>44976</v>
      </c>
      <c r="J112" s="49">
        <v>2023</v>
      </c>
    </row>
    <row r="113" spans="1:10" x14ac:dyDescent="0.3">
      <c r="A113" s="49">
        <v>13085500</v>
      </c>
      <c r="B113" s="50" t="s">
        <v>10</v>
      </c>
      <c r="C113" s="51">
        <v>44977</v>
      </c>
      <c r="D113" s="49">
        <v>0</v>
      </c>
      <c r="E113" s="49">
        <v>0</v>
      </c>
      <c r="F113" s="49">
        <v>0</v>
      </c>
      <c r="G113" s="49">
        <v>0</v>
      </c>
      <c r="H113" s="49">
        <v>0</v>
      </c>
      <c r="I113" s="51">
        <v>44977</v>
      </c>
      <c r="J113" s="49">
        <v>2023</v>
      </c>
    </row>
    <row r="114" spans="1:10" x14ac:dyDescent="0.3">
      <c r="A114" s="49">
        <v>13085500</v>
      </c>
      <c r="B114" s="50" t="s">
        <v>10</v>
      </c>
      <c r="C114" s="51">
        <v>44978</v>
      </c>
      <c r="D114" s="49">
        <v>0</v>
      </c>
      <c r="E114" s="49">
        <v>0</v>
      </c>
      <c r="F114" s="49">
        <v>0</v>
      </c>
      <c r="G114" s="49">
        <v>0</v>
      </c>
      <c r="H114" s="49">
        <v>0</v>
      </c>
      <c r="I114" s="51">
        <v>44978</v>
      </c>
      <c r="J114" s="49">
        <v>2023</v>
      </c>
    </row>
    <row r="115" spans="1:10" x14ac:dyDescent="0.3">
      <c r="A115" s="49">
        <v>13085500</v>
      </c>
      <c r="B115" s="50" t="s">
        <v>10</v>
      </c>
      <c r="C115" s="51">
        <v>44979</v>
      </c>
      <c r="D115" s="49">
        <v>0</v>
      </c>
      <c r="E115" s="49">
        <v>0</v>
      </c>
      <c r="F115" s="49">
        <v>0</v>
      </c>
      <c r="G115" s="49">
        <v>0</v>
      </c>
      <c r="H115" s="49">
        <v>0</v>
      </c>
      <c r="I115" s="51">
        <v>44979</v>
      </c>
      <c r="J115" s="49">
        <v>2023</v>
      </c>
    </row>
    <row r="116" spans="1:10" x14ac:dyDescent="0.3">
      <c r="A116" s="49">
        <v>13085500</v>
      </c>
      <c r="B116" s="50" t="s">
        <v>10</v>
      </c>
      <c r="C116" s="51">
        <v>44980</v>
      </c>
      <c r="D116" s="49">
        <v>0</v>
      </c>
      <c r="E116" s="49">
        <v>0</v>
      </c>
      <c r="F116" s="49">
        <v>0</v>
      </c>
      <c r="G116" s="49">
        <v>0</v>
      </c>
      <c r="H116" s="49">
        <v>0</v>
      </c>
      <c r="I116" s="51">
        <v>44980</v>
      </c>
      <c r="J116" s="49">
        <v>2023</v>
      </c>
    </row>
    <row r="117" spans="1:10" x14ac:dyDescent="0.3">
      <c r="A117" s="49">
        <v>13085500</v>
      </c>
      <c r="B117" s="50" t="s">
        <v>10</v>
      </c>
      <c r="C117" s="51">
        <v>44981</v>
      </c>
      <c r="D117" s="49">
        <v>0</v>
      </c>
      <c r="E117" s="49">
        <v>0</v>
      </c>
      <c r="F117" s="49">
        <v>0</v>
      </c>
      <c r="G117" s="49">
        <v>0</v>
      </c>
      <c r="H117" s="49">
        <v>0</v>
      </c>
      <c r="I117" s="51">
        <v>44981</v>
      </c>
      <c r="J117" s="49">
        <v>2023</v>
      </c>
    </row>
    <row r="118" spans="1:10" x14ac:dyDescent="0.3">
      <c r="A118" s="49">
        <v>13085500</v>
      </c>
      <c r="B118" s="50" t="s">
        <v>10</v>
      </c>
      <c r="C118" s="51">
        <v>44982</v>
      </c>
      <c r="D118" s="49">
        <v>0</v>
      </c>
      <c r="E118" s="49">
        <v>0</v>
      </c>
      <c r="F118" s="49">
        <v>0</v>
      </c>
      <c r="G118" s="49">
        <v>0</v>
      </c>
      <c r="H118" s="49">
        <v>0</v>
      </c>
      <c r="I118" s="51">
        <v>44982</v>
      </c>
      <c r="J118" s="49">
        <v>2023</v>
      </c>
    </row>
    <row r="119" spans="1:10" x14ac:dyDescent="0.3">
      <c r="A119" s="49">
        <v>13085500</v>
      </c>
      <c r="B119" s="50" t="s">
        <v>10</v>
      </c>
      <c r="C119" s="51">
        <v>44983</v>
      </c>
      <c r="D119" s="49">
        <v>0</v>
      </c>
      <c r="E119" s="49">
        <v>0</v>
      </c>
      <c r="F119" s="49">
        <v>0</v>
      </c>
      <c r="G119" s="49">
        <v>0</v>
      </c>
      <c r="H119" s="49">
        <v>0</v>
      </c>
      <c r="I119" s="51">
        <v>44983</v>
      </c>
      <c r="J119" s="49">
        <v>2023</v>
      </c>
    </row>
    <row r="120" spans="1:10" x14ac:dyDescent="0.3">
      <c r="A120" s="49">
        <v>13085500</v>
      </c>
      <c r="B120" s="50" t="s">
        <v>10</v>
      </c>
      <c r="C120" s="51">
        <v>44984</v>
      </c>
      <c r="D120" s="49">
        <v>0</v>
      </c>
      <c r="E120" s="49">
        <v>0</v>
      </c>
      <c r="F120" s="49">
        <v>0</v>
      </c>
      <c r="G120" s="49">
        <v>0</v>
      </c>
      <c r="H120" s="49">
        <v>0</v>
      </c>
      <c r="I120" s="51">
        <v>44984</v>
      </c>
      <c r="J120" s="49">
        <v>2023</v>
      </c>
    </row>
    <row r="121" spans="1:10" x14ac:dyDescent="0.3">
      <c r="A121" s="49">
        <v>13085500</v>
      </c>
      <c r="B121" s="50" t="s">
        <v>10</v>
      </c>
      <c r="C121" s="51">
        <v>44985</v>
      </c>
      <c r="D121" s="49">
        <v>0</v>
      </c>
      <c r="E121" s="49">
        <v>0</v>
      </c>
      <c r="F121" s="49">
        <v>0</v>
      </c>
      <c r="G121" s="49">
        <v>0</v>
      </c>
      <c r="H121" s="49">
        <v>0</v>
      </c>
      <c r="I121" s="51">
        <v>44985</v>
      </c>
      <c r="J121" s="49">
        <v>2023</v>
      </c>
    </row>
    <row r="122" spans="1:10" x14ac:dyDescent="0.3">
      <c r="A122" s="49">
        <v>13085500</v>
      </c>
      <c r="B122" s="50" t="s">
        <v>10</v>
      </c>
      <c r="C122" s="51">
        <v>44986</v>
      </c>
      <c r="D122" s="49">
        <v>0</v>
      </c>
      <c r="E122" s="49">
        <v>0</v>
      </c>
      <c r="F122" s="49">
        <v>0</v>
      </c>
      <c r="G122" s="49">
        <v>0</v>
      </c>
      <c r="H122" s="49">
        <v>0</v>
      </c>
      <c r="I122" s="51">
        <v>44986</v>
      </c>
      <c r="J122" s="49">
        <v>2023</v>
      </c>
    </row>
    <row r="123" spans="1:10" x14ac:dyDescent="0.3">
      <c r="A123" s="49">
        <v>13085500</v>
      </c>
      <c r="B123" s="50" t="s">
        <v>10</v>
      </c>
      <c r="C123" s="51">
        <v>44987</v>
      </c>
      <c r="D123" s="49">
        <v>0</v>
      </c>
      <c r="E123" s="49">
        <v>0</v>
      </c>
      <c r="F123" s="49">
        <v>0</v>
      </c>
      <c r="G123" s="49">
        <v>0</v>
      </c>
      <c r="H123" s="49">
        <v>0</v>
      </c>
      <c r="I123" s="51">
        <v>44987</v>
      </c>
      <c r="J123" s="49">
        <v>2023</v>
      </c>
    </row>
    <row r="124" spans="1:10" x14ac:dyDescent="0.3">
      <c r="A124" s="49">
        <v>13085500</v>
      </c>
      <c r="B124" s="50" t="s">
        <v>10</v>
      </c>
      <c r="C124" s="51">
        <v>44988</v>
      </c>
      <c r="D124" s="49">
        <v>0</v>
      </c>
      <c r="E124" s="49">
        <v>0</v>
      </c>
      <c r="F124" s="49">
        <v>0</v>
      </c>
      <c r="G124" s="49">
        <v>0</v>
      </c>
      <c r="H124" s="49">
        <v>0</v>
      </c>
      <c r="I124" s="51">
        <v>44988</v>
      </c>
      <c r="J124" s="49">
        <v>2023</v>
      </c>
    </row>
    <row r="125" spans="1:10" x14ac:dyDescent="0.3">
      <c r="A125" s="49">
        <v>13085500</v>
      </c>
      <c r="B125" s="50" t="s">
        <v>10</v>
      </c>
      <c r="C125" s="51">
        <v>44989</v>
      </c>
      <c r="D125" s="49">
        <v>0</v>
      </c>
      <c r="E125" s="49">
        <v>0</v>
      </c>
      <c r="F125" s="49">
        <v>0</v>
      </c>
      <c r="G125" s="49">
        <v>0</v>
      </c>
      <c r="H125" s="49">
        <v>0</v>
      </c>
      <c r="I125" s="51">
        <v>44989</v>
      </c>
      <c r="J125" s="49">
        <v>2023</v>
      </c>
    </row>
    <row r="126" spans="1:10" x14ac:dyDescent="0.3">
      <c r="A126" s="49">
        <v>13085500</v>
      </c>
      <c r="B126" s="50" t="s">
        <v>10</v>
      </c>
      <c r="C126" s="51">
        <v>44990</v>
      </c>
      <c r="D126" s="49">
        <v>0</v>
      </c>
      <c r="E126" s="49">
        <v>0</v>
      </c>
      <c r="F126" s="49">
        <v>0</v>
      </c>
      <c r="G126" s="49">
        <v>0</v>
      </c>
      <c r="H126" s="49">
        <v>0</v>
      </c>
      <c r="I126" s="51">
        <v>44990</v>
      </c>
      <c r="J126" s="49">
        <v>2023</v>
      </c>
    </row>
    <row r="127" spans="1:10" x14ac:dyDescent="0.3">
      <c r="A127" s="49">
        <v>13085500</v>
      </c>
      <c r="B127" s="50" t="s">
        <v>10</v>
      </c>
      <c r="C127" s="51">
        <v>44991</v>
      </c>
      <c r="D127" s="49">
        <v>0</v>
      </c>
      <c r="E127" s="49">
        <v>0</v>
      </c>
      <c r="F127" s="49">
        <v>0</v>
      </c>
      <c r="G127" s="49">
        <v>0</v>
      </c>
      <c r="H127" s="49">
        <v>0</v>
      </c>
      <c r="I127" s="51">
        <v>44991</v>
      </c>
      <c r="J127" s="49">
        <v>2023</v>
      </c>
    </row>
    <row r="128" spans="1:10" x14ac:dyDescent="0.3">
      <c r="A128" s="49">
        <v>13085500</v>
      </c>
      <c r="B128" s="50" t="s">
        <v>10</v>
      </c>
      <c r="C128" s="51">
        <v>44992</v>
      </c>
      <c r="D128" s="49">
        <v>0</v>
      </c>
      <c r="E128" s="49">
        <v>0</v>
      </c>
      <c r="F128" s="49">
        <v>0</v>
      </c>
      <c r="G128" s="49">
        <v>0</v>
      </c>
      <c r="H128" s="49">
        <v>0</v>
      </c>
      <c r="I128" s="51">
        <v>44992</v>
      </c>
      <c r="J128" s="49">
        <v>2023</v>
      </c>
    </row>
    <row r="129" spans="1:10" x14ac:dyDescent="0.3">
      <c r="A129" s="49">
        <v>13085500</v>
      </c>
      <c r="B129" s="50" t="s">
        <v>10</v>
      </c>
      <c r="C129" s="51">
        <v>44993</v>
      </c>
      <c r="D129" s="49">
        <v>0</v>
      </c>
      <c r="E129" s="49">
        <v>0</v>
      </c>
      <c r="F129" s="49">
        <v>0</v>
      </c>
      <c r="G129" s="49">
        <v>0</v>
      </c>
      <c r="H129" s="49">
        <v>0</v>
      </c>
      <c r="I129" s="51">
        <v>44993</v>
      </c>
      <c r="J129" s="49">
        <v>2023</v>
      </c>
    </row>
    <row r="130" spans="1:10" x14ac:dyDescent="0.3">
      <c r="A130" s="49">
        <v>13085500</v>
      </c>
      <c r="B130" s="50" t="s">
        <v>10</v>
      </c>
      <c r="C130" s="51">
        <v>44994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51">
        <v>44994</v>
      </c>
      <c r="J130" s="49">
        <v>2023</v>
      </c>
    </row>
    <row r="131" spans="1:10" x14ac:dyDescent="0.3">
      <c r="A131" s="49">
        <v>13085500</v>
      </c>
      <c r="B131" s="50" t="s">
        <v>10</v>
      </c>
      <c r="C131" s="51">
        <v>44995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51">
        <v>44995</v>
      </c>
      <c r="J131" s="49">
        <v>2023</v>
      </c>
    </row>
    <row r="132" spans="1:10" x14ac:dyDescent="0.3">
      <c r="A132" s="49">
        <v>13085500</v>
      </c>
      <c r="B132" s="50" t="s">
        <v>10</v>
      </c>
      <c r="C132" s="51">
        <v>44996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51">
        <v>44996</v>
      </c>
      <c r="J132" s="49">
        <v>2023</v>
      </c>
    </row>
    <row r="133" spans="1:10" x14ac:dyDescent="0.3">
      <c r="A133" s="49">
        <v>13085500</v>
      </c>
      <c r="B133" s="50" t="s">
        <v>10</v>
      </c>
      <c r="C133" s="51">
        <v>44997</v>
      </c>
      <c r="D133" s="49">
        <v>0</v>
      </c>
      <c r="E133" s="49">
        <v>0</v>
      </c>
      <c r="F133" s="49">
        <v>0</v>
      </c>
      <c r="G133" s="49">
        <v>0</v>
      </c>
      <c r="H133" s="49">
        <v>0</v>
      </c>
      <c r="I133" s="51">
        <v>44997</v>
      </c>
      <c r="J133" s="49">
        <v>2023</v>
      </c>
    </row>
    <row r="134" spans="1:10" x14ac:dyDescent="0.3">
      <c r="A134" s="49">
        <v>13085500</v>
      </c>
      <c r="B134" s="50" t="s">
        <v>10</v>
      </c>
      <c r="C134" s="51">
        <v>44998</v>
      </c>
      <c r="D134" s="49">
        <v>0</v>
      </c>
      <c r="E134" s="49">
        <v>0</v>
      </c>
      <c r="F134" s="49">
        <v>0</v>
      </c>
      <c r="G134" s="49">
        <v>0</v>
      </c>
      <c r="H134" s="49">
        <v>0</v>
      </c>
      <c r="I134" s="51">
        <v>44998</v>
      </c>
      <c r="J134" s="49">
        <v>2023</v>
      </c>
    </row>
    <row r="135" spans="1:10" x14ac:dyDescent="0.3">
      <c r="A135" s="49">
        <v>13085500</v>
      </c>
      <c r="B135" s="50" t="s">
        <v>10</v>
      </c>
      <c r="C135" s="51">
        <v>44999</v>
      </c>
      <c r="D135" s="49">
        <v>0</v>
      </c>
      <c r="E135" s="49">
        <v>0</v>
      </c>
      <c r="F135" s="49">
        <v>0</v>
      </c>
      <c r="G135" s="49">
        <v>0</v>
      </c>
      <c r="H135" s="49">
        <v>0</v>
      </c>
      <c r="I135" s="51">
        <v>44999</v>
      </c>
      <c r="J135" s="49">
        <v>2023</v>
      </c>
    </row>
    <row r="136" spans="1:10" x14ac:dyDescent="0.3">
      <c r="A136" s="49">
        <v>13085500</v>
      </c>
      <c r="B136" s="50" t="s">
        <v>10</v>
      </c>
      <c r="C136" s="51">
        <v>45000</v>
      </c>
      <c r="D136" s="49">
        <v>0</v>
      </c>
      <c r="E136" s="49">
        <v>0</v>
      </c>
      <c r="F136" s="49">
        <v>0</v>
      </c>
      <c r="G136" s="49">
        <v>0</v>
      </c>
      <c r="H136" s="49">
        <v>0</v>
      </c>
      <c r="I136" s="51">
        <v>45000</v>
      </c>
      <c r="J136" s="49">
        <v>2023</v>
      </c>
    </row>
    <row r="137" spans="1:10" x14ac:dyDescent="0.3">
      <c r="A137" s="49">
        <v>13085500</v>
      </c>
      <c r="B137" s="50" t="s">
        <v>10</v>
      </c>
      <c r="C137" s="51">
        <v>45001</v>
      </c>
      <c r="D137" s="49">
        <v>0</v>
      </c>
      <c r="E137" s="49">
        <v>0</v>
      </c>
      <c r="F137" s="49">
        <v>0</v>
      </c>
      <c r="G137" s="49">
        <v>0</v>
      </c>
      <c r="H137" s="49">
        <v>0</v>
      </c>
      <c r="I137" s="51">
        <v>45001</v>
      </c>
      <c r="J137" s="49">
        <v>2023</v>
      </c>
    </row>
    <row r="138" spans="1:10" x14ac:dyDescent="0.3">
      <c r="A138" s="49">
        <v>13085500</v>
      </c>
      <c r="B138" s="50" t="s">
        <v>10</v>
      </c>
      <c r="C138" s="51">
        <v>45002</v>
      </c>
      <c r="D138" s="49">
        <v>0</v>
      </c>
      <c r="E138" s="49">
        <v>0</v>
      </c>
      <c r="F138" s="49">
        <v>0</v>
      </c>
      <c r="G138" s="49">
        <v>0</v>
      </c>
      <c r="H138" s="49">
        <v>0</v>
      </c>
      <c r="I138" s="51">
        <v>45002</v>
      </c>
      <c r="J138" s="49">
        <v>2023</v>
      </c>
    </row>
    <row r="139" spans="1:10" x14ac:dyDescent="0.3">
      <c r="A139" s="49">
        <v>13085500</v>
      </c>
      <c r="B139" s="50" t="s">
        <v>10</v>
      </c>
      <c r="C139" s="51">
        <v>45003</v>
      </c>
      <c r="D139" s="49">
        <v>0</v>
      </c>
      <c r="E139" s="49">
        <v>0</v>
      </c>
      <c r="F139" s="49">
        <v>0</v>
      </c>
      <c r="G139" s="49">
        <v>0</v>
      </c>
      <c r="H139" s="49">
        <v>0</v>
      </c>
      <c r="I139" s="51">
        <v>45003</v>
      </c>
      <c r="J139" s="49">
        <v>2023</v>
      </c>
    </row>
    <row r="140" spans="1:10" x14ac:dyDescent="0.3">
      <c r="A140" s="49">
        <v>13085500</v>
      </c>
      <c r="B140" s="50" t="s">
        <v>10</v>
      </c>
      <c r="C140" s="51">
        <v>45004</v>
      </c>
      <c r="D140" s="49">
        <v>0</v>
      </c>
      <c r="E140" s="49">
        <v>0</v>
      </c>
      <c r="F140" s="49">
        <v>0</v>
      </c>
      <c r="G140" s="49">
        <v>0</v>
      </c>
      <c r="H140" s="49">
        <v>0</v>
      </c>
      <c r="I140" s="51">
        <v>45004</v>
      </c>
      <c r="J140" s="49">
        <v>2023</v>
      </c>
    </row>
    <row r="141" spans="1:10" x14ac:dyDescent="0.3">
      <c r="A141" s="49">
        <v>13085500</v>
      </c>
      <c r="B141" s="50" t="s">
        <v>10</v>
      </c>
      <c r="C141" s="51">
        <v>45005</v>
      </c>
      <c r="D141" s="49">
        <v>0</v>
      </c>
      <c r="E141" s="49">
        <v>0</v>
      </c>
      <c r="F141" s="49">
        <v>0</v>
      </c>
      <c r="G141" s="49">
        <v>0</v>
      </c>
      <c r="H141" s="49">
        <v>0</v>
      </c>
      <c r="I141" s="51">
        <v>45005</v>
      </c>
      <c r="J141" s="49">
        <v>2023</v>
      </c>
    </row>
    <row r="142" spans="1:10" x14ac:dyDescent="0.3">
      <c r="A142" s="49">
        <v>13085500</v>
      </c>
      <c r="B142" s="50" t="s">
        <v>10</v>
      </c>
      <c r="C142" s="51">
        <v>45006</v>
      </c>
      <c r="D142" s="49">
        <v>0</v>
      </c>
      <c r="E142" s="49">
        <v>0</v>
      </c>
      <c r="F142" s="49">
        <v>0</v>
      </c>
      <c r="G142" s="49">
        <v>0</v>
      </c>
      <c r="H142" s="49">
        <v>0</v>
      </c>
      <c r="I142" s="51">
        <v>45006</v>
      </c>
      <c r="J142" s="49">
        <v>2023</v>
      </c>
    </row>
    <row r="143" spans="1:10" x14ac:dyDescent="0.3">
      <c r="A143" s="49">
        <v>13085500</v>
      </c>
      <c r="B143" s="50" t="s">
        <v>10</v>
      </c>
      <c r="C143" s="51">
        <v>45007</v>
      </c>
      <c r="D143" s="49">
        <v>0</v>
      </c>
      <c r="E143" s="49">
        <v>0</v>
      </c>
      <c r="F143" s="49">
        <v>0</v>
      </c>
      <c r="G143" s="49">
        <v>0</v>
      </c>
      <c r="H143" s="49">
        <v>0</v>
      </c>
      <c r="I143" s="51">
        <v>45007</v>
      </c>
      <c r="J143" s="49">
        <v>2023</v>
      </c>
    </row>
    <row r="144" spans="1:10" x14ac:dyDescent="0.3">
      <c r="A144" s="49">
        <v>13085500</v>
      </c>
      <c r="B144" s="50" t="s">
        <v>10</v>
      </c>
      <c r="C144" s="51">
        <v>45008</v>
      </c>
      <c r="D144" s="49">
        <v>0</v>
      </c>
      <c r="E144" s="49">
        <v>0</v>
      </c>
      <c r="F144" s="49">
        <v>0</v>
      </c>
      <c r="G144" s="49">
        <v>0</v>
      </c>
      <c r="H144" s="49">
        <v>0</v>
      </c>
      <c r="I144" s="51">
        <v>45008</v>
      </c>
      <c r="J144" s="49">
        <v>2023</v>
      </c>
    </row>
    <row r="145" spans="1:10" x14ac:dyDescent="0.3">
      <c r="A145" s="49">
        <v>13085500</v>
      </c>
      <c r="B145" s="50" t="s">
        <v>10</v>
      </c>
      <c r="C145" s="51">
        <v>45009</v>
      </c>
      <c r="D145" s="49">
        <v>0</v>
      </c>
      <c r="E145" s="49">
        <v>0</v>
      </c>
      <c r="F145" s="49">
        <v>0</v>
      </c>
      <c r="G145" s="49">
        <v>0</v>
      </c>
      <c r="H145" s="49">
        <v>0</v>
      </c>
      <c r="I145" s="51">
        <v>45009</v>
      </c>
      <c r="J145" s="49">
        <v>2023</v>
      </c>
    </row>
    <row r="146" spans="1:10" x14ac:dyDescent="0.3">
      <c r="A146" s="49">
        <v>13085500</v>
      </c>
      <c r="B146" s="50" t="s">
        <v>10</v>
      </c>
      <c r="C146" s="51">
        <v>45010</v>
      </c>
      <c r="D146" s="49">
        <v>0</v>
      </c>
      <c r="E146" s="49">
        <v>0</v>
      </c>
      <c r="F146" s="49">
        <v>0</v>
      </c>
      <c r="G146" s="49">
        <v>0</v>
      </c>
      <c r="H146" s="49">
        <v>0</v>
      </c>
      <c r="I146" s="51">
        <v>45010</v>
      </c>
      <c r="J146" s="49">
        <v>2023</v>
      </c>
    </row>
    <row r="147" spans="1:10" x14ac:dyDescent="0.3">
      <c r="A147" s="49">
        <v>13085500</v>
      </c>
      <c r="B147" s="50" t="s">
        <v>10</v>
      </c>
      <c r="C147" s="51">
        <v>45011</v>
      </c>
      <c r="D147" s="49">
        <v>0</v>
      </c>
      <c r="E147" s="49">
        <v>0</v>
      </c>
      <c r="F147" s="49">
        <v>0</v>
      </c>
      <c r="G147" s="49">
        <v>0</v>
      </c>
      <c r="H147" s="49">
        <v>0</v>
      </c>
      <c r="I147" s="51">
        <v>45011</v>
      </c>
      <c r="J147" s="49">
        <v>2023</v>
      </c>
    </row>
    <row r="148" spans="1:10" x14ac:dyDescent="0.3">
      <c r="A148" s="49">
        <v>13085500</v>
      </c>
      <c r="B148" s="50" t="s">
        <v>10</v>
      </c>
      <c r="C148" s="51">
        <v>45012</v>
      </c>
      <c r="D148" s="49">
        <v>0</v>
      </c>
      <c r="E148" s="49">
        <v>0</v>
      </c>
      <c r="F148" s="49">
        <v>0</v>
      </c>
      <c r="G148" s="49">
        <v>0</v>
      </c>
      <c r="H148" s="49">
        <v>0</v>
      </c>
      <c r="I148" s="51">
        <v>45012</v>
      </c>
      <c r="J148" s="49">
        <v>2023</v>
      </c>
    </row>
    <row r="149" spans="1:10" x14ac:dyDescent="0.3">
      <c r="A149" s="49">
        <v>13085500</v>
      </c>
      <c r="B149" s="50" t="s">
        <v>10</v>
      </c>
      <c r="C149" s="51">
        <v>45013</v>
      </c>
      <c r="D149" s="49">
        <v>0</v>
      </c>
      <c r="E149" s="49">
        <v>0</v>
      </c>
      <c r="F149" s="49">
        <v>0</v>
      </c>
      <c r="G149" s="49">
        <v>0</v>
      </c>
      <c r="H149" s="49">
        <v>0</v>
      </c>
      <c r="I149" s="51">
        <v>45013</v>
      </c>
      <c r="J149" s="49">
        <v>2023</v>
      </c>
    </row>
    <row r="150" spans="1:10" x14ac:dyDescent="0.3">
      <c r="A150" s="49">
        <v>13085500</v>
      </c>
      <c r="B150" s="50" t="s">
        <v>10</v>
      </c>
      <c r="C150" s="51">
        <v>45014</v>
      </c>
      <c r="D150" s="49">
        <v>0</v>
      </c>
      <c r="E150" s="49">
        <v>0</v>
      </c>
      <c r="F150" s="49">
        <v>0</v>
      </c>
      <c r="G150" s="49">
        <v>0</v>
      </c>
      <c r="H150" s="49">
        <v>0</v>
      </c>
      <c r="I150" s="51">
        <v>45014</v>
      </c>
      <c r="J150" s="49">
        <v>2023</v>
      </c>
    </row>
    <row r="151" spans="1:10" x14ac:dyDescent="0.3">
      <c r="A151" s="49">
        <v>13085500</v>
      </c>
      <c r="B151" s="50" t="s">
        <v>10</v>
      </c>
      <c r="C151" s="51">
        <v>45015</v>
      </c>
      <c r="D151" s="49">
        <v>0</v>
      </c>
      <c r="E151" s="49">
        <v>0</v>
      </c>
      <c r="F151" s="49">
        <v>0</v>
      </c>
      <c r="G151" s="49">
        <v>0</v>
      </c>
      <c r="H151" s="49">
        <v>0</v>
      </c>
      <c r="I151" s="51">
        <v>45015</v>
      </c>
      <c r="J151" s="49">
        <v>2023</v>
      </c>
    </row>
    <row r="152" spans="1:10" x14ac:dyDescent="0.3">
      <c r="A152" s="49">
        <v>13085500</v>
      </c>
      <c r="B152" s="50" t="s">
        <v>10</v>
      </c>
      <c r="C152" s="51">
        <v>45016</v>
      </c>
      <c r="D152" s="49">
        <v>0</v>
      </c>
      <c r="E152" s="49">
        <v>0</v>
      </c>
      <c r="F152" s="49">
        <v>0</v>
      </c>
      <c r="G152" s="49">
        <v>0</v>
      </c>
      <c r="H152" s="49">
        <v>0</v>
      </c>
      <c r="I152" s="51">
        <v>45016</v>
      </c>
      <c r="J152" s="49">
        <v>2023</v>
      </c>
    </row>
    <row r="153" spans="1:10" x14ac:dyDescent="0.3">
      <c r="A153" s="49">
        <v>13085500</v>
      </c>
      <c r="B153" s="50" t="s">
        <v>10</v>
      </c>
      <c r="C153" s="51">
        <v>45017</v>
      </c>
      <c r="D153" s="49">
        <v>0</v>
      </c>
      <c r="E153" s="49">
        <v>0</v>
      </c>
      <c r="F153" s="49">
        <v>0</v>
      </c>
      <c r="G153" s="49">
        <v>0</v>
      </c>
      <c r="H153" s="49">
        <v>0</v>
      </c>
      <c r="I153" s="51">
        <v>45017</v>
      </c>
      <c r="J153" s="49">
        <v>2023</v>
      </c>
    </row>
    <row r="154" spans="1:10" x14ac:dyDescent="0.3">
      <c r="A154" s="49">
        <v>13085500</v>
      </c>
      <c r="B154" s="50" t="s">
        <v>10</v>
      </c>
      <c r="C154" s="51">
        <v>45018</v>
      </c>
      <c r="D154" s="49">
        <v>0</v>
      </c>
      <c r="E154" s="49">
        <v>0</v>
      </c>
      <c r="F154" s="49">
        <v>0</v>
      </c>
      <c r="G154" s="49">
        <v>0</v>
      </c>
      <c r="H154" s="49">
        <v>0</v>
      </c>
      <c r="I154" s="51">
        <v>45018</v>
      </c>
      <c r="J154" s="49">
        <v>2023</v>
      </c>
    </row>
    <row r="155" spans="1:10" x14ac:dyDescent="0.3">
      <c r="A155" s="49">
        <v>13085500</v>
      </c>
      <c r="B155" s="50" t="s">
        <v>10</v>
      </c>
      <c r="C155" s="51">
        <v>45019</v>
      </c>
      <c r="D155" s="49">
        <v>0</v>
      </c>
      <c r="E155" s="49">
        <v>0</v>
      </c>
      <c r="F155" s="49">
        <v>0</v>
      </c>
      <c r="G155" s="49">
        <v>0</v>
      </c>
      <c r="H155" s="49">
        <v>0</v>
      </c>
      <c r="I155" s="51">
        <v>45019</v>
      </c>
      <c r="J155" s="49">
        <v>2023</v>
      </c>
    </row>
    <row r="156" spans="1:10" x14ac:dyDescent="0.3">
      <c r="A156" s="49">
        <v>13085500</v>
      </c>
      <c r="B156" s="50" t="s">
        <v>10</v>
      </c>
      <c r="C156" s="51">
        <v>45020</v>
      </c>
      <c r="D156" s="49">
        <v>0</v>
      </c>
      <c r="E156" s="49">
        <v>0</v>
      </c>
      <c r="F156" s="49">
        <v>0</v>
      </c>
      <c r="G156" s="49">
        <v>0</v>
      </c>
      <c r="H156" s="49">
        <v>0</v>
      </c>
      <c r="I156" s="51">
        <v>45020</v>
      </c>
      <c r="J156" s="49">
        <v>2023</v>
      </c>
    </row>
    <row r="157" spans="1:10" x14ac:dyDescent="0.3">
      <c r="A157" s="49">
        <v>13085500</v>
      </c>
      <c r="B157" s="50" t="s">
        <v>10</v>
      </c>
      <c r="C157" s="51">
        <v>45021</v>
      </c>
      <c r="D157" s="49">
        <v>0</v>
      </c>
      <c r="E157" s="49">
        <v>0</v>
      </c>
      <c r="F157" s="49">
        <v>0</v>
      </c>
      <c r="G157" s="49">
        <v>0</v>
      </c>
      <c r="H157" s="49">
        <v>0</v>
      </c>
      <c r="I157" s="51">
        <v>45021</v>
      </c>
      <c r="J157" s="49">
        <v>2023</v>
      </c>
    </row>
    <row r="158" spans="1:10" x14ac:dyDescent="0.3">
      <c r="A158" s="49">
        <v>13085500</v>
      </c>
      <c r="B158" s="50" t="s">
        <v>10</v>
      </c>
      <c r="C158" s="51">
        <v>45022</v>
      </c>
      <c r="D158" s="49">
        <v>0</v>
      </c>
      <c r="E158" s="49">
        <v>0</v>
      </c>
      <c r="F158" s="49">
        <v>0</v>
      </c>
      <c r="G158" s="49">
        <v>0</v>
      </c>
      <c r="H158" s="49">
        <v>0</v>
      </c>
      <c r="I158" s="51">
        <v>45022</v>
      </c>
      <c r="J158" s="49">
        <v>2023</v>
      </c>
    </row>
    <row r="159" spans="1:10" x14ac:dyDescent="0.3">
      <c r="A159" s="49">
        <v>13085500</v>
      </c>
      <c r="B159" s="50" t="s">
        <v>10</v>
      </c>
      <c r="C159" s="51">
        <v>45023</v>
      </c>
      <c r="D159" s="49">
        <v>0</v>
      </c>
      <c r="E159" s="49">
        <v>0</v>
      </c>
      <c r="F159" s="49">
        <v>0</v>
      </c>
      <c r="G159" s="49">
        <v>0</v>
      </c>
      <c r="H159" s="49">
        <v>0</v>
      </c>
      <c r="I159" s="51">
        <v>45023</v>
      </c>
      <c r="J159" s="49">
        <v>2023</v>
      </c>
    </row>
    <row r="160" spans="1:10" x14ac:dyDescent="0.3">
      <c r="A160" s="49">
        <v>13085500</v>
      </c>
      <c r="B160" s="50" t="s">
        <v>10</v>
      </c>
      <c r="C160" s="51">
        <v>45024</v>
      </c>
      <c r="D160" s="49">
        <v>0</v>
      </c>
      <c r="E160" s="49">
        <v>0</v>
      </c>
      <c r="F160" s="49">
        <v>0</v>
      </c>
      <c r="G160" s="49">
        <v>0</v>
      </c>
      <c r="H160" s="49">
        <v>0</v>
      </c>
      <c r="I160" s="51">
        <v>45024</v>
      </c>
      <c r="J160" s="49">
        <v>2023</v>
      </c>
    </row>
    <row r="161" spans="1:11" x14ac:dyDescent="0.3">
      <c r="A161" s="49">
        <v>13085500</v>
      </c>
      <c r="B161" s="50" t="s">
        <v>10</v>
      </c>
      <c r="C161" s="51">
        <v>45025</v>
      </c>
      <c r="D161" s="49">
        <v>0</v>
      </c>
      <c r="E161" s="49">
        <v>0</v>
      </c>
      <c r="F161" s="49">
        <v>0</v>
      </c>
      <c r="G161" s="49">
        <v>0</v>
      </c>
      <c r="H161" s="49">
        <v>0</v>
      </c>
      <c r="I161" s="51">
        <v>45025</v>
      </c>
      <c r="J161" s="49">
        <v>2023</v>
      </c>
    </row>
    <row r="162" spans="1:11" x14ac:dyDescent="0.3">
      <c r="A162" s="49">
        <v>13085500</v>
      </c>
      <c r="B162" s="50" t="s">
        <v>10</v>
      </c>
      <c r="C162" s="51">
        <v>45026</v>
      </c>
      <c r="D162" s="49">
        <v>0</v>
      </c>
      <c r="E162" s="49">
        <v>0</v>
      </c>
      <c r="F162" s="49">
        <v>0</v>
      </c>
      <c r="G162" s="49">
        <v>0</v>
      </c>
      <c r="H162" s="49">
        <v>0</v>
      </c>
      <c r="I162" s="51">
        <v>45026</v>
      </c>
      <c r="J162" s="49">
        <v>2023</v>
      </c>
    </row>
    <row r="163" spans="1:11" x14ac:dyDescent="0.3">
      <c r="A163" s="49">
        <v>13085500</v>
      </c>
      <c r="B163" s="50" t="s">
        <v>10</v>
      </c>
      <c r="C163" s="51">
        <v>45027</v>
      </c>
      <c r="D163" s="49">
        <v>0</v>
      </c>
      <c r="E163" s="49">
        <v>0</v>
      </c>
      <c r="F163" s="49">
        <v>0</v>
      </c>
      <c r="G163" s="49">
        <v>0</v>
      </c>
      <c r="H163" s="49">
        <v>0</v>
      </c>
      <c r="I163" s="51">
        <v>45027</v>
      </c>
      <c r="J163" s="49">
        <v>2023</v>
      </c>
    </row>
    <row r="164" spans="1:11" x14ac:dyDescent="0.3">
      <c r="A164" s="49">
        <v>13085500</v>
      </c>
      <c r="B164" s="50" t="s">
        <v>10</v>
      </c>
      <c r="C164" s="51">
        <v>45028</v>
      </c>
      <c r="D164" s="49">
        <v>0</v>
      </c>
      <c r="E164" s="49">
        <v>0</v>
      </c>
      <c r="F164" s="49">
        <v>0</v>
      </c>
      <c r="G164" s="49">
        <v>0</v>
      </c>
      <c r="H164" s="49">
        <v>0</v>
      </c>
      <c r="I164" s="51">
        <v>45028</v>
      </c>
      <c r="J164" s="49">
        <v>2023</v>
      </c>
    </row>
    <row r="165" spans="1:11" x14ac:dyDescent="0.3">
      <c r="A165" s="49">
        <v>13085500</v>
      </c>
      <c r="B165" s="50" t="s">
        <v>10</v>
      </c>
      <c r="C165" s="51">
        <v>45029</v>
      </c>
      <c r="D165" s="49">
        <v>0</v>
      </c>
      <c r="E165" s="49">
        <v>0</v>
      </c>
      <c r="F165" s="49">
        <v>0</v>
      </c>
      <c r="G165" s="49">
        <v>0</v>
      </c>
      <c r="H165" s="49">
        <v>0</v>
      </c>
      <c r="I165" s="51">
        <v>45029</v>
      </c>
      <c r="J165" s="49">
        <v>2023</v>
      </c>
    </row>
    <row r="166" spans="1:11" x14ac:dyDescent="0.3">
      <c r="A166" s="49">
        <v>13085500</v>
      </c>
      <c r="B166" s="50" t="s">
        <v>10</v>
      </c>
      <c r="C166" s="51">
        <v>45030</v>
      </c>
      <c r="D166" s="49">
        <v>0</v>
      </c>
      <c r="E166" s="49">
        <v>0</v>
      </c>
      <c r="F166" s="49">
        <v>0</v>
      </c>
      <c r="G166" s="49">
        <v>0</v>
      </c>
      <c r="H166" s="49">
        <v>0</v>
      </c>
      <c r="I166" s="51">
        <v>45030</v>
      </c>
      <c r="J166" s="49">
        <v>2023</v>
      </c>
    </row>
    <row r="167" spans="1:11" x14ac:dyDescent="0.3">
      <c r="A167" s="49">
        <v>13085500</v>
      </c>
      <c r="B167" s="50" t="s">
        <v>10</v>
      </c>
      <c r="C167" s="51">
        <v>45031</v>
      </c>
      <c r="D167" s="49">
        <v>0</v>
      </c>
      <c r="E167" s="49">
        <v>0</v>
      </c>
      <c r="F167" s="49">
        <v>0</v>
      </c>
      <c r="G167" s="49">
        <v>0</v>
      </c>
      <c r="H167" s="49">
        <v>0</v>
      </c>
      <c r="I167" s="51">
        <v>45031</v>
      </c>
      <c r="J167" s="49">
        <v>2023</v>
      </c>
    </row>
    <row r="168" spans="1:11" x14ac:dyDescent="0.3">
      <c r="A168" s="49">
        <v>13085500</v>
      </c>
      <c r="B168" s="50" t="s">
        <v>10</v>
      </c>
      <c r="C168" s="51">
        <v>45032</v>
      </c>
      <c r="D168" s="49">
        <v>0</v>
      </c>
      <c r="E168" s="49">
        <v>0</v>
      </c>
      <c r="F168" s="49">
        <v>0</v>
      </c>
      <c r="G168" s="49">
        <v>0</v>
      </c>
      <c r="H168" s="49">
        <v>0</v>
      </c>
      <c r="I168" s="51">
        <v>45032</v>
      </c>
      <c r="J168" s="49">
        <v>2023</v>
      </c>
    </row>
    <row r="169" spans="1:11" x14ac:dyDescent="0.3">
      <c r="A169" s="49">
        <v>13085500</v>
      </c>
      <c r="B169" s="50" t="s">
        <v>10</v>
      </c>
      <c r="C169" s="51">
        <v>45033</v>
      </c>
      <c r="D169" s="49">
        <v>0</v>
      </c>
      <c r="E169" s="49">
        <v>0</v>
      </c>
      <c r="F169" s="49">
        <v>0</v>
      </c>
      <c r="G169" s="49">
        <v>0</v>
      </c>
      <c r="H169" s="49">
        <v>0</v>
      </c>
      <c r="I169" s="51">
        <v>45033</v>
      </c>
      <c r="J169" s="49">
        <v>2023</v>
      </c>
    </row>
    <row r="170" spans="1:11" x14ac:dyDescent="0.3">
      <c r="A170" s="49">
        <v>13085500</v>
      </c>
      <c r="B170" s="50" t="s">
        <v>10</v>
      </c>
      <c r="C170" s="51">
        <v>45034</v>
      </c>
      <c r="D170" s="49">
        <v>0</v>
      </c>
      <c r="E170" s="49">
        <v>0</v>
      </c>
      <c r="F170" s="49">
        <v>0</v>
      </c>
      <c r="G170" s="49">
        <v>0</v>
      </c>
      <c r="H170" s="49">
        <v>0</v>
      </c>
      <c r="I170" s="51">
        <v>45034</v>
      </c>
      <c r="J170" s="49">
        <v>2023</v>
      </c>
    </row>
    <row r="171" spans="1:11" x14ac:dyDescent="0.3">
      <c r="A171" s="49">
        <v>13085500</v>
      </c>
      <c r="B171" s="50" t="s">
        <v>10</v>
      </c>
      <c r="C171" s="51">
        <v>45035</v>
      </c>
      <c r="D171" s="49">
        <v>0</v>
      </c>
      <c r="E171" s="49">
        <v>0</v>
      </c>
      <c r="F171" s="49">
        <v>0</v>
      </c>
      <c r="G171" s="49">
        <v>0</v>
      </c>
      <c r="H171" s="49">
        <v>0</v>
      </c>
      <c r="I171" s="51">
        <v>45035</v>
      </c>
      <c r="J171" s="49">
        <v>2023</v>
      </c>
      <c r="K171" s="36"/>
    </row>
    <row r="172" spans="1:11" x14ac:dyDescent="0.3">
      <c r="A172" s="49">
        <v>13085500</v>
      </c>
      <c r="B172" s="50" t="s">
        <v>10</v>
      </c>
      <c r="C172" s="51">
        <v>45036</v>
      </c>
      <c r="D172" s="49">
        <v>0</v>
      </c>
      <c r="E172" s="49">
        <v>0</v>
      </c>
      <c r="F172" s="49">
        <v>0</v>
      </c>
      <c r="G172" s="49">
        <v>0</v>
      </c>
      <c r="H172" s="49">
        <v>0</v>
      </c>
      <c r="I172" s="51">
        <v>45036</v>
      </c>
      <c r="J172" s="49">
        <v>2023</v>
      </c>
      <c r="K172" s="36"/>
    </row>
    <row r="173" spans="1:11" x14ac:dyDescent="0.3">
      <c r="A173" s="49">
        <v>13085500</v>
      </c>
      <c r="B173" s="50" t="s">
        <v>10</v>
      </c>
      <c r="C173" s="51">
        <v>45037</v>
      </c>
      <c r="D173" s="49">
        <v>0</v>
      </c>
      <c r="E173" s="49">
        <v>0</v>
      </c>
      <c r="F173" s="49">
        <v>0</v>
      </c>
      <c r="G173" s="49">
        <v>0</v>
      </c>
      <c r="H173" s="49">
        <v>0</v>
      </c>
      <c r="I173" s="51">
        <v>45037</v>
      </c>
      <c r="J173" s="49">
        <v>2023</v>
      </c>
      <c r="K173" s="36"/>
    </row>
    <row r="174" spans="1:11" x14ac:dyDescent="0.3">
      <c r="A174" s="49">
        <v>13085500</v>
      </c>
      <c r="B174" s="50" t="s">
        <v>10</v>
      </c>
      <c r="C174" s="51">
        <v>45038</v>
      </c>
      <c r="D174" s="49">
        <v>0</v>
      </c>
      <c r="E174" s="49">
        <v>0</v>
      </c>
      <c r="F174" s="49">
        <v>0</v>
      </c>
      <c r="G174" s="49">
        <v>0</v>
      </c>
      <c r="H174" s="49">
        <v>0</v>
      </c>
      <c r="I174" s="51">
        <v>45038</v>
      </c>
      <c r="J174" s="49">
        <v>2023</v>
      </c>
      <c r="K174" s="36"/>
    </row>
    <row r="175" spans="1:11" x14ac:dyDescent="0.3">
      <c r="A175" s="49">
        <v>13085500</v>
      </c>
      <c r="B175" s="50" t="s">
        <v>10</v>
      </c>
      <c r="C175" s="51">
        <v>45039</v>
      </c>
      <c r="D175" s="49">
        <v>0</v>
      </c>
      <c r="E175" s="49">
        <v>0</v>
      </c>
      <c r="F175" s="49">
        <v>0</v>
      </c>
      <c r="G175" s="49">
        <v>0</v>
      </c>
      <c r="H175" s="49">
        <v>0</v>
      </c>
      <c r="I175" s="51">
        <v>45039</v>
      </c>
      <c r="J175" s="49">
        <v>2023</v>
      </c>
      <c r="K175" s="36"/>
    </row>
    <row r="176" spans="1:11" x14ac:dyDescent="0.3">
      <c r="A176" s="49">
        <v>13085500</v>
      </c>
      <c r="B176" s="50" t="s">
        <v>10</v>
      </c>
      <c r="C176" s="51">
        <v>45040</v>
      </c>
      <c r="D176" s="49">
        <v>46</v>
      </c>
      <c r="E176" s="49">
        <v>92.1</v>
      </c>
      <c r="F176" s="49">
        <v>46</v>
      </c>
      <c r="G176" s="49">
        <v>92</v>
      </c>
      <c r="H176" s="49">
        <v>-92.1</v>
      </c>
      <c r="I176" s="51">
        <v>45040</v>
      </c>
      <c r="J176" s="49">
        <v>2023</v>
      </c>
      <c r="K176" s="36"/>
    </row>
    <row r="177" spans="1:11" x14ac:dyDescent="0.3">
      <c r="A177" s="49">
        <v>13085500</v>
      </c>
      <c r="B177" s="50" t="s">
        <v>10</v>
      </c>
      <c r="C177" s="51">
        <v>45041</v>
      </c>
      <c r="D177" s="49">
        <v>43</v>
      </c>
      <c r="E177" s="49">
        <v>177.7</v>
      </c>
      <c r="F177" s="49">
        <v>43</v>
      </c>
      <c r="G177" s="49">
        <v>178</v>
      </c>
      <c r="H177" s="49">
        <v>-177.7</v>
      </c>
      <c r="I177" s="51">
        <v>45041</v>
      </c>
      <c r="J177" s="49">
        <v>2023</v>
      </c>
      <c r="K177" s="36"/>
    </row>
    <row r="178" spans="1:11" x14ac:dyDescent="0.3">
      <c r="A178" s="49">
        <v>13085500</v>
      </c>
      <c r="B178" s="50" t="s">
        <v>10</v>
      </c>
      <c r="C178" s="51">
        <v>45042</v>
      </c>
      <c r="D178" s="49">
        <v>79</v>
      </c>
      <c r="E178" s="49">
        <v>334.7</v>
      </c>
      <c r="F178" s="49">
        <v>79</v>
      </c>
      <c r="G178" s="49">
        <v>335</v>
      </c>
      <c r="H178" s="49">
        <v>-334.7</v>
      </c>
      <c r="I178" s="51">
        <v>45042</v>
      </c>
      <c r="J178" s="49">
        <v>2023</v>
      </c>
      <c r="K178" s="36"/>
    </row>
    <row r="179" spans="1:11" x14ac:dyDescent="0.3">
      <c r="A179" s="49">
        <v>13085500</v>
      </c>
      <c r="B179" s="50" t="s">
        <v>10</v>
      </c>
      <c r="C179" s="51">
        <v>45043</v>
      </c>
      <c r="D179" s="49">
        <v>100</v>
      </c>
      <c r="E179" s="49">
        <v>532.29999999999995</v>
      </c>
      <c r="F179" s="49">
        <v>100</v>
      </c>
      <c r="G179" s="49">
        <v>532</v>
      </c>
      <c r="H179" s="49">
        <v>-532.29999999999995</v>
      </c>
      <c r="I179" s="51">
        <v>45043</v>
      </c>
      <c r="J179" s="49">
        <v>2023</v>
      </c>
      <c r="K179" s="36"/>
    </row>
    <row r="180" spans="1:11" x14ac:dyDescent="0.3">
      <c r="A180" s="49">
        <v>13085500</v>
      </c>
      <c r="B180" s="50" t="s">
        <v>10</v>
      </c>
      <c r="C180" s="51">
        <v>45044</v>
      </c>
      <c r="D180" s="49">
        <v>110</v>
      </c>
      <c r="E180" s="49">
        <v>750.9</v>
      </c>
      <c r="F180" s="49">
        <v>110</v>
      </c>
      <c r="G180" s="49">
        <v>751</v>
      </c>
      <c r="H180" s="49">
        <v>-750.9</v>
      </c>
      <c r="I180" s="51">
        <v>45044</v>
      </c>
      <c r="J180" s="49">
        <v>2023</v>
      </c>
      <c r="K180" s="36"/>
    </row>
    <row r="181" spans="1:11" x14ac:dyDescent="0.3">
      <c r="A181" s="49">
        <v>13085500</v>
      </c>
      <c r="B181" s="50" t="s">
        <v>10</v>
      </c>
      <c r="C181" s="51">
        <v>45045</v>
      </c>
      <c r="D181" s="49">
        <v>109</v>
      </c>
      <c r="E181" s="49">
        <v>967.7</v>
      </c>
      <c r="F181" s="49">
        <v>109</v>
      </c>
      <c r="G181" s="49">
        <v>968</v>
      </c>
      <c r="H181" s="49">
        <v>-967.7</v>
      </c>
      <c r="I181" s="51">
        <v>45045</v>
      </c>
      <c r="J181" s="49">
        <v>2023</v>
      </c>
      <c r="K181" s="36"/>
    </row>
    <row r="182" spans="1:11" x14ac:dyDescent="0.3">
      <c r="A182" s="49">
        <v>13085500</v>
      </c>
      <c r="B182" s="50" t="s">
        <v>10</v>
      </c>
      <c r="C182" s="51">
        <v>45046</v>
      </c>
      <c r="D182" s="49">
        <v>109</v>
      </c>
      <c r="E182" s="49">
        <v>1184.3</v>
      </c>
      <c r="F182" s="49">
        <v>109</v>
      </c>
      <c r="G182" s="49">
        <v>1184</v>
      </c>
      <c r="H182" s="49">
        <v>-1184.3</v>
      </c>
      <c r="I182" s="51">
        <v>45046</v>
      </c>
      <c r="J182" s="49">
        <v>2023</v>
      </c>
      <c r="K182" s="36"/>
    </row>
    <row r="183" spans="1:11" x14ac:dyDescent="0.3">
      <c r="A183" s="49">
        <v>13085500</v>
      </c>
      <c r="B183" s="50" t="s">
        <v>10</v>
      </c>
      <c r="C183" s="51">
        <v>45047</v>
      </c>
      <c r="D183" s="49">
        <v>132</v>
      </c>
      <c r="E183" s="49">
        <v>1445.3</v>
      </c>
      <c r="F183" s="49">
        <v>132</v>
      </c>
      <c r="G183" s="49">
        <v>1445</v>
      </c>
      <c r="H183" s="49">
        <v>-1445.3</v>
      </c>
      <c r="I183" s="51">
        <v>45047</v>
      </c>
      <c r="J183" s="49">
        <v>2023</v>
      </c>
      <c r="K183" s="36"/>
    </row>
    <row r="184" spans="1:11" x14ac:dyDescent="0.3">
      <c r="A184" s="49">
        <v>13085500</v>
      </c>
      <c r="B184" s="50" t="s">
        <v>10</v>
      </c>
      <c r="C184" s="51">
        <v>45048</v>
      </c>
      <c r="D184" s="49">
        <v>151</v>
      </c>
      <c r="E184" s="49">
        <v>1744.2</v>
      </c>
      <c r="F184" s="49">
        <v>151</v>
      </c>
      <c r="G184" s="49">
        <v>1744</v>
      </c>
      <c r="H184" s="49">
        <v>-1744.2</v>
      </c>
      <c r="I184" s="51">
        <v>45048</v>
      </c>
      <c r="J184" s="49">
        <v>2023</v>
      </c>
      <c r="K184" s="36"/>
    </row>
    <row r="185" spans="1:11" x14ac:dyDescent="0.3">
      <c r="A185" s="49">
        <v>13085500</v>
      </c>
      <c r="B185" s="50" t="s">
        <v>10</v>
      </c>
      <c r="C185" s="51">
        <v>45049</v>
      </c>
      <c r="D185" s="49">
        <v>169</v>
      </c>
      <c r="E185" s="49">
        <v>2079</v>
      </c>
      <c r="F185" s="49">
        <v>169</v>
      </c>
      <c r="G185" s="49">
        <v>2079</v>
      </c>
      <c r="H185" s="49">
        <v>-2079</v>
      </c>
      <c r="I185" s="51">
        <v>45049</v>
      </c>
      <c r="J185" s="49">
        <v>2023</v>
      </c>
      <c r="K185" s="36"/>
    </row>
    <row r="186" spans="1:11" x14ac:dyDescent="0.3">
      <c r="A186" s="49">
        <v>13085500</v>
      </c>
      <c r="B186" s="50" t="s">
        <v>10</v>
      </c>
      <c r="C186" s="51">
        <v>45050</v>
      </c>
      <c r="D186" s="49">
        <v>179</v>
      </c>
      <c r="E186" s="49">
        <v>2433</v>
      </c>
      <c r="F186" s="49">
        <v>179</v>
      </c>
      <c r="G186" s="49">
        <v>2433</v>
      </c>
      <c r="H186" s="49">
        <v>-2433</v>
      </c>
      <c r="I186" s="51">
        <v>45050</v>
      </c>
      <c r="J186" s="49">
        <v>2023</v>
      </c>
      <c r="K186" s="36"/>
    </row>
    <row r="187" spans="1:11" x14ac:dyDescent="0.3">
      <c r="A187" s="49">
        <v>13085500</v>
      </c>
      <c r="B187" s="50" t="s">
        <v>10</v>
      </c>
      <c r="C187" s="51">
        <v>45051</v>
      </c>
      <c r="D187" s="49">
        <v>162</v>
      </c>
      <c r="E187" s="49">
        <v>2754.7</v>
      </c>
      <c r="F187" s="49">
        <v>162</v>
      </c>
      <c r="G187" s="49">
        <v>2755</v>
      </c>
      <c r="H187" s="49">
        <v>-2754.7</v>
      </c>
      <c r="I187" s="51">
        <v>45051</v>
      </c>
      <c r="J187" s="49">
        <v>2023</v>
      </c>
      <c r="K187" s="36"/>
    </row>
    <row r="188" spans="1:11" x14ac:dyDescent="0.3">
      <c r="A188" s="49">
        <v>13085500</v>
      </c>
      <c r="B188" s="50" t="s">
        <v>10</v>
      </c>
      <c r="C188" s="51">
        <v>45052</v>
      </c>
      <c r="D188" s="49">
        <v>144</v>
      </c>
      <c r="E188" s="49">
        <v>3040.1</v>
      </c>
      <c r="F188" s="49">
        <v>144</v>
      </c>
      <c r="G188" s="49">
        <v>3040</v>
      </c>
      <c r="H188" s="49">
        <v>-3040.1</v>
      </c>
      <c r="I188" s="51">
        <v>45052</v>
      </c>
      <c r="J188" s="49">
        <v>2023</v>
      </c>
      <c r="K188" s="36"/>
    </row>
    <row r="189" spans="1:11" x14ac:dyDescent="0.3">
      <c r="A189" s="49">
        <v>13085500</v>
      </c>
      <c r="B189" s="50" t="s">
        <v>10</v>
      </c>
      <c r="C189" s="51">
        <v>45053</v>
      </c>
      <c r="D189" s="49">
        <v>140</v>
      </c>
      <c r="E189" s="49">
        <v>3318.5</v>
      </c>
      <c r="F189" s="49">
        <v>140</v>
      </c>
      <c r="G189" s="49">
        <v>3319</v>
      </c>
      <c r="H189" s="49">
        <v>-3318.5</v>
      </c>
      <c r="I189" s="51">
        <v>45053</v>
      </c>
      <c r="J189" s="49">
        <v>2023</v>
      </c>
      <c r="K189" s="36"/>
    </row>
    <row r="190" spans="1:11" x14ac:dyDescent="0.3">
      <c r="A190" s="49">
        <v>13085500</v>
      </c>
      <c r="B190" s="50" t="s">
        <v>10</v>
      </c>
      <c r="C190" s="51">
        <v>45054</v>
      </c>
      <c r="D190" s="49">
        <v>148</v>
      </c>
      <c r="E190" s="49">
        <v>3611.1</v>
      </c>
      <c r="F190" s="49">
        <v>148</v>
      </c>
      <c r="G190" s="49">
        <v>3611</v>
      </c>
      <c r="H190" s="49">
        <v>-3611.1</v>
      </c>
      <c r="I190" s="51">
        <v>45054</v>
      </c>
      <c r="J190" s="49">
        <v>2023</v>
      </c>
      <c r="K190" s="36"/>
    </row>
    <row r="191" spans="1:11" x14ac:dyDescent="0.3">
      <c r="A191" s="49">
        <v>13085500</v>
      </c>
      <c r="B191" s="50" t="s">
        <v>10</v>
      </c>
      <c r="C191" s="51">
        <v>45055</v>
      </c>
      <c r="D191" s="49">
        <v>153</v>
      </c>
      <c r="E191" s="49">
        <v>3915.1</v>
      </c>
      <c r="F191" s="49">
        <v>153</v>
      </c>
      <c r="G191" s="49">
        <v>3915</v>
      </c>
      <c r="H191" s="49">
        <v>-3915.1</v>
      </c>
      <c r="I191" s="51">
        <v>45055</v>
      </c>
      <c r="J191" s="49">
        <v>2023</v>
      </c>
      <c r="K191" s="36"/>
    </row>
    <row r="192" spans="1:11" x14ac:dyDescent="0.3">
      <c r="A192" s="49">
        <v>13085500</v>
      </c>
      <c r="B192" s="50" t="s">
        <v>10</v>
      </c>
      <c r="C192" s="51">
        <v>45056</v>
      </c>
      <c r="D192" s="49">
        <v>154</v>
      </c>
      <c r="E192" s="49">
        <v>4220</v>
      </c>
      <c r="F192" s="49">
        <v>154</v>
      </c>
      <c r="G192" s="49">
        <v>4220</v>
      </c>
      <c r="H192" s="49">
        <v>-4220</v>
      </c>
      <c r="I192" s="51">
        <v>45056</v>
      </c>
      <c r="J192" s="49">
        <v>2023</v>
      </c>
      <c r="K192" s="36"/>
    </row>
    <row r="193" spans="1:11" x14ac:dyDescent="0.3">
      <c r="A193" s="49">
        <v>13085500</v>
      </c>
      <c r="B193" s="50" t="s">
        <v>10</v>
      </c>
      <c r="C193" s="51">
        <v>45057</v>
      </c>
      <c r="D193" s="49">
        <v>155</v>
      </c>
      <c r="E193" s="49">
        <v>4527.3</v>
      </c>
      <c r="F193" s="49">
        <v>155</v>
      </c>
      <c r="G193" s="49">
        <v>4527</v>
      </c>
      <c r="H193" s="49">
        <v>-4527.3</v>
      </c>
      <c r="I193" s="51">
        <v>45057</v>
      </c>
      <c r="J193" s="49">
        <v>2023</v>
      </c>
      <c r="K193" s="36"/>
    </row>
    <row r="194" spans="1:11" x14ac:dyDescent="0.3">
      <c r="A194" s="49">
        <v>13085500</v>
      </c>
      <c r="B194" s="50" t="s">
        <v>10</v>
      </c>
      <c r="C194" s="51">
        <v>45058</v>
      </c>
      <c r="D194" s="49">
        <v>178</v>
      </c>
      <c r="E194" s="49">
        <v>4880.6000000000004</v>
      </c>
      <c r="F194" s="49">
        <v>178</v>
      </c>
      <c r="G194" s="49">
        <v>4881</v>
      </c>
      <c r="H194" s="49">
        <v>-4880.6000000000004</v>
      </c>
      <c r="I194" s="51">
        <v>45058</v>
      </c>
      <c r="J194" s="49">
        <v>2023</v>
      </c>
      <c r="K194" s="36"/>
    </row>
    <row r="195" spans="1:11" x14ac:dyDescent="0.3">
      <c r="A195" s="49">
        <v>13085500</v>
      </c>
      <c r="B195" s="50" t="s">
        <v>10</v>
      </c>
      <c r="C195" s="51">
        <v>45059</v>
      </c>
      <c r="D195" s="49">
        <v>178</v>
      </c>
      <c r="E195" s="49">
        <v>5233.2</v>
      </c>
      <c r="F195" s="49">
        <v>178</v>
      </c>
      <c r="G195" s="49">
        <v>5233</v>
      </c>
      <c r="H195" s="49">
        <v>-5233.2</v>
      </c>
      <c r="I195" s="51">
        <v>45059</v>
      </c>
      <c r="J195" s="49">
        <v>2023</v>
      </c>
      <c r="K195" s="36"/>
    </row>
    <row r="196" spans="1:11" x14ac:dyDescent="0.3">
      <c r="A196" s="49">
        <v>13085500</v>
      </c>
      <c r="B196" s="50" t="s">
        <v>10</v>
      </c>
      <c r="C196" s="51">
        <v>45060</v>
      </c>
      <c r="D196" s="49">
        <v>180</v>
      </c>
      <c r="E196" s="49">
        <v>5589.3</v>
      </c>
      <c r="F196" s="49">
        <v>180</v>
      </c>
      <c r="G196" s="49">
        <v>5589</v>
      </c>
      <c r="H196" s="49">
        <v>-5589.3</v>
      </c>
      <c r="I196" s="51">
        <v>45060</v>
      </c>
      <c r="J196" s="49">
        <v>2023</v>
      </c>
      <c r="K196" s="36"/>
    </row>
    <row r="197" spans="1:11" x14ac:dyDescent="0.3">
      <c r="A197" s="49">
        <v>13085500</v>
      </c>
      <c r="B197" s="50" t="s">
        <v>10</v>
      </c>
      <c r="C197" s="51">
        <v>45061</v>
      </c>
      <c r="D197" s="49">
        <v>187</v>
      </c>
      <c r="E197" s="49">
        <v>5960.9</v>
      </c>
      <c r="F197" s="49">
        <v>187</v>
      </c>
      <c r="G197" s="49">
        <v>5961</v>
      </c>
      <c r="H197" s="49">
        <v>-5960.9</v>
      </c>
      <c r="I197" s="51">
        <v>45061</v>
      </c>
      <c r="J197" s="49">
        <v>2023</v>
      </c>
      <c r="K197" s="36"/>
    </row>
    <row r="198" spans="1:11" x14ac:dyDescent="0.3">
      <c r="A198" s="49">
        <v>13085500</v>
      </c>
      <c r="B198" s="50" t="s">
        <v>10</v>
      </c>
      <c r="C198" s="51">
        <v>45062</v>
      </c>
      <c r="D198" s="49">
        <v>195</v>
      </c>
      <c r="E198" s="49">
        <v>6346.6</v>
      </c>
      <c r="F198" s="49">
        <v>195</v>
      </c>
      <c r="G198" s="49">
        <v>6347</v>
      </c>
      <c r="H198" s="49">
        <v>-6346.6</v>
      </c>
      <c r="I198" s="51">
        <v>45062</v>
      </c>
      <c r="J198" s="49">
        <v>2023</v>
      </c>
      <c r="K198" s="36"/>
    </row>
    <row r="199" spans="1:11" x14ac:dyDescent="0.3">
      <c r="A199" s="49">
        <v>13085500</v>
      </c>
      <c r="B199" s="50" t="s">
        <v>10</v>
      </c>
      <c r="C199" s="51">
        <v>45063</v>
      </c>
      <c r="D199" s="49">
        <v>180</v>
      </c>
      <c r="E199" s="49">
        <v>6704.4</v>
      </c>
      <c r="F199" s="49">
        <v>180</v>
      </c>
      <c r="G199" s="49">
        <v>6704</v>
      </c>
      <c r="H199" s="49">
        <v>-6704.4</v>
      </c>
      <c r="I199" s="51">
        <v>45063</v>
      </c>
      <c r="J199" s="49">
        <v>2023</v>
      </c>
      <c r="K199" s="36"/>
    </row>
    <row r="200" spans="1:11" x14ac:dyDescent="0.3">
      <c r="A200" s="49">
        <v>13085500</v>
      </c>
      <c r="B200" s="50" t="s">
        <v>10</v>
      </c>
      <c r="C200" s="51">
        <v>45064</v>
      </c>
      <c r="D200" s="49">
        <v>188</v>
      </c>
      <c r="E200" s="49">
        <v>7077.8</v>
      </c>
      <c r="F200" s="49">
        <v>188</v>
      </c>
      <c r="G200" s="49">
        <v>7078</v>
      </c>
      <c r="H200" s="49">
        <v>-7077.8</v>
      </c>
      <c r="I200" s="51">
        <v>45064</v>
      </c>
      <c r="J200" s="49">
        <v>2023</v>
      </c>
      <c r="K200" s="36"/>
    </row>
    <row r="201" spans="1:11" x14ac:dyDescent="0.3">
      <c r="A201" s="49">
        <v>13085500</v>
      </c>
      <c r="B201" s="50" t="s">
        <v>10</v>
      </c>
      <c r="C201" s="51">
        <v>45065</v>
      </c>
      <c r="D201" s="49">
        <v>199</v>
      </c>
      <c r="E201" s="49">
        <v>7472.6</v>
      </c>
      <c r="F201" s="49">
        <v>199</v>
      </c>
      <c r="G201" s="49">
        <v>7473</v>
      </c>
      <c r="H201" s="49">
        <v>-7472.6</v>
      </c>
      <c r="I201" s="51">
        <v>45065</v>
      </c>
      <c r="J201" s="49">
        <v>2023</v>
      </c>
      <c r="K201" s="36"/>
    </row>
    <row r="202" spans="1:11" x14ac:dyDescent="0.3">
      <c r="A202" s="49">
        <v>13085500</v>
      </c>
      <c r="B202" s="50" t="s">
        <v>10</v>
      </c>
      <c r="C202" s="51">
        <v>45066</v>
      </c>
      <c r="D202" s="49">
        <v>188</v>
      </c>
      <c r="E202" s="49">
        <v>7845.5</v>
      </c>
      <c r="F202" s="49">
        <v>188</v>
      </c>
      <c r="G202" s="49">
        <v>7846</v>
      </c>
      <c r="H202" s="49">
        <v>-7845.5</v>
      </c>
      <c r="I202" s="51">
        <v>45066</v>
      </c>
      <c r="J202" s="49">
        <v>2023</v>
      </c>
      <c r="K202" s="36"/>
    </row>
    <row r="203" spans="1:11" x14ac:dyDescent="0.3">
      <c r="A203" s="49">
        <v>13085500</v>
      </c>
      <c r="B203" s="50" t="s">
        <v>10</v>
      </c>
      <c r="C203" s="51">
        <v>45067</v>
      </c>
      <c r="D203" s="49">
        <v>184</v>
      </c>
      <c r="E203" s="49">
        <v>8209.7000000000007</v>
      </c>
      <c r="F203" s="49">
        <v>0</v>
      </c>
      <c r="G203" s="49">
        <v>7846</v>
      </c>
      <c r="H203" s="49">
        <v>-7845.5</v>
      </c>
      <c r="I203" s="51">
        <v>45067</v>
      </c>
      <c r="J203" s="49">
        <v>2023</v>
      </c>
      <c r="K203" s="36"/>
    </row>
    <row r="204" spans="1:11" x14ac:dyDescent="0.3">
      <c r="A204" s="49">
        <v>13085500</v>
      </c>
      <c r="B204" s="50" t="s">
        <v>10</v>
      </c>
      <c r="C204" s="51">
        <v>45068</v>
      </c>
      <c r="D204" s="49">
        <v>161</v>
      </c>
      <c r="E204" s="49">
        <v>8528.7000000000007</v>
      </c>
      <c r="F204" s="49">
        <v>0</v>
      </c>
      <c r="G204" s="49">
        <v>7846</v>
      </c>
      <c r="H204" s="49">
        <v>-7845.5</v>
      </c>
      <c r="I204" s="51">
        <v>45068</v>
      </c>
      <c r="J204" s="49">
        <v>2023</v>
      </c>
      <c r="K204" s="36"/>
    </row>
    <row r="205" spans="1:11" x14ac:dyDescent="0.3">
      <c r="A205" s="49">
        <v>13085500</v>
      </c>
      <c r="B205" s="50" t="s">
        <v>10</v>
      </c>
      <c r="C205" s="51">
        <v>45069</v>
      </c>
      <c r="D205" s="49">
        <v>182</v>
      </c>
      <c r="E205" s="49">
        <v>8889.5</v>
      </c>
      <c r="F205" s="49">
        <v>0</v>
      </c>
      <c r="G205" s="49">
        <v>7846</v>
      </c>
      <c r="H205" s="49">
        <v>-7845.5</v>
      </c>
      <c r="I205" s="51">
        <v>45069</v>
      </c>
      <c r="J205" s="49">
        <v>2023</v>
      </c>
      <c r="K205" s="36"/>
    </row>
    <row r="206" spans="1:11" x14ac:dyDescent="0.3">
      <c r="A206" s="49">
        <v>13085500</v>
      </c>
      <c r="B206" s="50" t="s">
        <v>10</v>
      </c>
      <c r="C206" s="51">
        <v>45070</v>
      </c>
      <c r="D206" s="49">
        <v>202</v>
      </c>
      <c r="E206" s="49">
        <v>9290.7999999999993</v>
      </c>
      <c r="F206" s="49">
        <v>0</v>
      </c>
      <c r="G206" s="49">
        <v>7846</v>
      </c>
      <c r="H206" s="49">
        <v>-7845.5</v>
      </c>
      <c r="I206" s="51">
        <v>45070</v>
      </c>
      <c r="J206" s="49">
        <v>2023</v>
      </c>
      <c r="K206" s="36"/>
    </row>
    <row r="207" spans="1:11" x14ac:dyDescent="0.3">
      <c r="A207" s="49">
        <v>13085500</v>
      </c>
      <c r="B207" s="50" t="s">
        <v>10</v>
      </c>
      <c r="C207" s="51">
        <v>45071</v>
      </c>
      <c r="D207" s="49">
        <v>191</v>
      </c>
      <c r="E207" s="49">
        <v>9670</v>
      </c>
      <c r="F207" s="49">
        <v>0</v>
      </c>
      <c r="G207" s="49">
        <v>7846</v>
      </c>
      <c r="H207" s="49">
        <v>-7845.5</v>
      </c>
      <c r="I207" s="51">
        <v>45071</v>
      </c>
      <c r="J207" s="49">
        <v>2023</v>
      </c>
      <c r="K207" s="36"/>
    </row>
    <row r="208" spans="1:11" x14ac:dyDescent="0.3">
      <c r="A208" s="49">
        <v>13085500</v>
      </c>
      <c r="B208" s="50" t="s">
        <v>10</v>
      </c>
      <c r="C208" s="51">
        <v>45072</v>
      </c>
      <c r="D208" s="49">
        <v>157</v>
      </c>
      <c r="E208" s="49">
        <v>9981.1</v>
      </c>
      <c r="F208" s="49">
        <v>0</v>
      </c>
      <c r="G208" s="49">
        <v>7846</v>
      </c>
      <c r="H208" s="49">
        <v>-7845.5</v>
      </c>
      <c r="I208" s="51">
        <v>45072</v>
      </c>
      <c r="J208" s="49">
        <v>2023</v>
      </c>
      <c r="K208" s="36"/>
    </row>
    <row r="209" spans="1:11" x14ac:dyDescent="0.3">
      <c r="A209" s="49">
        <v>13085500</v>
      </c>
      <c r="B209" s="50" t="s">
        <v>10</v>
      </c>
      <c r="C209" s="51">
        <v>45073</v>
      </c>
      <c r="D209" s="49">
        <v>155</v>
      </c>
      <c r="E209" s="49">
        <v>10289.4</v>
      </c>
      <c r="F209" s="49">
        <v>0</v>
      </c>
      <c r="G209" s="49">
        <v>7846</v>
      </c>
      <c r="H209" s="49">
        <v>-7845.5</v>
      </c>
      <c r="I209" s="51">
        <v>45073</v>
      </c>
      <c r="J209" s="49">
        <v>2023</v>
      </c>
      <c r="K209" s="36"/>
    </row>
    <row r="210" spans="1:11" x14ac:dyDescent="0.3">
      <c r="A210" s="49">
        <v>13085500</v>
      </c>
      <c r="B210" s="50" t="s">
        <v>10</v>
      </c>
      <c r="C210" s="51">
        <v>45074</v>
      </c>
      <c r="D210" s="49">
        <v>155</v>
      </c>
      <c r="E210" s="49">
        <v>10596.2</v>
      </c>
      <c r="F210" s="49">
        <v>0</v>
      </c>
      <c r="G210" s="49">
        <v>7846</v>
      </c>
      <c r="H210" s="49">
        <v>-7845.5</v>
      </c>
      <c r="I210" s="51">
        <v>45074</v>
      </c>
      <c r="J210" s="49">
        <v>2023</v>
      </c>
      <c r="K210" s="36"/>
    </row>
    <row r="211" spans="1:11" x14ac:dyDescent="0.3">
      <c r="A211" s="49">
        <v>13085500</v>
      </c>
      <c r="B211" s="50" t="s">
        <v>10</v>
      </c>
      <c r="C211" s="51">
        <v>45075</v>
      </c>
      <c r="D211" s="49">
        <v>137</v>
      </c>
      <c r="E211" s="49">
        <v>10867.7</v>
      </c>
      <c r="F211" s="49">
        <v>0</v>
      </c>
      <c r="G211" s="49">
        <v>7846</v>
      </c>
      <c r="H211" s="49">
        <v>-7845.5</v>
      </c>
      <c r="I211" s="51">
        <v>45075</v>
      </c>
      <c r="J211" s="49">
        <v>2023</v>
      </c>
      <c r="K211" s="36"/>
    </row>
    <row r="212" spans="1:11" x14ac:dyDescent="0.3">
      <c r="A212" s="49">
        <v>13085500</v>
      </c>
      <c r="B212" s="50" t="s">
        <v>10</v>
      </c>
      <c r="C212" s="51">
        <v>45076</v>
      </c>
      <c r="D212" s="49">
        <v>158</v>
      </c>
      <c r="E212" s="49">
        <v>11181.9</v>
      </c>
      <c r="F212" s="49">
        <v>0</v>
      </c>
      <c r="G212" s="49">
        <v>7846</v>
      </c>
      <c r="H212" s="49">
        <v>-7845.5</v>
      </c>
      <c r="I212" s="51">
        <v>45076</v>
      </c>
      <c r="J212" s="49">
        <v>2023</v>
      </c>
      <c r="K212" s="36"/>
    </row>
    <row r="213" spans="1:11" x14ac:dyDescent="0.3">
      <c r="A213" s="49">
        <v>13085500</v>
      </c>
      <c r="B213" s="50" t="s">
        <v>10</v>
      </c>
      <c r="C213" s="51">
        <v>45077</v>
      </c>
      <c r="D213" s="49">
        <v>191</v>
      </c>
      <c r="E213" s="49">
        <v>11560.2</v>
      </c>
      <c r="F213" s="49">
        <v>0</v>
      </c>
      <c r="G213" s="49">
        <v>7846</v>
      </c>
      <c r="H213" s="49">
        <v>-7845.5</v>
      </c>
      <c r="I213" s="51">
        <v>45077</v>
      </c>
      <c r="J213" s="49">
        <v>2023</v>
      </c>
      <c r="K213" s="36"/>
    </row>
    <row r="214" spans="1:11" x14ac:dyDescent="0.3">
      <c r="A214" s="49">
        <v>13085500</v>
      </c>
      <c r="B214" s="50" t="s">
        <v>10</v>
      </c>
      <c r="C214" s="51">
        <v>45078</v>
      </c>
      <c r="D214" s="49">
        <v>190</v>
      </c>
      <c r="E214" s="49">
        <v>11937</v>
      </c>
      <c r="F214" s="49">
        <v>0</v>
      </c>
      <c r="G214" s="49">
        <v>7846</v>
      </c>
      <c r="H214" s="49">
        <v>-7845.5</v>
      </c>
      <c r="I214" s="51">
        <v>45078</v>
      </c>
      <c r="J214" s="49">
        <v>2023</v>
      </c>
      <c r="K214" s="36"/>
    </row>
    <row r="215" spans="1:11" x14ac:dyDescent="0.3">
      <c r="A215" s="49">
        <v>13085500</v>
      </c>
      <c r="B215" s="50" t="s">
        <v>10</v>
      </c>
      <c r="C215" s="51">
        <v>45079</v>
      </c>
      <c r="D215" s="49">
        <v>245</v>
      </c>
      <c r="E215" s="49">
        <v>12423.3</v>
      </c>
      <c r="F215" s="49">
        <v>0</v>
      </c>
      <c r="G215" s="49">
        <v>7846</v>
      </c>
      <c r="H215" s="49">
        <v>-7845.5</v>
      </c>
      <c r="I215" s="51">
        <v>45079</v>
      </c>
      <c r="J215" s="49">
        <v>2023</v>
      </c>
      <c r="K215" s="36"/>
    </row>
    <row r="216" spans="1:11" x14ac:dyDescent="0.3">
      <c r="A216" s="49">
        <v>13085500</v>
      </c>
      <c r="B216" s="50" t="s">
        <v>10</v>
      </c>
      <c r="C216" s="51">
        <v>45080</v>
      </c>
      <c r="D216" s="49">
        <v>240</v>
      </c>
      <c r="E216" s="49">
        <v>12900</v>
      </c>
      <c r="F216" s="49">
        <v>0</v>
      </c>
      <c r="G216" s="49">
        <v>7846</v>
      </c>
      <c r="H216" s="49">
        <v>-7845.5</v>
      </c>
      <c r="I216" s="51">
        <v>45080</v>
      </c>
      <c r="J216" s="49">
        <v>2023</v>
      </c>
      <c r="K216" s="36"/>
    </row>
    <row r="217" spans="1:11" x14ac:dyDescent="0.3">
      <c r="A217" s="49">
        <v>13085500</v>
      </c>
      <c r="B217" s="50" t="s">
        <v>10</v>
      </c>
      <c r="C217" s="51">
        <v>45081</v>
      </c>
      <c r="D217" s="49">
        <v>240</v>
      </c>
      <c r="E217" s="49">
        <v>13376.1</v>
      </c>
      <c r="F217" s="49">
        <v>0</v>
      </c>
      <c r="G217" s="49">
        <v>7846</v>
      </c>
      <c r="H217" s="49">
        <v>-7845.5</v>
      </c>
      <c r="I217" s="51">
        <v>45081</v>
      </c>
      <c r="J217" s="49">
        <v>2023</v>
      </c>
      <c r="K217" s="36"/>
    </row>
    <row r="218" spans="1:11" x14ac:dyDescent="0.3">
      <c r="A218" s="49">
        <v>13085500</v>
      </c>
      <c r="B218" s="50" t="s">
        <v>10</v>
      </c>
      <c r="C218" s="51">
        <v>45082</v>
      </c>
      <c r="D218" s="49">
        <v>245</v>
      </c>
      <c r="E218" s="49">
        <v>13861.8</v>
      </c>
      <c r="F218" s="49">
        <v>0</v>
      </c>
      <c r="G218" s="49">
        <v>7846</v>
      </c>
      <c r="H218" s="49">
        <v>-7845.5</v>
      </c>
      <c r="I218" s="51">
        <v>45082</v>
      </c>
      <c r="J218" s="49">
        <v>2023</v>
      </c>
      <c r="K218" s="36"/>
    </row>
    <row r="219" spans="1:11" x14ac:dyDescent="0.3">
      <c r="A219" s="49">
        <v>13085500</v>
      </c>
      <c r="B219" s="50" t="s">
        <v>10</v>
      </c>
      <c r="C219" s="51">
        <v>45083</v>
      </c>
      <c r="D219" s="49">
        <v>230</v>
      </c>
      <c r="E219" s="49">
        <v>14318.9</v>
      </c>
      <c r="F219" s="49">
        <v>0</v>
      </c>
      <c r="G219" s="49">
        <v>7846</v>
      </c>
      <c r="H219" s="49">
        <v>-7845.5</v>
      </c>
      <c r="I219" s="51">
        <v>45083</v>
      </c>
      <c r="J219" s="49">
        <v>2023</v>
      </c>
      <c r="K219" s="36"/>
    </row>
    <row r="220" spans="1:11" x14ac:dyDescent="0.3">
      <c r="A220" s="49">
        <v>13085500</v>
      </c>
      <c r="B220" s="50" t="s">
        <v>10</v>
      </c>
      <c r="C220" s="51">
        <v>45084</v>
      </c>
      <c r="D220" s="49">
        <v>242</v>
      </c>
      <c r="E220" s="49">
        <v>14799.3</v>
      </c>
      <c r="F220" s="49">
        <v>0</v>
      </c>
      <c r="G220" s="49">
        <v>7846</v>
      </c>
      <c r="H220" s="49">
        <v>-7845.5</v>
      </c>
      <c r="I220" s="51">
        <v>45084</v>
      </c>
      <c r="J220" s="49">
        <v>2023</v>
      </c>
      <c r="K220" s="36"/>
    </row>
    <row r="221" spans="1:11" x14ac:dyDescent="0.3">
      <c r="A221" s="49">
        <v>13085500</v>
      </c>
      <c r="B221" s="50" t="s">
        <v>10</v>
      </c>
      <c r="C221" s="51">
        <v>45085</v>
      </c>
      <c r="D221" s="49">
        <v>241</v>
      </c>
      <c r="E221" s="49">
        <v>15277.2</v>
      </c>
      <c r="F221" s="49">
        <v>0</v>
      </c>
      <c r="G221" s="49">
        <v>7846</v>
      </c>
      <c r="H221" s="49">
        <v>-7845.5</v>
      </c>
      <c r="I221" s="51">
        <v>45085</v>
      </c>
      <c r="J221" s="49">
        <v>2023</v>
      </c>
      <c r="K221" s="36"/>
    </row>
    <row r="222" spans="1:11" x14ac:dyDescent="0.3">
      <c r="A222" s="49">
        <v>13085500</v>
      </c>
      <c r="B222" s="50" t="s">
        <v>10</v>
      </c>
      <c r="C222" s="51">
        <v>45086</v>
      </c>
      <c r="D222" s="49">
        <v>226</v>
      </c>
      <c r="E222" s="49">
        <v>15724.8</v>
      </c>
      <c r="F222" s="49">
        <v>0</v>
      </c>
      <c r="G222" s="49">
        <v>7846</v>
      </c>
      <c r="H222" s="49">
        <v>-7845.5</v>
      </c>
      <c r="I222" s="51">
        <v>45086</v>
      </c>
      <c r="J222" s="49">
        <v>2023</v>
      </c>
      <c r="K222" s="36"/>
    </row>
    <row r="223" spans="1:11" x14ac:dyDescent="0.3">
      <c r="A223" s="49">
        <v>13085500</v>
      </c>
      <c r="B223" s="50" t="s">
        <v>10</v>
      </c>
      <c r="C223" s="51">
        <v>45087</v>
      </c>
      <c r="D223" s="49">
        <v>217</v>
      </c>
      <c r="E223" s="49">
        <v>16154.7</v>
      </c>
      <c r="F223" s="49">
        <v>0</v>
      </c>
      <c r="G223" s="49">
        <v>7846</v>
      </c>
      <c r="H223" s="49">
        <v>-7845.5</v>
      </c>
      <c r="I223" s="51">
        <v>45087</v>
      </c>
      <c r="J223" s="49">
        <v>2023</v>
      </c>
      <c r="K223" s="36"/>
    </row>
    <row r="224" spans="1:11" x14ac:dyDescent="0.3">
      <c r="A224" s="49">
        <v>13085500</v>
      </c>
      <c r="B224" s="50" t="s">
        <v>10</v>
      </c>
      <c r="C224" s="51">
        <v>45088</v>
      </c>
      <c r="D224" s="49">
        <v>221</v>
      </c>
      <c r="E224" s="49">
        <v>16593.3</v>
      </c>
      <c r="F224" s="49">
        <v>0</v>
      </c>
      <c r="G224" s="49">
        <v>7846</v>
      </c>
      <c r="H224" s="49">
        <v>-7845.5</v>
      </c>
      <c r="I224" s="51">
        <v>45088</v>
      </c>
      <c r="J224" s="49">
        <v>2023</v>
      </c>
      <c r="K224" s="36"/>
    </row>
    <row r="225" spans="1:11" x14ac:dyDescent="0.3">
      <c r="A225" s="49">
        <v>13085500</v>
      </c>
      <c r="B225" s="50" t="s">
        <v>10</v>
      </c>
      <c r="C225" s="51">
        <v>45089</v>
      </c>
      <c r="D225" s="49">
        <v>190</v>
      </c>
      <c r="E225" s="49">
        <v>16969.599999999999</v>
      </c>
      <c r="F225" s="49">
        <v>0</v>
      </c>
      <c r="G225" s="49">
        <v>7846</v>
      </c>
      <c r="H225" s="49">
        <v>-7845.5</v>
      </c>
      <c r="I225" s="51">
        <v>45089</v>
      </c>
      <c r="J225" s="49">
        <v>2023</v>
      </c>
      <c r="K225" s="36"/>
    </row>
    <row r="226" spans="1:11" x14ac:dyDescent="0.3">
      <c r="A226" s="49">
        <v>13085500</v>
      </c>
      <c r="B226" s="50" t="s">
        <v>10</v>
      </c>
      <c r="C226" s="51">
        <v>45090</v>
      </c>
      <c r="D226" s="49">
        <v>151</v>
      </c>
      <c r="E226" s="49">
        <v>17268.400000000001</v>
      </c>
      <c r="F226" s="49">
        <v>0</v>
      </c>
      <c r="G226" s="49">
        <v>7846</v>
      </c>
      <c r="H226" s="49">
        <v>-7845.5</v>
      </c>
      <c r="I226" s="51">
        <v>45090</v>
      </c>
      <c r="J226" s="49">
        <v>2023</v>
      </c>
      <c r="K226" s="36"/>
    </row>
    <row r="227" spans="1:11" x14ac:dyDescent="0.3">
      <c r="A227" s="49">
        <v>13085500</v>
      </c>
      <c r="B227" s="50" t="s">
        <v>10</v>
      </c>
      <c r="C227" s="51">
        <v>45091</v>
      </c>
      <c r="D227" s="49">
        <v>135</v>
      </c>
      <c r="E227" s="49">
        <v>17535.8</v>
      </c>
      <c r="F227" s="49">
        <v>0</v>
      </c>
      <c r="G227" s="49">
        <v>7846</v>
      </c>
      <c r="H227" s="49">
        <v>-7845.5</v>
      </c>
      <c r="I227" s="51">
        <v>45091</v>
      </c>
      <c r="J227" s="49">
        <v>2023</v>
      </c>
      <c r="K227" s="36"/>
    </row>
    <row r="228" spans="1:11" x14ac:dyDescent="0.3">
      <c r="A228" s="49">
        <v>13085500</v>
      </c>
      <c r="B228" s="50" t="s">
        <v>10</v>
      </c>
      <c r="C228" s="51">
        <v>45092</v>
      </c>
      <c r="D228" s="49">
        <v>147</v>
      </c>
      <c r="E228" s="49">
        <v>17828.2</v>
      </c>
      <c r="F228" s="49">
        <v>0</v>
      </c>
      <c r="G228" s="49">
        <v>7846</v>
      </c>
      <c r="H228" s="49">
        <v>-7845.5</v>
      </c>
      <c r="I228" s="51">
        <v>45092</v>
      </c>
      <c r="J228" s="49">
        <v>2023</v>
      </c>
      <c r="K228" s="36"/>
    </row>
    <row r="229" spans="1:11" x14ac:dyDescent="0.3">
      <c r="A229" s="49">
        <v>13085500</v>
      </c>
      <c r="B229" s="50" t="s">
        <v>10</v>
      </c>
      <c r="C229" s="51">
        <v>45093</v>
      </c>
      <c r="D229" s="49">
        <v>190</v>
      </c>
      <c r="E229" s="49">
        <v>18204.099999999999</v>
      </c>
      <c r="F229" s="49">
        <v>0</v>
      </c>
      <c r="G229" s="49">
        <v>7846</v>
      </c>
      <c r="H229" s="49">
        <v>-7845.5</v>
      </c>
      <c r="I229" s="51">
        <v>45093</v>
      </c>
      <c r="J229" s="49">
        <v>2023</v>
      </c>
      <c r="K229" s="36"/>
    </row>
    <row r="230" spans="1:11" x14ac:dyDescent="0.3">
      <c r="A230" s="49">
        <v>13085500</v>
      </c>
      <c r="B230" s="50" t="s">
        <v>10</v>
      </c>
      <c r="C230" s="51">
        <v>45094</v>
      </c>
      <c r="D230" s="49">
        <v>206</v>
      </c>
      <c r="E230" s="49">
        <v>18612</v>
      </c>
      <c r="F230" s="49">
        <v>0</v>
      </c>
      <c r="G230" s="49">
        <v>7846</v>
      </c>
      <c r="H230" s="49">
        <v>-7845.5</v>
      </c>
      <c r="I230" s="51">
        <v>45094</v>
      </c>
      <c r="J230" s="49">
        <v>2023</v>
      </c>
      <c r="K230" s="36"/>
    </row>
    <row r="231" spans="1:11" x14ac:dyDescent="0.3">
      <c r="A231" s="49">
        <v>13085500</v>
      </c>
      <c r="B231" s="50" t="s">
        <v>10</v>
      </c>
      <c r="C231" s="51">
        <v>45095</v>
      </c>
      <c r="D231" s="49">
        <v>209</v>
      </c>
      <c r="E231" s="49">
        <v>19025.8</v>
      </c>
      <c r="F231" s="49">
        <v>0</v>
      </c>
      <c r="G231" s="49">
        <v>7846</v>
      </c>
      <c r="H231" s="49">
        <v>-7845.5</v>
      </c>
      <c r="I231" s="51">
        <v>45095</v>
      </c>
      <c r="J231" s="49">
        <v>2023</v>
      </c>
      <c r="K231" s="36"/>
    </row>
    <row r="232" spans="1:11" x14ac:dyDescent="0.3">
      <c r="A232" s="49">
        <v>13085500</v>
      </c>
      <c r="B232" s="50" t="s">
        <v>10</v>
      </c>
      <c r="C232" s="51">
        <v>45096</v>
      </c>
      <c r="D232" s="49">
        <v>252</v>
      </c>
      <c r="E232" s="49">
        <v>19524.599999999999</v>
      </c>
      <c r="F232" s="49">
        <v>0</v>
      </c>
      <c r="G232" s="49">
        <v>7846</v>
      </c>
      <c r="H232" s="49">
        <v>-7845.5</v>
      </c>
      <c r="I232" s="51">
        <v>45096</v>
      </c>
      <c r="J232" s="49">
        <v>2023</v>
      </c>
      <c r="K232" s="36"/>
    </row>
    <row r="233" spans="1:11" x14ac:dyDescent="0.3">
      <c r="A233" s="49">
        <v>13085500</v>
      </c>
      <c r="B233" s="50" t="s">
        <v>10</v>
      </c>
      <c r="C233" s="51">
        <v>45097</v>
      </c>
      <c r="D233" s="49">
        <v>279</v>
      </c>
      <c r="E233" s="49">
        <v>20077.8</v>
      </c>
      <c r="F233" s="49">
        <v>0</v>
      </c>
      <c r="G233" s="49">
        <v>7846</v>
      </c>
      <c r="H233" s="49">
        <v>-7845.5</v>
      </c>
      <c r="I233" s="51">
        <v>45097</v>
      </c>
      <c r="J233" s="49">
        <v>2023</v>
      </c>
      <c r="K233" s="36"/>
    </row>
    <row r="234" spans="1:11" x14ac:dyDescent="0.3">
      <c r="A234" s="49">
        <v>13085500</v>
      </c>
      <c r="B234" s="50" t="s">
        <v>10</v>
      </c>
      <c r="C234" s="51">
        <v>45098</v>
      </c>
      <c r="D234" s="49">
        <v>299</v>
      </c>
      <c r="E234" s="49">
        <v>20670.2</v>
      </c>
      <c r="F234" s="49">
        <v>0</v>
      </c>
      <c r="G234" s="49">
        <v>7846</v>
      </c>
      <c r="H234" s="49">
        <v>-7845.5</v>
      </c>
      <c r="I234" s="51">
        <v>45098</v>
      </c>
      <c r="J234" s="49">
        <v>2023</v>
      </c>
      <c r="K234" s="36"/>
    </row>
    <row r="235" spans="1:11" x14ac:dyDescent="0.3">
      <c r="A235" s="49">
        <v>13085500</v>
      </c>
      <c r="B235" s="50" t="s">
        <v>10</v>
      </c>
      <c r="C235" s="51">
        <v>45099</v>
      </c>
      <c r="D235" s="49">
        <v>298</v>
      </c>
      <c r="E235" s="49">
        <v>21261.3</v>
      </c>
      <c r="F235" s="49">
        <v>29</v>
      </c>
      <c r="G235" s="49">
        <v>7903</v>
      </c>
      <c r="H235" s="49">
        <v>-7902.6</v>
      </c>
      <c r="I235" s="51">
        <v>45099</v>
      </c>
      <c r="J235" s="49">
        <v>2023</v>
      </c>
      <c r="K235" s="36"/>
    </row>
    <row r="236" spans="1:11" x14ac:dyDescent="0.3">
      <c r="A236" s="49">
        <v>13085500</v>
      </c>
      <c r="B236" s="50" t="s">
        <v>10</v>
      </c>
      <c r="C236" s="51">
        <v>45100</v>
      </c>
      <c r="D236" s="49">
        <v>284</v>
      </c>
      <c r="E236" s="49">
        <v>21819</v>
      </c>
      <c r="F236" s="49">
        <v>141</v>
      </c>
      <c r="G236" s="49">
        <v>8177</v>
      </c>
      <c r="H236" s="49">
        <v>-8176.8</v>
      </c>
      <c r="I236" s="51">
        <v>45100</v>
      </c>
      <c r="J236" s="49">
        <v>2023</v>
      </c>
      <c r="K236" s="36"/>
    </row>
    <row r="237" spans="1:11" x14ac:dyDescent="0.3">
      <c r="A237" s="49">
        <v>13085500</v>
      </c>
      <c r="B237" s="50" t="s">
        <v>10</v>
      </c>
      <c r="C237" s="51">
        <v>45101</v>
      </c>
      <c r="D237" s="49">
        <v>250</v>
      </c>
      <c r="E237" s="49">
        <v>22315.200000000001</v>
      </c>
      <c r="F237" s="49">
        <v>0</v>
      </c>
      <c r="G237" s="49">
        <v>8177</v>
      </c>
      <c r="H237" s="49">
        <v>-8176.8</v>
      </c>
      <c r="I237" s="51">
        <v>45101</v>
      </c>
      <c r="J237" s="49">
        <v>2023</v>
      </c>
      <c r="K237" s="36"/>
    </row>
    <row r="238" spans="1:11" x14ac:dyDescent="0.3">
      <c r="A238" s="49">
        <v>13085500</v>
      </c>
      <c r="B238" s="50" t="s">
        <v>10</v>
      </c>
      <c r="C238" s="51">
        <v>45102</v>
      </c>
      <c r="D238" s="49">
        <v>239</v>
      </c>
      <c r="E238" s="49">
        <v>22790.1</v>
      </c>
      <c r="F238" s="49">
        <v>0</v>
      </c>
      <c r="G238" s="49">
        <v>8177</v>
      </c>
      <c r="H238" s="49">
        <v>-8176.8</v>
      </c>
      <c r="I238" s="51">
        <v>45102</v>
      </c>
      <c r="J238" s="49">
        <v>2023</v>
      </c>
      <c r="K238" s="36"/>
    </row>
    <row r="239" spans="1:11" x14ac:dyDescent="0.3">
      <c r="A239" s="49">
        <v>13085500</v>
      </c>
      <c r="B239" s="50" t="s">
        <v>10</v>
      </c>
      <c r="C239" s="51">
        <v>45103</v>
      </c>
      <c r="D239" s="49">
        <v>271</v>
      </c>
      <c r="E239" s="49">
        <v>23327.1</v>
      </c>
      <c r="F239" s="49">
        <v>0</v>
      </c>
      <c r="G239" s="49">
        <v>8177</v>
      </c>
      <c r="H239" s="49">
        <v>-8176.8</v>
      </c>
      <c r="I239" s="51">
        <v>45103</v>
      </c>
      <c r="J239" s="49">
        <v>2023</v>
      </c>
      <c r="K239" s="36"/>
    </row>
    <row r="240" spans="1:11" x14ac:dyDescent="0.3">
      <c r="A240" s="49">
        <v>13085500</v>
      </c>
      <c r="B240" s="50" t="s">
        <v>10</v>
      </c>
      <c r="C240" s="51">
        <v>45104</v>
      </c>
      <c r="D240" s="49">
        <v>293</v>
      </c>
      <c r="E240" s="49">
        <v>23908.799999999999</v>
      </c>
      <c r="F240" s="49">
        <v>61</v>
      </c>
      <c r="G240" s="49">
        <v>8298</v>
      </c>
      <c r="H240" s="49">
        <v>-8298</v>
      </c>
      <c r="I240" s="51">
        <v>45104</v>
      </c>
      <c r="J240" s="49">
        <v>2023</v>
      </c>
      <c r="K240" s="36"/>
    </row>
    <row r="241" spans="1:11" x14ac:dyDescent="0.3">
      <c r="A241" s="49">
        <v>13085500</v>
      </c>
      <c r="B241" s="50" t="s">
        <v>10</v>
      </c>
      <c r="C241" s="51">
        <v>45105</v>
      </c>
      <c r="D241" s="49">
        <v>307</v>
      </c>
      <c r="E241" s="49">
        <v>24516.7</v>
      </c>
      <c r="F241" s="49">
        <v>307</v>
      </c>
      <c r="G241" s="49">
        <v>8906</v>
      </c>
      <c r="H241" s="49">
        <v>-8905.9</v>
      </c>
      <c r="I241" s="51">
        <v>45105</v>
      </c>
      <c r="J241" s="49">
        <v>2023</v>
      </c>
      <c r="K241" s="36"/>
    </row>
    <row r="242" spans="1:11" x14ac:dyDescent="0.3">
      <c r="A242" s="49">
        <v>13085500</v>
      </c>
      <c r="B242" s="50" t="s">
        <v>10</v>
      </c>
      <c r="C242" s="51">
        <v>45106</v>
      </c>
      <c r="D242" s="49">
        <v>306</v>
      </c>
      <c r="E242" s="49">
        <v>25124</v>
      </c>
      <c r="F242" s="49">
        <v>306</v>
      </c>
      <c r="G242" s="49">
        <v>9513</v>
      </c>
      <c r="H242" s="49">
        <v>-9513.1</v>
      </c>
      <c r="I242" s="51">
        <v>45106</v>
      </c>
      <c r="J242" s="49">
        <v>2023</v>
      </c>
      <c r="K242" s="36"/>
    </row>
    <row r="243" spans="1:11" x14ac:dyDescent="0.3">
      <c r="A243" s="49">
        <v>13085500</v>
      </c>
      <c r="B243" s="50" t="s">
        <v>10</v>
      </c>
      <c r="C243" s="51">
        <v>45107</v>
      </c>
      <c r="D243" s="49">
        <v>304</v>
      </c>
      <c r="E243" s="49">
        <v>603.20000000000005</v>
      </c>
      <c r="F243" s="49">
        <v>304</v>
      </c>
      <c r="G243" s="49">
        <v>10116</v>
      </c>
      <c r="H243" s="49">
        <v>122772.1</v>
      </c>
      <c r="I243" s="51">
        <v>45107</v>
      </c>
      <c r="J243" s="49">
        <v>2023</v>
      </c>
      <c r="K243" s="36"/>
    </row>
    <row r="244" spans="1:11" x14ac:dyDescent="0.3">
      <c r="A244" s="49">
        <v>13085500</v>
      </c>
      <c r="B244" s="50" t="s">
        <v>10</v>
      </c>
      <c r="C244" s="51">
        <v>45108</v>
      </c>
      <c r="D244" s="49">
        <v>308</v>
      </c>
      <c r="E244" s="49">
        <v>1214.9000000000001</v>
      </c>
      <c r="F244" s="49">
        <v>308</v>
      </c>
      <c r="G244" s="49">
        <v>10728</v>
      </c>
      <c r="H244" s="49">
        <v>122160.4</v>
      </c>
      <c r="I244" s="51">
        <v>45108</v>
      </c>
      <c r="J244" s="49">
        <v>2023</v>
      </c>
      <c r="K244" s="36"/>
    </row>
    <row r="245" spans="1:11" x14ac:dyDescent="0.3">
      <c r="A245" s="49">
        <v>13085500</v>
      </c>
      <c r="B245" s="50" t="s">
        <v>10</v>
      </c>
      <c r="C245" s="51">
        <v>45109</v>
      </c>
      <c r="D245" s="49">
        <v>309</v>
      </c>
      <c r="E245" s="49">
        <v>1828.2</v>
      </c>
      <c r="F245" s="49">
        <v>309</v>
      </c>
      <c r="G245" s="49">
        <v>11341</v>
      </c>
      <c r="H245" s="49">
        <v>121547.1</v>
      </c>
      <c r="I245" s="51">
        <v>45109</v>
      </c>
      <c r="J245" s="49">
        <v>2023</v>
      </c>
      <c r="K245" s="36"/>
    </row>
    <row r="246" spans="1:11" x14ac:dyDescent="0.3">
      <c r="A246" s="49">
        <v>13085500</v>
      </c>
      <c r="B246" s="50" t="s">
        <v>10</v>
      </c>
      <c r="C246" s="51">
        <v>45110</v>
      </c>
      <c r="D246" s="49">
        <v>302</v>
      </c>
      <c r="E246" s="49">
        <v>2427.9</v>
      </c>
      <c r="F246" s="49">
        <v>302</v>
      </c>
      <c r="G246" s="49">
        <v>11941</v>
      </c>
      <c r="H246" s="49">
        <v>120947.4</v>
      </c>
      <c r="I246" s="51">
        <v>45110</v>
      </c>
      <c r="J246" s="49">
        <v>2023</v>
      </c>
      <c r="K246" s="36"/>
    </row>
    <row r="247" spans="1:11" x14ac:dyDescent="0.3">
      <c r="A247" s="49">
        <v>13085500</v>
      </c>
      <c r="B247" s="50" t="s">
        <v>10</v>
      </c>
      <c r="C247" s="51">
        <v>45111</v>
      </c>
      <c r="D247" s="49">
        <v>287</v>
      </c>
      <c r="E247" s="49">
        <v>2997.9</v>
      </c>
      <c r="F247" s="49">
        <v>287</v>
      </c>
      <c r="G247" s="49">
        <v>12511</v>
      </c>
      <c r="H247" s="49">
        <v>120377.4</v>
      </c>
      <c r="I247" s="51">
        <v>45111</v>
      </c>
      <c r="J247" s="49">
        <v>2023</v>
      </c>
      <c r="K247" s="36"/>
    </row>
    <row r="248" spans="1:11" x14ac:dyDescent="0.3">
      <c r="A248" s="49">
        <v>13085500</v>
      </c>
      <c r="B248" s="50" t="s">
        <v>10</v>
      </c>
      <c r="C248" s="51">
        <v>45112</v>
      </c>
      <c r="D248" s="49">
        <v>302</v>
      </c>
      <c r="E248" s="49">
        <v>3597.5</v>
      </c>
      <c r="F248" s="49">
        <v>302</v>
      </c>
      <c r="G248" s="49">
        <v>13111</v>
      </c>
      <c r="H248" s="49">
        <v>119777.8</v>
      </c>
      <c r="I248" s="51">
        <v>45112</v>
      </c>
      <c r="J248" s="49">
        <v>2023</v>
      </c>
      <c r="K248" s="36"/>
    </row>
    <row r="249" spans="1:11" x14ac:dyDescent="0.3">
      <c r="A249" s="49">
        <v>13085500</v>
      </c>
      <c r="B249" s="50" t="s">
        <v>10</v>
      </c>
      <c r="C249" s="51">
        <v>45113</v>
      </c>
      <c r="D249" s="49">
        <v>318</v>
      </c>
      <c r="E249" s="49">
        <v>4227.8</v>
      </c>
      <c r="F249" s="49">
        <v>318</v>
      </c>
      <c r="G249" s="49">
        <v>13741</v>
      </c>
      <c r="H249" s="49">
        <v>119147.5</v>
      </c>
      <c r="I249" s="51">
        <v>45113</v>
      </c>
      <c r="J249" s="49">
        <v>2023</v>
      </c>
      <c r="K249" s="36"/>
    </row>
    <row r="250" spans="1:11" x14ac:dyDescent="0.3">
      <c r="A250" s="49">
        <v>13085500</v>
      </c>
      <c r="B250" s="50" t="s">
        <v>10</v>
      </c>
      <c r="C250" s="51">
        <v>45114</v>
      </c>
      <c r="D250" s="49">
        <v>316</v>
      </c>
      <c r="E250" s="49">
        <v>4854.2</v>
      </c>
      <c r="F250" s="49">
        <v>316</v>
      </c>
      <c r="G250" s="49">
        <v>14367</v>
      </c>
      <c r="H250" s="49">
        <v>118521.1</v>
      </c>
      <c r="I250" s="51">
        <v>45114</v>
      </c>
      <c r="J250" s="49">
        <v>2023</v>
      </c>
      <c r="K250" s="36"/>
    </row>
    <row r="251" spans="1:11" x14ac:dyDescent="0.3">
      <c r="A251" s="49">
        <v>13085500</v>
      </c>
      <c r="B251" s="50" t="s">
        <v>10</v>
      </c>
      <c r="C251" s="51">
        <v>45115</v>
      </c>
      <c r="D251" s="49">
        <v>312</v>
      </c>
      <c r="E251" s="49">
        <v>5473</v>
      </c>
      <c r="F251" s="49">
        <v>312</v>
      </c>
      <c r="G251" s="49">
        <v>14986</v>
      </c>
      <c r="H251" s="49">
        <v>117902.3</v>
      </c>
      <c r="I251" s="51">
        <v>45115</v>
      </c>
      <c r="J251" s="49">
        <v>2023</v>
      </c>
      <c r="K251" s="36"/>
    </row>
    <row r="252" spans="1:11" x14ac:dyDescent="0.3">
      <c r="A252" s="49">
        <v>13085500</v>
      </c>
      <c r="B252" s="50" t="s">
        <v>10</v>
      </c>
      <c r="C252" s="51">
        <v>45116</v>
      </c>
      <c r="D252" s="49">
        <v>307</v>
      </c>
      <c r="E252" s="49">
        <v>6080.9</v>
      </c>
      <c r="F252" s="49">
        <v>307</v>
      </c>
      <c r="G252" s="49">
        <v>15594</v>
      </c>
      <c r="H252" s="49">
        <v>117294.39999999999</v>
      </c>
      <c r="I252" s="51">
        <v>45116</v>
      </c>
      <c r="J252" s="49">
        <v>2023</v>
      </c>
      <c r="K252" s="36"/>
    </row>
    <row r="253" spans="1:11" x14ac:dyDescent="0.3">
      <c r="A253" s="49">
        <v>13085500</v>
      </c>
      <c r="B253" s="50" t="s">
        <v>10</v>
      </c>
      <c r="C253" s="51">
        <v>45117</v>
      </c>
      <c r="D253" s="49">
        <v>305</v>
      </c>
      <c r="E253" s="49">
        <v>6686.4</v>
      </c>
      <c r="F253" s="49">
        <v>305</v>
      </c>
      <c r="G253" s="49">
        <v>16200</v>
      </c>
      <c r="H253" s="49">
        <v>116688.9</v>
      </c>
      <c r="I253" s="51">
        <v>45117</v>
      </c>
      <c r="J253" s="49">
        <v>2023</v>
      </c>
      <c r="K253" s="36"/>
    </row>
    <row r="254" spans="1:11" x14ac:dyDescent="0.3">
      <c r="A254" s="49">
        <v>13085500</v>
      </c>
      <c r="B254" s="50" t="s">
        <v>10</v>
      </c>
      <c r="C254" s="51">
        <v>45118</v>
      </c>
      <c r="D254" s="49">
        <v>294</v>
      </c>
      <c r="E254" s="49">
        <v>7269.9</v>
      </c>
      <c r="F254" s="49">
        <v>294</v>
      </c>
      <c r="G254" s="49">
        <v>16783</v>
      </c>
      <c r="H254" s="49">
        <v>116105.4</v>
      </c>
      <c r="I254" s="51">
        <v>45118</v>
      </c>
      <c r="J254" s="49">
        <v>2023</v>
      </c>
      <c r="K254" s="36"/>
    </row>
    <row r="255" spans="1:11" x14ac:dyDescent="0.3">
      <c r="A255" s="49">
        <v>13085500</v>
      </c>
      <c r="B255" s="50" t="s">
        <v>10</v>
      </c>
      <c r="C255" s="51">
        <v>45119</v>
      </c>
      <c r="D255" s="49">
        <v>294</v>
      </c>
      <c r="E255" s="49">
        <v>7853.4</v>
      </c>
      <c r="F255" s="49">
        <v>294</v>
      </c>
      <c r="G255" s="49">
        <v>17367</v>
      </c>
      <c r="H255" s="49">
        <v>115521.9</v>
      </c>
      <c r="I255" s="51">
        <v>45119</v>
      </c>
      <c r="J255" s="49">
        <v>2023</v>
      </c>
      <c r="K255" s="36"/>
    </row>
    <row r="256" spans="1:11" x14ac:dyDescent="0.3">
      <c r="A256" s="49">
        <v>13085500</v>
      </c>
      <c r="B256" s="50" t="s">
        <v>10</v>
      </c>
      <c r="C256" s="51">
        <v>45120</v>
      </c>
      <c r="D256" s="49">
        <v>279</v>
      </c>
      <c r="E256" s="49">
        <v>8405.7999999999993</v>
      </c>
      <c r="F256" s="49">
        <v>279</v>
      </c>
      <c r="G256" s="49">
        <v>17919</v>
      </c>
      <c r="H256" s="49">
        <v>114969.5</v>
      </c>
      <c r="I256" s="51">
        <v>45120</v>
      </c>
      <c r="J256" s="49">
        <v>2023</v>
      </c>
      <c r="K256" s="36"/>
    </row>
    <row r="257" spans="1:11" x14ac:dyDescent="0.3">
      <c r="A257" s="49">
        <v>13085500</v>
      </c>
      <c r="B257" s="50" t="s">
        <v>10</v>
      </c>
      <c r="C257" s="51">
        <v>45121</v>
      </c>
      <c r="D257" s="49">
        <v>262</v>
      </c>
      <c r="E257" s="49">
        <v>8924.7999999999993</v>
      </c>
      <c r="F257" s="49">
        <v>262</v>
      </c>
      <c r="G257" s="49">
        <v>18438</v>
      </c>
      <c r="H257" s="49">
        <v>114450.5</v>
      </c>
      <c r="I257" s="51">
        <v>45121</v>
      </c>
      <c r="J257" s="49">
        <v>2023</v>
      </c>
      <c r="K257" s="36"/>
    </row>
    <row r="258" spans="1:11" x14ac:dyDescent="0.3">
      <c r="A258" s="49">
        <v>13085500</v>
      </c>
      <c r="B258" s="50" t="s">
        <v>10</v>
      </c>
      <c r="C258" s="51">
        <v>45122</v>
      </c>
      <c r="D258" s="49">
        <v>235</v>
      </c>
      <c r="E258" s="49">
        <v>9391.2000000000007</v>
      </c>
      <c r="F258" s="49">
        <v>235</v>
      </c>
      <c r="G258" s="49">
        <v>18904</v>
      </c>
      <c r="H258" s="49">
        <v>113984.1</v>
      </c>
      <c r="I258" s="51">
        <v>45122</v>
      </c>
      <c r="J258" s="49">
        <v>2023</v>
      </c>
      <c r="K258" s="36"/>
    </row>
    <row r="259" spans="1:11" x14ac:dyDescent="0.3">
      <c r="A259" s="49">
        <v>13085500</v>
      </c>
      <c r="B259" s="50" t="s">
        <v>10</v>
      </c>
      <c r="C259" s="51">
        <v>45123</v>
      </c>
      <c r="D259" s="49">
        <v>234</v>
      </c>
      <c r="E259" s="49">
        <v>9855.6</v>
      </c>
      <c r="F259" s="49">
        <v>234</v>
      </c>
      <c r="G259" s="49">
        <v>19369</v>
      </c>
      <c r="H259" s="49">
        <v>113519.7</v>
      </c>
      <c r="I259" s="51">
        <v>45123</v>
      </c>
      <c r="J259" s="49">
        <v>2023</v>
      </c>
      <c r="K259" s="36"/>
    </row>
    <row r="260" spans="1:11" x14ac:dyDescent="0.3">
      <c r="A260" s="49">
        <v>13085500</v>
      </c>
      <c r="B260" s="50" t="s">
        <v>10</v>
      </c>
      <c r="C260" s="51">
        <v>45124</v>
      </c>
      <c r="D260" s="49">
        <v>236</v>
      </c>
      <c r="E260" s="49">
        <v>10324</v>
      </c>
      <c r="F260" s="49">
        <v>236</v>
      </c>
      <c r="G260" s="49">
        <v>19837</v>
      </c>
      <c r="H260" s="49">
        <v>113051.3</v>
      </c>
      <c r="I260" s="51">
        <v>45124</v>
      </c>
      <c r="J260" s="49">
        <v>2023</v>
      </c>
      <c r="K260" s="36"/>
    </row>
    <row r="261" spans="1:11" x14ac:dyDescent="0.3">
      <c r="A261" s="49">
        <v>13085500</v>
      </c>
      <c r="B261" s="50" t="s">
        <v>10</v>
      </c>
      <c r="C261" s="51">
        <v>45125</v>
      </c>
      <c r="D261" s="49">
        <v>232</v>
      </c>
      <c r="E261" s="49">
        <v>10784.6</v>
      </c>
      <c r="F261" s="49">
        <v>232</v>
      </c>
      <c r="G261" s="49">
        <v>20298</v>
      </c>
      <c r="H261" s="49">
        <v>112590.7</v>
      </c>
      <c r="I261" s="51">
        <v>45125</v>
      </c>
      <c r="J261" s="49">
        <v>2023</v>
      </c>
      <c r="K261" s="36"/>
    </row>
    <row r="262" spans="1:11" x14ac:dyDescent="0.3">
      <c r="A262" s="49">
        <v>13085500</v>
      </c>
      <c r="B262" s="50" t="s">
        <v>10</v>
      </c>
      <c r="C262" s="51">
        <v>45126</v>
      </c>
      <c r="D262" s="49">
        <v>238</v>
      </c>
      <c r="E262" s="49">
        <v>11257</v>
      </c>
      <c r="F262" s="49">
        <v>238</v>
      </c>
      <c r="G262" s="49">
        <v>20770</v>
      </c>
      <c r="H262" s="49">
        <v>112118.3</v>
      </c>
      <c r="I262" s="51">
        <v>45126</v>
      </c>
      <c r="J262" s="49">
        <v>2023</v>
      </c>
      <c r="K262" s="36"/>
    </row>
    <row r="263" spans="1:11" x14ac:dyDescent="0.3">
      <c r="A263" s="49">
        <v>13085500</v>
      </c>
      <c r="B263" s="50" t="s">
        <v>10</v>
      </c>
      <c r="C263" s="51">
        <v>45127</v>
      </c>
      <c r="D263" s="49">
        <v>243</v>
      </c>
      <c r="E263" s="49">
        <v>11738.7</v>
      </c>
      <c r="F263" s="49">
        <v>243</v>
      </c>
      <c r="G263" s="49">
        <v>21252</v>
      </c>
      <c r="H263" s="49">
        <v>111636.6</v>
      </c>
      <c r="I263" s="51">
        <v>45127</v>
      </c>
      <c r="J263" s="49">
        <v>2023</v>
      </c>
      <c r="K263" s="36"/>
    </row>
    <row r="264" spans="1:11" x14ac:dyDescent="0.3">
      <c r="A264" s="49">
        <v>13085500</v>
      </c>
      <c r="B264" s="50" t="s">
        <v>10</v>
      </c>
      <c r="C264" s="51">
        <v>45128</v>
      </c>
      <c r="D264" s="49">
        <v>230</v>
      </c>
      <c r="E264" s="49">
        <v>12194.5</v>
      </c>
      <c r="F264" s="49">
        <v>230</v>
      </c>
      <c r="G264" s="49">
        <v>21708</v>
      </c>
      <c r="H264" s="49">
        <v>111180.8</v>
      </c>
      <c r="I264" s="51">
        <v>45128</v>
      </c>
      <c r="J264" s="49">
        <v>2023</v>
      </c>
      <c r="K264" s="36"/>
    </row>
    <row r="265" spans="1:11" x14ac:dyDescent="0.3">
      <c r="A265" s="49">
        <v>13085500</v>
      </c>
      <c r="B265" s="50" t="s">
        <v>10</v>
      </c>
      <c r="C265" s="51">
        <v>45129</v>
      </c>
      <c r="D265" s="49">
        <v>229</v>
      </c>
      <c r="E265" s="49">
        <v>12648.8</v>
      </c>
      <c r="F265" s="49">
        <v>229</v>
      </c>
      <c r="G265" s="49">
        <v>22162</v>
      </c>
      <c r="H265" s="49">
        <v>110726.5</v>
      </c>
      <c r="I265" s="51">
        <v>45129</v>
      </c>
      <c r="J265" s="49">
        <v>2023</v>
      </c>
      <c r="K265" s="36"/>
    </row>
    <row r="266" spans="1:11" x14ac:dyDescent="0.3">
      <c r="A266" s="49">
        <v>13085500</v>
      </c>
      <c r="B266" s="50" t="s">
        <v>10</v>
      </c>
      <c r="C266" s="51">
        <v>45130</v>
      </c>
      <c r="D266" s="49">
        <v>231</v>
      </c>
      <c r="E266" s="49">
        <v>13106.3</v>
      </c>
      <c r="F266" s="49">
        <v>231</v>
      </c>
      <c r="G266" s="49">
        <v>22619</v>
      </c>
      <c r="H266" s="49">
        <v>110269</v>
      </c>
      <c r="I266" s="51">
        <v>45130</v>
      </c>
      <c r="J266" s="49">
        <v>2023</v>
      </c>
      <c r="K266" s="36"/>
    </row>
    <row r="267" spans="1:11" x14ac:dyDescent="0.3">
      <c r="A267" s="49">
        <v>13085500</v>
      </c>
      <c r="B267" s="50" t="s">
        <v>10</v>
      </c>
      <c r="C267" s="51">
        <v>45131</v>
      </c>
      <c r="D267" s="49">
        <v>230</v>
      </c>
      <c r="E267" s="49">
        <v>13562.5</v>
      </c>
      <c r="F267" s="49">
        <v>230</v>
      </c>
      <c r="G267" s="49">
        <v>23076</v>
      </c>
      <c r="H267" s="49">
        <v>109812.8</v>
      </c>
      <c r="I267" s="51">
        <v>45131</v>
      </c>
      <c r="J267" s="49">
        <v>2023</v>
      </c>
      <c r="K267" s="36"/>
    </row>
    <row r="268" spans="1:11" x14ac:dyDescent="0.3">
      <c r="A268" s="49">
        <v>13085500</v>
      </c>
      <c r="B268" s="50" t="s">
        <v>10</v>
      </c>
      <c r="C268" s="51">
        <v>45132</v>
      </c>
      <c r="D268" s="49">
        <v>231</v>
      </c>
      <c r="E268" s="49">
        <v>14020.1</v>
      </c>
      <c r="F268" s="49">
        <v>231</v>
      </c>
      <c r="G268" s="49">
        <v>23533</v>
      </c>
      <c r="H268" s="49">
        <v>109355.2</v>
      </c>
      <c r="I268" s="51">
        <v>45132</v>
      </c>
      <c r="J268" s="49">
        <v>2023</v>
      </c>
      <c r="K268" s="36"/>
    </row>
    <row r="269" spans="1:11" x14ac:dyDescent="0.3">
      <c r="A269" s="49">
        <v>13085500</v>
      </c>
      <c r="B269" s="50" t="s">
        <v>10</v>
      </c>
      <c r="C269" s="51">
        <v>45133</v>
      </c>
      <c r="D269" s="49">
        <v>227</v>
      </c>
      <c r="E269" s="49">
        <v>14470.5</v>
      </c>
      <c r="F269" s="49">
        <v>227</v>
      </c>
      <c r="G269" s="49">
        <v>23984</v>
      </c>
      <c r="H269" s="49">
        <v>108904.8</v>
      </c>
      <c r="I269" s="51">
        <v>45133</v>
      </c>
      <c r="J269" s="49">
        <v>2023</v>
      </c>
      <c r="K269" s="36"/>
    </row>
    <row r="270" spans="1:11" x14ac:dyDescent="0.3">
      <c r="A270" s="49">
        <v>13085500</v>
      </c>
      <c r="B270" s="50" t="s">
        <v>10</v>
      </c>
      <c r="C270" s="51">
        <v>45134</v>
      </c>
      <c r="D270" s="49">
        <v>221</v>
      </c>
      <c r="E270" s="49">
        <v>14909.4</v>
      </c>
      <c r="F270" s="49">
        <v>221</v>
      </c>
      <c r="G270" s="49">
        <v>24423</v>
      </c>
      <c r="H270" s="49">
        <v>108465.9</v>
      </c>
      <c r="I270" s="51">
        <v>45134</v>
      </c>
      <c r="J270" s="49">
        <v>2023</v>
      </c>
      <c r="K270" s="36"/>
    </row>
    <row r="271" spans="1:11" x14ac:dyDescent="0.3">
      <c r="A271" s="49">
        <v>13085500</v>
      </c>
      <c r="B271" s="50" t="s">
        <v>10</v>
      </c>
      <c r="C271" s="51">
        <v>45135</v>
      </c>
      <c r="D271" s="49">
        <v>211</v>
      </c>
      <c r="E271" s="49">
        <v>15328.6</v>
      </c>
      <c r="F271" s="49">
        <v>211</v>
      </c>
      <c r="G271" s="49">
        <v>24842</v>
      </c>
      <c r="H271" s="49">
        <v>108046.7</v>
      </c>
      <c r="I271" s="51">
        <v>45135</v>
      </c>
      <c r="J271" s="49">
        <v>2023</v>
      </c>
      <c r="K271" s="36"/>
    </row>
    <row r="272" spans="1:11" x14ac:dyDescent="0.3">
      <c r="A272" s="49">
        <v>13085500</v>
      </c>
      <c r="B272" s="50" t="s">
        <v>10</v>
      </c>
      <c r="C272" s="51">
        <v>45136</v>
      </c>
      <c r="D272" s="49">
        <v>221</v>
      </c>
      <c r="E272" s="49">
        <v>15766.8</v>
      </c>
      <c r="F272" s="49">
        <v>221</v>
      </c>
      <c r="G272" s="49">
        <v>25280</v>
      </c>
      <c r="H272" s="49">
        <v>107608.5</v>
      </c>
      <c r="I272" s="51">
        <v>45136</v>
      </c>
      <c r="J272" s="49">
        <v>2023</v>
      </c>
      <c r="K272" s="36"/>
    </row>
    <row r="273" spans="1:11" x14ac:dyDescent="0.3">
      <c r="A273" s="49">
        <v>13085500</v>
      </c>
      <c r="B273" s="50" t="s">
        <v>10</v>
      </c>
      <c r="C273" s="51">
        <v>45137</v>
      </c>
      <c r="D273" s="49">
        <v>224</v>
      </c>
      <c r="E273" s="49">
        <v>16210.2</v>
      </c>
      <c r="F273" s="49">
        <v>224</v>
      </c>
      <c r="G273" s="49">
        <v>25723</v>
      </c>
      <c r="H273" s="49">
        <v>107165.1</v>
      </c>
      <c r="I273" s="51">
        <v>45137</v>
      </c>
      <c r="J273" s="49">
        <v>2023</v>
      </c>
      <c r="K273" s="36"/>
    </row>
    <row r="274" spans="1:11" x14ac:dyDescent="0.3">
      <c r="A274" s="49">
        <v>13085500</v>
      </c>
      <c r="B274" s="50" t="s">
        <v>10</v>
      </c>
      <c r="C274" s="51">
        <v>45138</v>
      </c>
      <c r="D274" s="49">
        <v>217</v>
      </c>
      <c r="E274" s="49">
        <v>16641.5</v>
      </c>
      <c r="F274" s="49">
        <v>217</v>
      </c>
      <c r="G274" s="49">
        <v>26155</v>
      </c>
      <c r="H274" s="49">
        <v>106733.8</v>
      </c>
      <c r="I274" s="51">
        <v>45138</v>
      </c>
      <c r="J274" s="49">
        <v>2023</v>
      </c>
      <c r="K274" s="36"/>
    </row>
    <row r="275" spans="1:11" x14ac:dyDescent="0.3">
      <c r="A275" s="49">
        <v>13085500</v>
      </c>
      <c r="B275" s="50" t="s">
        <v>10</v>
      </c>
      <c r="C275" s="51">
        <v>45139</v>
      </c>
      <c r="D275" s="49">
        <v>203</v>
      </c>
      <c r="E275" s="49">
        <v>17043.8</v>
      </c>
      <c r="F275" s="49">
        <v>203</v>
      </c>
      <c r="G275" s="49">
        <v>26557</v>
      </c>
      <c r="H275" s="49">
        <v>106331.5</v>
      </c>
      <c r="I275" s="51">
        <v>45139</v>
      </c>
      <c r="J275" s="49">
        <v>2023</v>
      </c>
      <c r="K275" s="36"/>
    </row>
    <row r="276" spans="1:11" x14ac:dyDescent="0.3">
      <c r="A276" s="49">
        <v>13085500</v>
      </c>
      <c r="B276" s="50" t="s">
        <v>10</v>
      </c>
      <c r="C276" s="51">
        <v>45140</v>
      </c>
      <c r="D276" s="49">
        <v>208</v>
      </c>
      <c r="E276" s="49">
        <v>17456.900000000001</v>
      </c>
      <c r="F276" s="49">
        <v>208</v>
      </c>
      <c r="G276" s="49">
        <v>26970</v>
      </c>
      <c r="H276" s="49">
        <v>105918.39999999999</v>
      </c>
      <c r="I276" s="51">
        <v>45140</v>
      </c>
      <c r="J276" s="49">
        <v>2023</v>
      </c>
      <c r="K276" s="36"/>
    </row>
    <row r="277" spans="1:11" x14ac:dyDescent="0.3">
      <c r="A277" s="49">
        <v>13085500</v>
      </c>
      <c r="B277" s="50" t="s">
        <v>10</v>
      </c>
      <c r="C277" s="51">
        <v>45141</v>
      </c>
      <c r="D277" s="49">
        <v>214</v>
      </c>
      <c r="E277" s="49">
        <v>17880.599999999999</v>
      </c>
      <c r="F277" s="49">
        <v>214</v>
      </c>
      <c r="G277" s="49">
        <v>27394</v>
      </c>
      <c r="H277" s="49">
        <v>105494.7</v>
      </c>
      <c r="I277" s="51">
        <v>45141</v>
      </c>
      <c r="J277" s="49">
        <v>2023</v>
      </c>
      <c r="K277" s="36"/>
    </row>
    <row r="278" spans="1:11" x14ac:dyDescent="0.3">
      <c r="A278" s="49">
        <v>13085500</v>
      </c>
      <c r="B278" s="50" t="s">
        <v>10</v>
      </c>
      <c r="C278" s="51">
        <v>45142</v>
      </c>
      <c r="D278" s="49">
        <v>214</v>
      </c>
      <c r="E278" s="49">
        <v>18304.3</v>
      </c>
      <c r="F278" s="49">
        <v>214</v>
      </c>
      <c r="G278" s="49">
        <v>27817</v>
      </c>
      <c r="H278" s="49">
        <v>105071</v>
      </c>
      <c r="I278" s="51">
        <v>45142</v>
      </c>
      <c r="J278" s="49">
        <v>2023</v>
      </c>
      <c r="K278" s="36"/>
    </row>
    <row r="279" spans="1:11" x14ac:dyDescent="0.3">
      <c r="A279" s="49">
        <v>13085500</v>
      </c>
      <c r="B279" s="50" t="s">
        <v>10</v>
      </c>
      <c r="C279" s="51">
        <v>45143</v>
      </c>
      <c r="D279" s="49">
        <v>212</v>
      </c>
      <c r="E279" s="49">
        <v>18725.599999999999</v>
      </c>
      <c r="F279" s="49">
        <v>212</v>
      </c>
      <c r="G279" s="49">
        <v>28239</v>
      </c>
      <c r="H279" s="49">
        <v>104649.7</v>
      </c>
      <c r="I279" s="51">
        <v>45143</v>
      </c>
      <c r="J279" s="49">
        <v>2023</v>
      </c>
      <c r="K279" s="36"/>
    </row>
    <row r="280" spans="1:11" x14ac:dyDescent="0.3">
      <c r="A280" s="49">
        <v>13085500</v>
      </c>
      <c r="B280" s="50" t="s">
        <v>10</v>
      </c>
      <c r="C280" s="51">
        <v>45144</v>
      </c>
      <c r="D280" s="49">
        <v>213</v>
      </c>
      <c r="E280" s="49">
        <v>19148.7</v>
      </c>
      <c r="F280" s="49">
        <v>213</v>
      </c>
      <c r="G280" s="49">
        <v>28662</v>
      </c>
      <c r="H280" s="49">
        <v>104226.6</v>
      </c>
      <c r="I280" s="51">
        <v>45144</v>
      </c>
      <c r="J280" s="49">
        <v>2023</v>
      </c>
      <c r="K280" s="36"/>
    </row>
    <row r="281" spans="1:11" x14ac:dyDescent="0.3">
      <c r="A281" s="49">
        <v>13085500</v>
      </c>
      <c r="B281" s="50" t="s">
        <v>10</v>
      </c>
      <c r="C281" s="51">
        <v>45145</v>
      </c>
      <c r="D281" s="49">
        <v>213</v>
      </c>
      <c r="E281" s="49">
        <v>19572.099999999999</v>
      </c>
      <c r="F281" s="49">
        <v>213</v>
      </c>
      <c r="G281" s="49">
        <v>29085</v>
      </c>
      <c r="H281" s="49">
        <v>103803.2</v>
      </c>
      <c r="I281" s="51">
        <v>45145</v>
      </c>
      <c r="J281" s="49">
        <v>2023</v>
      </c>
      <c r="K281" s="36"/>
    </row>
    <row r="282" spans="1:11" x14ac:dyDescent="0.3">
      <c r="A282" s="49">
        <v>13085500</v>
      </c>
      <c r="B282" s="50" t="s">
        <v>10</v>
      </c>
      <c r="C282" s="51">
        <v>45146</v>
      </c>
      <c r="D282" s="49">
        <v>217</v>
      </c>
      <c r="E282" s="49">
        <v>20002.099999999999</v>
      </c>
      <c r="F282" s="49">
        <v>217</v>
      </c>
      <c r="G282" s="49">
        <v>29515</v>
      </c>
      <c r="H282" s="49">
        <v>103373.2</v>
      </c>
      <c r="I282" s="51">
        <v>45146</v>
      </c>
      <c r="J282" s="49">
        <v>2023</v>
      </c>
      <c r="K282" s="36"/>
    </row>
    <row r="283" spans="1:11" x14ac:dyDescent="0.3">
      <c r="A283" s="49">
        <v>13085500</v>
      </c>
      <c r="B283" s="50" t="s">
        <v>10</v>
      </c>
      <c r="C283" s="51">
        <v>45147</v>
      </c>
      <c r="D283" s="49">
        <v>207</v>
      </c>
      <c r="E283" s="49">
        <v>20412.7</v>
      </c>
      <c r="F283" s="49">
        <v>207</v>
      </c>
      <c r="G283" s="49">
        <v>29926</v>
      </c>
      <c r="H283" s="49">
        <v>102962.6</v>
      </c>
      <c r="I283" s="51">
        <v>45147</v>
      </c>
      <c r="J283" s="49">
        <v>2023</v>
      </c>
      <c r="K283" s="36"/>
    </row>
    <row r="284" spans="1:11" x14ac:dyDescent="0.3">
      <c r="A284" s="49">
        <v>13085500</v>
      </c>
      <c r="B284" s="50" t="s">
        <v>10</v>
      </c>
      <c r="C284" s="51">
        <v>45148</v>
      </c>
      <c r="D284" s="49">
        <v>194</v>
      </c>
      <c r="E284" s="49">
        <v>20797.5</v>
      </c>
      <c r="F284" s="49">
        <v>194</v>
      </c>
      <c r="G284" s="49">
        <v>30311</v>
      </c>
      <c r="H284" s="49">
        <v>102577.8</v>
      </c>
      <c r="I284" s="51">
        <v>45148</v>
      </c>
      <c r="J284" s="49">
        <v>2023</v>
      </c>
      <c r="K284" s="36"/>
    </row>
    <row r="285" spans="1:11" x14ac:dyDescent="0.3">
      <c r="A285" s="49">
        <v>13085500</v>
      </c>
      <c r="B285" s="50" t="s">
        <v>10</v>
      </c>
      <c r="C285" s="51">
        <v>45149</v>
      </c>
      <c r="D285" s="49">
        <v>214</v>
      </c>
      <c r="E285" s="49">
        <v>21221.7</v>
      </c>
      <c r="F285" s="49">
        <v>214</v>
      </c>
      <c r="G285" s="49">
        <v>30735</v>
      </c>
      <c r="H285" s="49">
        <v>102153.60000000001</v>
      </c>
      <c r="I285" s="51">
        <v>45149</v>
      </c>
      <c r="J285" s="49">
        <v>2023</v>
      </c>
      <c r="K285" s="36"/>
    </row>
    <row r="286" spans="1:11" x14ac:dyDescent="0.3">
      <c r="A286" s="49">
        <v>13085500</v>
      </c>
      <c r="B286" s="50" t="s">
        <v>10</v>
      </c>
      <c r="C286" s="51">
        <v>45150</v>
      </c>
      <c r="D286" s="49">
        <v>208</v>
      </c>
      <c r="E286" s="49">
        <v>21634.2</v>
      </c>
      <c r="F286" s="49">
        <v>208</v>
      </c>
      <c r="G286" s="49">
        <v>31147</v>
      </c>
      <c r="H286" s="49">
        <v>101741.1</v>
      </c>
      <c r="I286" s="51">
        <v>45150</v>
      </c>
      <c r="J286" s="49">
        <v>2023</v>
      </c>
      <c r="K286" s="36"/>
    </row>
    <row r="287" spans="1:11" x14ac:dyDescent="0.3">
      <c r="A287" s="49">
        <v>13085500</v>
      </c>
      <c r="B287" s="50" t="s">
        <v>10</v>
      </c>
      <c r="C287" s="51">
        <v>45151</v>
      </c>
      <c r="D287" s="49">
        <v>205</v>
      </c>
      <c r="E287" s="49">
        <v>22039.9</v>
      </c>
      <c r="F287" s="49">
        <v>205</v>
      </c>
      <c r="G287" s="49">
        <v>31553</v>
      </c>
      <c r="H287" s="49">
        <v>101335.4</v>
      </c>
      <c r="I287" s="51">
        <v>45151</v>
      </c>
      <c r="J287" s="49">
        <v>2023</v>
      </c>
      <c r="K287" s="36"/>
    </row>
    <row r="288" spans="1:11" x14ac:dyDescent="0.3">
      <c r="A288" s="49">
        <v>13085500</v>
      </c>
      <c r="B288" s="50" t="s">
        <v>10</v>
      </c>
      <c r="C288" s="51">
        <v>45152</v>
      </c>
      <c r="D288" s="49">
        <v>207</v>
      </c>
      <c r="E288" s="49">
        <v>22449.8</v>
      </c>
      <c r="F288" s="49">
        <v>207</v>
      </c>
      <c r="G288" s="49">
        <v>31963</v>
      </c>
      <c r="H288" s="49">
        <v>100925.5</v>
      </c>
      <c r="I288" s="51">
        <v>45152</v>
      </c>
      <c r="J288" s="49">
        <v>2023</v>
      </c>
      <c r="K288" s="36"/>
    </row>
    <row r="289" spans="1:11" x14ac:dyDescent="0.3">
      <c r="A289" s="49">
        <v>13085500</v>
      </c>
      <c r="B289" s="50" t="s">
        <v>10</v>
      </c>
      <c r="C289" s="51">
        <v>45153</v>
      </c>
      <c r="D289" s="49">
        <v>214</v>
      </c>
      <c r="E289" s="49">
        <v>22874.2</v>
      </c>
      <c r="F289" s="49">
        <v>214</v>
      </c>
      <c r="G289" s="49">
        <v>32387</v>
      </c>
      <c r="H289" s="49">
        <v>100501.1</v>
      </c>
      <c r="I289" s="51">
        <v>45153</v>
      </c>
      <c r="J289" s="49">
        <v>2023</v>
      </c>
      <c r="K289" s="36"/>
    </row>
    <row r="290" spans="1:11" x14ac:dyDescent="0.3">
      <c r="A290" s="49">
        <v>13085500</v>
      </c>
      <c r="B290" s="50" t="s">
        <v>10</v>
      </c>
      <c r="C290" s="51">
        <v>45154</v>
      </c>
      <c r="D290" s="49">
        <v>210</v>
      </c>
      <c r="E290" s="49">
        <v>23290.9</v>
      </c>
      <c r="F290" s="49">
        <v>210</v>
      </c>
      <c r="G290" s="49">
        <v>32804</v>
      </c>
      <c r="H290" s="49">
        <v>100084.4</v>
      </c>
      <c r="I290" s="51">
        <v>45154</v>
      </c>
      <c r="J290" s="49">
        <v>2023</v>
      </c>
      <c r="K290" s="36"/>
    </row>
    <row r="291" spans="1:11" x14ac:dyDescent="0.3">
      <c r="A291" s="49">
        <v>13085500</v>
      </c>
      <c r="B291" s="50" t="s">
        <v>10</v>
      </c>
      <c r="C291" s="51">
        <v>45155</v>
      </c>
      <c r="D291" s="49">
        <v>211</v>
      </c>
      <c r="E291" s="49">
        <v>23709.200000000001</v>
      </c>
      <c r="F291" s="49">
        <v>211</v>
      </c>
      <c r="G291" s="49">
        <v>33222</v>
      </c>
      <c r="H291" s="49">
        <v>99666.1</v>
      </c>
      <c r="I291" s="51">
        <v>45155</v>
      </c>
      <c r="J291" s="49">
        <v>2023</v>
      </c>
      <c r="K291" s="36"/>
    </row>
    <row r="292" spans="1:11" x14ac:dyDescent="0.3">
      <c r="A292" s="49">
        <v>13085500</v>
      </c>
      <c r="B292" s="50" t="s">
        <v>10</v>
      </c>
      <c r="C292" s="51">
        <v>45156</v>
      </c>
      <c r="D292" s="49">
        <v>205</v>
      </c>
      <c r="E292" s="49">
        <v>24116.2</v>
      </c>
      <c r="F292" s="49">
        <v>205</v>
      </c>
      <c r="G292" s="49">
        <v>33629</v>
      </c>
      <c r="H292" s="49">
        <v>99259.1</v>
      </c>
      <c r="I292" s="51">
        <v>45156</v>
      </c>
      <c r="J292" s="49">
        <v>2023</v>
      </c>
      <c r="K292" s="36"/>
    </row>
    <row r="293" spans="1:11" x14ac:dyDescent="0.3">
      <c r="A293" s="49">
        <v>13085500</v>
      </c>
      <c r="B293" s="50" t="s">
        <v>10</v>
      </c>
      <c r="C293" s="51">
        <v>45157</v>
      </c>
      <c r="D293" s="49">
        <v>193</v>
      </c>
      <c r="E293" s="49">
        <v>24499.7</v>
      </c>
      <c r="F293" s="49">
        <v>193</v>
      </c>
      <c r="G293" s="49">
        <v>34013</v>
      </c>
      <c r="H293" s="49">
        <v>98875.6</v>
      </c>
      <c r="I293" s="51">
        <v>45157</v>
      </c>
      <c r="J293" s="49">
        <v>2023</v>
      </c>
      <c r="K293" s="36"/>
    </row>
    <row r="294" spans="1:11" x14ac:dyDescent="0.3">
      <c r="A294" s="49">
        <v>13085500</v>
      </c>
      <c r="B294" s="50" t="s">
        <v>10</v>
      </c>
      <c r="C294" s="51">
        <v>45158</v>
      </c>
      <c r="D294" s="49">
        <v>197</v>
      </c>
      <c r="E294" s="49">
        <v>24889.7</v>
      </c>
      <c r="F294" s="49">
        <v>197</v>
      </c>
      <c r="G294" s="49">
        <v>34403</v>
      </c>
      <c r="H294" s="49">
        <v>98485.6</v>
      </c>
      <c r="I294" s="51">
        <v>45158</v>
      </c>
      <c r="J294" s="49">
        <v>2023</v>
      </c>
      <c r="K294" s="36"/>
    </row>
    <row r="295" spans="1:11" x14ac:dyDescent="0.3">
      <c r="A295" s="49">
        <v>13085500</v>
      </c>
      <c r="B295" s="50" t="s">
        <v>10</v>
      </c>
      <c r="C295" s="51">
        <v>45159</v>
      </c>
      <c r="D295" s="49">
        <v>207</v>
      </c>
      <c r="E295" s="49">
        <v>25299.9</v>
      </c>
      <c r="F295" s="49">
        <v>207</v>
      </c>
      <c r="G295" s="49">
        <v>34813</v>
      </c>
      <c r="H295" s="49">
        <v>98075.4</v>
      </c>
      <c r="I295" s="51">
        <v>45159</v>
      </c>
      <c r="J295" s="49">
        <v>2023</v>
      </c>
      <c r="K295" s="36"/>
    </row>
    <row r="296" spans="1:11" x14ac:dyDescent="0.3">
      <c r="A296" s="49">
        <v>13085500</v>
      </c>
      <c r="B296" s="50" t="s">
        <v>10</v>
      </c>
      <c r="C296" s="51">
        <v>45160</v>
      </c>
      <c r="D296" s="49">
        <v>188</v>
      </c>
      <c r="E296" s="49">
        <v>25673.3</v>
      </c>
      <c r="F296" s="49">
        <v>188</v>
      </c>
      <c r="G296" s="49">
        <v>35186</v>
      </c>
      <c r="H296" s="49">
        <v>97702</v>
      </c>
      <c r="I296" s="51">
        <v>45160</v>
      </c>
      <c r="J296" s="49">
        <v>2023</v>
      </c>
      <c r="K296" s="36"/>
    </row>
    <row r="297" spans="1:11" x14ac:dyDescent="0.3">
      <c r="A297" s="49">
        <v>13085500</v>
      </c>
      <c r="B297" s="50" t="s">
        <v>10</v>
      </c>
      <c r="C297" s="51">
        <v>45161</v>
      </c>
      <c r="D297" s="49">
        <v>188</v>
      </c>
      <c r="E297" s="49">
        <v>26046.6</v>
      </c>
      <c r="F297" s="49">
        <v>188</v>
      </c>
      <c r="G297" s="49">
        <v>35560</v>
      </c>
      <c r="H297" s="49">
        <v>97328.7</v>
      </c>
      <c r="I297" s="51">
        <v>45161</v>
      </c>
      <c r="J297" s="49">
        <v>2023</v>
      </c>
      <c r="K297" s="36"/>
    </row>
    <row r="298" spans="1:11" x14ac:dyDescent="0.3">
      <c r="A298" s="49">
        <v>13085500</v>
      </c>
      <c r="B298" s="50" t="s">
        <v>10</v>
      </c>
      <c r="C298" s="51">
        <v>45162</v>
      </c>
      <c r="D298" s="49">
        <v>199</v>
      </c>
      <c r="E298" s="49">
        <v>26440.5</v>
      </c>
      <c r="F298" s="49">
        <v>199</v>
      </c>
      <c r="G298" s="49">
        <v>35954</v>
      </c>
      <c r="H298" s="49">
        <v>96934.8</v>
      </c>
      <c r="I298" s="51">
        <v>45162</v>
      </c>
      <c r="J298" s="49">
        <v>2023</v>
      </c>
      <c r="K298" s="36"/>
    </row>
    <row r="299" spans="1:11" x14ac:dyDescent="0.3">
      <c r="A299" s="49">
        <v>13085500</v>
      </c>
      <c r="B299" s="50" t="s">
        <v>10</v>
      </c>
      <c r="C299" s="51">
        <v>45163</v>
      </c>
      <c r="D299" s="49">
        <v>216</v>
      </c>
      <c r="E299" s="49">
        <v>26868.400000000001</v>
      </c>
      <c r="F299" s="49">
        <v>216</v>
      </c>
      <c r="G299" s="49">
        <v>36382</v>
      </c>
      <c r="H299" s="49">
        <v>96506.9</v>
      </c>
      <c r="I299" s="51">
        <v>45163</v>
      </c>
      <c r="J299" s="49">
        <v>2023</v>
      </c>
      <c r="K299" s="36"/>
    </row>
    <row r="300" spans="1:11" x14ac:dyDescent="0.3">
      <c r="A300" s="49">
        <v>13085500</v>
      </c>
      <c r="B300" s="50" t="s">
        <v>10</v>
      </c>
      <c r="C300" s="51">
        <v>45164</v>
      </c>
      <c r="D300" s="49">
        <v>185</v>
      </c>
      <c r="E300" s="49">
        <v>27234.799999999999</v>
      </c>
      <c r="F300" s="49">
        <v>185</v>
      </c>
      <c r="G300" s="49">
        <v>36748</v>
      </c>
      <c r="H300" s="49">
        <v>96140.5</v>
      </c>
      <c r="I300" s="51">
        <v>45164</v>
      </c>
      <c r="J300" s="49">
        <v>2023</v>
      </c>
      <c r="K300" s="36"/>
    </row>
    <row r="301" spans="1:11" x14ac:dyDescent="0.3">
      <c r="A301" s="49">
        <v>13085500</v>
      </c>
      <c r="B301" s="50" t="s">
        <v>10</v>
      </c>
      <c r="C301" s="51">
        <v>45165</v>
      </c>
      <c r="D301" s="49">
        <v>176</v>
      </c>
      <c r="E301" s="49">
        <v>27584.3</v>
      </c>
      <c r="F301" s="49">
        <v>176</v>
      </c>
      <c r="G301" s="49">
        <v>37097</v>
      </c>
      <c r="H301" s="49">
        <v>95791</v>
      </c>
      <c r="I301" s="51">
        <v>45165</v>
      </c>
      <c r="J301" s="49">
        <v>2023</v>
      </c>
      <c r="K301" s="36"/>
    </row>
    <row r="302" spans="1:11" x14ac:dyDescent="0.3">
      <c r="A302" s="49">
        <v>13085500</v>
      </c>
      <c r="B302" s="50" t="s">
        <v>10</v>
      </c>
      <c r="C302" s="51">
        <v>45166</v>
      </c>
      <c r="D302" s="49">
        <v>189</v>
      </c>
      <c r="E302" s="49">
        <v>27959.599999999999</v>
      </c>
      <c r="F302" s="49">
        <v>189</v>
      </c>
      <c r="G302" s="49">
        <v>37473</v>
      </c>
      <c r="H302" s="49">
        <v>95415.7</v>
      </c>
      <c r="I302" s="51">
        <v>45166</v>
      </c>
      <c r="J302" s="49">
        <v>2023</v>
      </c>
      <c r="K302" s="36"/>
    </row>
    <row r="303" spans="1:11" x14ac:dyDescent="0.3">
      <c r="A303" s="49">
        <v>13085500</v>
      </c>
      <c r="B303" s="50" t="s">
        <v>10</v>
      </c>
      <c r="C303" s="51">
        <v>45167</v>
      </c>
      <c r="D303" s="49">
        <v>194</v>
      </c>
      <c r="E303" s="49">
        <v>28343.5</v>
      </c>
      <c r="F303" s="49">
        <v>194</v>
      </c>
      <c r="G303" s="49">
        <v>37857</v>
      </c>
      <c r="H303" s="49">
        <v>95031.8</v>
      </c>
      <c r="I303" s="51">
        <v>45167</v>
      </c>
      <c r="J303" s="49">
        <v>2023</v>
      </c>
      <c r="K303" s="36"/>
    </row>
    <row r="304" spans="1:11" x14ac:dyDescent="0.3">
      <c r="A304" s="49">
        <v>13085500</v>
      </c>
      <c r="B304" s="50" t="s">
        <v>10</v>
      </c>
      <c r="C304" s="51">
        <v>45168</v>
      </c>
      <c r="D304" s="49">
        <v>186</v>
      </c>
      <c r="E304" s="49">
        <v>28712.400000000001</v>
      </c>
      <c r="F304" s="49">
        <v>186</v>
      </c>
      <c r="G304" s="49">
        <v>38226</v>
      </c>
      <c r="H304" s="49">
        <v>94662.9</v>
      </c>
      <c r="I304" s="51">
        <v>45168</v>
      </c>
      <c r="J304" s="49">
        <v>2023</v>
      </c>
      <c r="K304" s="36"/>
    </row>
    <row r="305" spans="1:11" x14ac:dyDescent="0.3">
      <c r="A305" s="49">
        <v>13085500</v>
      </c>
      <c r="B305" s="50" t="s">
        <v>10</v>
      </c>
      <c r="C305" s="51">
        <v>45169</v>
      </c>
      <c r="D305" s="49">
        <v>186</v>
      </c>
      <c r="E305" s="49">
        <v>29081.200000000001</v>
      </c>
      <c r="F305" s="49">
        <v>186</v>
      </c>
      <c r="G305" s="49">
        <v>38594</v>
      </c>
      <c r="H305" s="49">
        <v>94294.1</v>
      </c>
      <c r="I305" s="51">
        <v>45169</v>
      </c>
      <c r="J305" s="49">
        <v>2023</v>
      </c>
      <c r="K305" s="36"/>
    </row>
    <row r="306" spans="1:11" x14ac:dyDescent="0.3">
      <c r="A306" s="49">
        <v>13085500</v>
      </c>
      <c r="B306" s="50" t="s">
        <v>10</v>
      </c>
      <c r="C306" s="51">
        <v>45170</v>
      </c>
      <c r="D306" s="49">
        <v>172</v>
      </c>
      <c r="E306" s="49">
        <v>29421.7</v>
      </c>
      <c r="F306" s="49">
        <v>172</v>
      </c>
      <c r="G306" s="49">
        <v>38935</v>
      </c>
      <c r="H306" s="49">
        <v>93953.600000000006</v>
      </c>
      <c r="I306" s="51">
        <v>45170</v>
      </c>
      <c r="J306" s="49">
        <v>2023</v>
      </c>
      <c r="K306" s="36"/>
    </row>
    <row r="307" spans="1:11" x14ac:dyDescent="0.3">
      <c r="A307" s="49">
        <v>13085500</v>
      </c>
      <c r="B307" s="50" t="s">
        <v>10</v>
      </c>
      <c r="C307" s="51">
        <v>45171</v>
      </c>
      <c r="D307" s="49">
        <v>145</v>
      </c>
      <c r="E307" s="49">
        <v>29708.9</v>
      </c>
      <c r="F307" s="49">
        <v>145</v>
      </c>
      <c r="G307" s="49">
        <v>39222</v>
      </c>
      <c r="H307" s="49">
        <v>93666.4</v>
      </c>
      <c r="I307" s="51">
        <v>45171</v>
      </c>
      <c r="J307" s="49">
        <v>2023</v>
      </c>
      <c r="K307" s="36"/>
    </row>
    <row r="308" spans="1:11" x14ac:dyDescent="0.3">
      <c r="A308" s="49">
        <v>13085500</v>
      </c>
      <c r="B308" s="50" t="s">
        <v>10</v>
      </c>
      <c r="C308" s="51">
        <v>45172</v>
      </c>
      <c r="D308" s="49">
        <v>137</v>
      </c>
      <c r="E308" s="49">
        <v>29980.7</v>
      </c>
      <c r="F308" s="49">
        <v>137</v>
      </c>
      <c r="G308" s="49">
        <v>39494</v>
      </c>
      <c r="H308" s="49">
        <v>93394.6</v>
      </c>
      <c r="I308" s="51">
        <v>45172</v>
      </c>
      <c r="J308" s="49">
        <v>2023</v>
      </c>
      <c r="K308" s="36"/>
    </row>
    <row r="309" spans="1:11" x14ac:dyDescent="0.3">
      <c r="A309" s="49">
        <v>13085500</v>
      </c>
      <c r="B309" s="50" t="s">
        <v>10</v>
      </c>
      <c r="C309" s="51">
        <v>45173</v>
      </c>
      <c r="D309" s="49">
        <v>123</v>
      </c>
      <c r="E309" s="49">
        <v>30225.3</v>
      </c>
      <c r="F309" s="49">
        <v>123</v>
      </c>
      <c r="G309" s="49">
        <v>39738</v>
      </c>
      <c r="H309" s="49">
        <v>93150</v>
      </c>
      <c r="I309" s="51">
        <v>45173</v>
      </c>
      <c r="J309" s="49">
        <v>2023</v>
      </c>
      <c r="K309" s="36"/>
    </row>
    <row r="310" spans="1:11" x14ac:dyDescent="0.3">
      <c r="A310" s="49">
        <v>13085500</v>
      </c>
      <c r="B310" s="50" t="s">
        <v>10</v>
      </c>
      <c r="C310" s="51">
        <v>45174</v>
      </c>
      <c r="D310" s="49">
        <v>112</v>
      </c>
      <c r="E310" s="49">
        <v>30448.3</v>
      </c>
      <c r="F310" s="49">
        <v>112</v>
      </c>
      <c r="G310" s="49">
        <v>39961</v>
      </c>
      <c r="H310" s="49">
        <v>92927</v>
      </c>
      <c r="I310" s="51">
        <v>45174</v>
      </c>
      <c r="J310" s="49">
        <v>2023</v>
      </c>
      <c r="K310" s="36"/>
    </row>
    <row r="311" spans="1:11" x14ac:dyDescent="0.3">
      <c r="A311" s="49">
        <v>13085500</v>
      </c>
      <c r="B311" s="50" t="s">
        <v>10</v>
      </c>
      <c r="C311" s="51">
        <v>45175</v>
      </c>
      <c r="D311" s="49">
        <v>116</v>
      </c>
      <c r="E311" s="49">
        <v>30677.599999999999</v>
      </c>
      <c r="F311" s="49">
        <v>116</v>
      </c>
      <c r="G311" s="49">
        <v>40191</v>
      </c>
      <c r="H311" s="49">
        <v>92697.7</v>
      </c>
      <c r="I311" s="51">
        <v>45175</v>
      </c>
      <c r="J311" s="49">
        <v>2023</v>
      </c>
      <c r="K311" s="36"/>
    </row>
    <row r="312" spans="1:11" x14ac:dyDescent="0.3">
      <c r="A312" s="49">
        <v>13085500</v>
      </c>
      <c r="B312" s="50" t="s">
        <v>10</v>
      </c>
      <c r="C312" s="51">
        <v>45176</v>
      </c>
      <c r="D312" s="49">
        <v>126</v>
      </c>
      <c r="E312" s="49">
        <v>30928.3</v>
      </c>
      <c r="F312" s="49">
        <v>126</v>
      </c>
      <c r="G312" s="49">
        <v>40441</v>
      </c>
      <c r="H312" s="49">
        <v>92447</v>
      </c>
      <c r="I312" s="51">
        <v>45176</v>
      </c>
      <c r="J312" s="49">
        <v>2023</v>
      </c>
      <c r="K312" s="36"/>
    </row>
    <row r="313" spans="1:11" x14ac:dyDescent="0.3">
      <c r="A313" s="49">
        <v>13085500</v>
      </c>
      <c r="B313" s="50" t="s">
        <v>10</v>
      </c>
      <c r="C313" s="51">
        <v>45177</v>
      </c>
      <c r="D313" s="49">
        <v>143</v>
      </c>
      <c r="E313" s="49">
        <v>31211.5</v>
      </c>
      <c r="F313" s="49">
        <v>143</v>
      </c>
      <c r="G313" s="49">
        <v>40725</v>
      </c>
      <c r="H313" s="49">
        <v>92163.8</v>
      </c>
      <c r="I313" s="51">
        <v>45177</v>
      </c>
      <c r="J313" s="49">
        <v>2023</v>
      </c>
      <c r="K313" s="36"/>
    </row>
    <row r="314" spans="1:11" x14ac:dyDescent="0.3">
      <c r="A314" s="49">
        <v>13085500</v>
      </c>
      <c r="B314" s="50" t="s">
        <v>10</v>
      </c>
      <c r="C314" s="51">
        <v>45178</v>
      </c>
      <c r="D314" s="49">
        <v>131</v>
      </c>
      <c r="E314" s="49">
        <v>31471.4</v>
      </c>
      <c r="F314" s="49">
        <v>131</v>
      </c>
      <c r="G314" s="49">
        <v>40985</v>
      </c>
      <c r="H314" s="49">
        <v>91903.9</v>
      </c>
      <c r="I314" s="51">
        <v>45178</v>
      </c>
      <c r="J314" s="49">
        <v>2023</v>
      </c>
      <c r="K314" s="36"/>
    </row>
    <row r="315" spans="1:11" x14ac:dyDescent="0.3">
      <c r="A315" s="49">
        <v>13085500</v>
      </c>
      <c r="B315" s="50" t="s">
        <v>10</v>
      </c>
      <c r="C315" s="51">
        <v>45179</v>
      </c>
      <c r="D315" s="49">
        <v>129</v>
      </c>
      <c r="E315" s="49">
        <v>31726.5</v>
      </c>
      <c r="F315" s="49">
        <v>129</v>
      </c>
      <c r="G315" s="49">
        <v>41240</v>
      </c>
      <c r="H315" s="49">
        <v>91648.8</v>
      </c>
      <c r="I315" s="51">
        <v>45179</v>
      </c>
      <c r="J315" s="49">
        <v>2023</v>
      </c>
      <c r="K315" s="36"/>
    </row>
    <row r="316" spans="1:11" x14ac:dyDescent="0.3">
      <c r="A316" s="49">
        <v>13085500</v>
      </c>
      <c r="B316" s="50" t="s">
        <v>10</v>
      </c>
      <c r="C316" s="51">
        <v>45180</v>
      </c>
      <c r="D316" s="49">
        <v>161</v>
      </c>
      <c r="E316" s="49">
        <v>32045.4</v>
      </c>
      <c r="F316" s="49">
        <v>161</v>
      </c>
      <c r="G316" s="49">
        <v>41559</v>
      </c>
      <c r="H316" s="49">
        <v>91329.9</v>
      </c>
      <c r="I316" s="51">
        <v>45180</v>
      </c>
      <c r="J316" s="49">
        <v>2023</v>
      </c>
      <c r="K316" s="36"/>
    </row>
    <row r="317" spans="1:11" x14ac:dyDescent="0.3">
      <c r="A317" s="49">
        <v>13085500</v>
      </c>
      <c r="B317" s="50" t="s">
        <v>10</v>
      </c>
      <c r="C317" s="51">
        <v>45181</v>
      </c>
      <c r="D317" s="49">
        <v>173</v>
      </c>
      <c r="E317" s="49">
        <v>32389.200000000001</v>
      </c>
      <c r="F317" s="49">
        <v>173</v>
      </c>
      <c r="G317" s="49">
        <v>41902</v>
      </c>
      <c r="H317" s="49">
        <v>90986.1</v>
      </c>
      <c r="I317" s="51">
        <v>45181</v>
      </c>
      <c r="J317" s="49">
        <v>2023</v>
      </c>
      <c r="K317" s="36"/>
    </row>
    <row r="318" spans="1:11" x14ac:dyDescent="0.3">
      <c r="A318" s="49">
        <v>13085500</v>
      </c>
      <c r="B318" s="50" t="s">
        <v>10</v>
      </c>
      <c r="C318" s="51">
        <v>45182</v>
      </c>
      <c r="D318" s="49">
        <v>173</v>
      </c>
      <c r="E318" s="49">
        <v>32732.3</v>
      </c>
      <c r="F318" s="49">
        <v>173</v>
      </c>
      <c r="G318" s="49">
        <v>42245</v>
      </c>
      <c r="H318" s="49">
        <v>90643</v>
      </c>
      <c r="I318" s="51">
        <v>45182</v>
      </c>
      <c r="J318" s="49">
        <v>2023</v>
      </c>
      <c r="K318" s="36"/>
    </row>
    <row r="319" spans="1:11" x14ac:dyDescent="0.3">
      <c r="A319" s="49">
        <v>13085500</v>
      </c>
      <c r="B319" s="50" t="s">
        <v>10</v>
      </c>
      <c r="C319" s="51">
        <v>45183</v>
      </c>
      <c r="D319" s="49">
        <v>180</v>
      </c>
      <c r="E319" s="49">
        <v>33089</v>
      </c>
      <c r="F319" s="49">
        <v>180</v>
      </c>
      <c r="G319" s="49">
        <v>42602</v>
      </c>
      <c r="H319" s="49">
        <v>90286.3</v>
      </c>
      <c r="I319" s="51">
        <v>45183</v>
      </c>
      <c r="J319" s="49">
        <v>2023</v>
      </c>
      <c r="K319" s="36"/>
    </row>
    <row r="320" spans="1:11" x14ac:dyDescent="0.3">
      <c r="A320" s="49">
        <v>13085500</v>
      </c>
      <c r="B320" s="50" t="s">
        <v>10</v>
      </c>
      <c r="C320" s="51">
        <v>45184</v>
      </c>
      <c r="D320" s="49">
        <v>175</v>
      </c>
      <c r="E320" s="49">
        <v>33436</v>
      </c>
      <c r="F320" s="49">
        <v>175</v>
      </c>
      <c r="G320" s="49">
        <v>42949</v>
      </c>
      <c r="H320" s="49">
        <v>89939.3</v>
      </c>
      <c r="I320" s="51">
        <v>45184</v>
      </c>
      <c r="J320" s="49">
        <v>2023</v>
      </c>
      <c r="K320" s="36"/>
    </row>
    <row r="321" spans="1:11" x14ac:dyDescent="0.3">
      <c r="A321" s="49">
        <v>13085500</v>
      </c>
      <c r="B321" s="50" t="s">
        <v>10</v>
      </c>
      <c r="C321" s="51">
        <v>45185</v>
      </c>
      <c r="D321" s="49">
        <v>147</v>
      </c>
      <c r="E321" s="49">
        <v>33727.199999999997</v>
      </c>
      <c r="F321" s="49">
        <v>147</v>
      </c>
      <c r="G321" s="49">
        <v>43240</v>
      </c>
      <c r="H321" s="49">
        <v>89648.1</v>
      </c>
      <c r="I321" s="51">
        <v>45185</v>
      </c>
      <c r="J321" s="49">
        <v>2023</v>
      </c>
      <c r="K321" s="36"/>
    </row>
    <row r="322" spans="1:11" x14ac:dyDescent="0.3">
      <c r="A322" s="49">
        <v>13085500</v>
      </c>
      <c r="B322" s="50" t="s">
        <v>10</v>
      </c>
      <c r="C322" s="51">
        <v>45186</v>
      </c>
      <c r="D322" s="49">
        <v>137</v>
      </c>
      <c r="E322" s="49">
        <v>33998.6</v>
      </c>
      <c r="F322" s="49">
        <v>137</v>
      </c>
      <c r="G322" s="49">
        <v>43512</v>
      </c>
      <c r="H322" s="49">
        <v>89376.7</v>
      </c>
      <c r="I322" s="51">
        <v>45186</v>
      </c>
      <c r="J322" s="49">
        <v>2023</v>
      </c>
      <c r="K322" s="36"/>
    </row>
    <row r="323" spans="1:11" x14ac:dyDescent="0.3">
      <c r="A323" s="49">
        <v>13085500</v>
      </c>
      <c r="B323" s="50" t="s">
        <v>10</v>
      </c>
      <c r="C323" s="51">
        <v>45187</v>
      </c>
      <c r="D323" s="49">
        <v>129</v>
      </c>
      <c r="E323" s="49">
        <v>34254.400000000001</v>
      </c>
      <c r="F323" s="49">
        <v>129</v>
      </c>
      <c r="G323" s="49">
        <v>43768</v>
      </c>
      <c r="H323" s="49">
        <v>89120.9</v>
      </c>
      <c r="I323" s="51">
        <v>45187</v>
      </c>
      <c r="J323" s="49">
        <v>2023</v>
      </c>
      <c r="K323" s="36"/>
    </row>
    <row r="324" spans="1:11" x14ac:dyDescent="0.3">
      <c r="A324" s="49">
        <v>13085500</v>
      </c>
      <c r="B324" s="50" t="s">
        <v>10</v>
      </c>
      <c r="C324" s="51">
        <v>45188</v>
      </c>
      <c r="D324" s="49">
        <v>124</v>
      </c>
      <c r="E324" s="49">
        <v>34500.400000000001</v>
      </c>
      <c r="F324" s="49">
        <v>124</v>
      </c>
      <c r="G324" s="49">
        <v>44014</v>
      </c>
      <c r="H324" s="49">
        <v>88874.9</v>
      </c>
      <c r="I324" s="51">
        <v>45188</v>
      </c>
      <c r="J324" s="49">
        <v>2023</v>
      </c>
      <c r="K324" s="36"/>
    </row>
    <row r="325" spans="1:11" x14ac:dyDescent="0.3">
      <c r="A325" s="49">
        <v>13085500</v>
      </c>
      <c r="B325" s="50" t="s">
        <v>10</v>
      </c>
      <c r="C325" s="51">
        <v>45189</v>
      </c>
      <c r="D325" s="49">
        <v>124</v>
      </c>
      <c r="E325" s="49">
        <v>34745.800000000003</v>
      </c>
      <c r="F325" s="49">
        <v>124</v>
      </c>
      <c r="G325" s="49">
        <v>44259</v>
      </c>
      <c r="H325" s="49">
        <v>88629.5</v>
      </c>
      <c r="I325" s="51">
        <v>45189</v>
      </c>
      <c r="J325" s="49">
        <v>2023</v>
      </c>
      <c r="K325" s="36"/>
    </row>
    <row r="326" spans="1:11" x14ac:dyDescent="0.3">
      <c r="A326" s="49">
        <v>13085500</v>
      </c>
      <c r="B326" s="50" t="s">
        <v>10</v>
      </c>
      <c r="C326" s="51">
        <v>45190</v>
      </c>
      <c r="D326" s="49">
        <v>123</v>
      </c>
      <c r="E326" s="49">
        <v>34990.199999999997</v>
      </c>
      <c r="F326" s="49">
        <v>123</v>
      </c>
      <c r="G326" s="49">
        <v>44503</v>
      </c>
      <c r="H326" s="49">
        <v>88385.1</v>
      </c>
      <c r="I326" s="51">
        <v>45190</v>
      </c>
      <c r="J326" s="49">
        <v>2023</v>
      </c>
      <c r="K326" s="36"/>
    </row>
    <row r="327" spans="1:11" x14ac:dyDescent="0.3">
      <c r="A327" s="49">
        <v>13085500</v>
      </c>
      <c r="B327" s="50" t="s">
        <v>10</v>
      </c>
      <c r="C327" s="51">
        <v>45191</v>
      </c>
      <c r="D327" s="49">
        <v>93</v>
      </c>
      <c r="E327" s="49">
        <v>35173.9</v>
      </c>
      <c r="F327" s="49">
        <v>93</v>
      </c>
      <c r="G327" s="49">
        <v>44687</v>
      </c>
      <c r="H327" s="49">
        <v>88201.4</v>
      </c>
      <c r="I327" s="51">
        <v>45191</v>
      </c>
      <c r="J327" s="49">
        <v>2023</v>
      </c>
      <c r="K327" s="36"/>
    </row>
    <row r="328" spans="1:11" x14ac:dyDescent="0.3">
      <c r="A328" s="49">
        <v>13085500</v>
      </c>
      <c r="B328" s="50" t="s">
        <v>10</v>
      </c>
      <c r="C328" s="51">
        <v>45192</v>
      </c>
      <c r="D328" s="49">
        <v>69</v>
      </c>
      <c r="E328" s="49">
        <v>35309.9</v>
      </c>
      <c r="F328" s="49">
        <v>69</v>
      </c>
      <c r="G328" s="49">
        <v>44823</v>
      </c>
      <c r="H328" s="49">
        <v>88065.4</v>
      </c>
      <c r="I328" s="51">
        <v>45192</v>
      </c>
      <c r="J328" s="49">
        <v>2023</v>
      </c>
      <c r="K328" s="36"/>
    </row>
    <row r="329" spans="1:11" x14ac:dyDescent="0.3">
      <c r="A329" s="49">
        <v>13085500</v>
      </c>
      <c r="B329" s="50" t="s">
        <v>10</v>
      </c>
      <c r="C329" s="51">
        <v>45193</v>
      </c>
      <c r="D329" s="49">
        <v>65</v>
      </c>
      <c r="E329" s="49">
        <v>35438.699999999997</v>
      </c>
      <c r="F329" s="49">
        <v>65</v>
      </c>
      <c r="G329" s="49">
        <v>44952</v>
      </c>
      <c r="H329" s="49">
        <v>87936.6</v>
      </c>
      <c r="I329" s="51">
        <v>45193</v>
      </c>
      <c r="J329" s="49">
        <v>2023</v>
      </c>
      <c r="K329" s="36"/>
    </row>
    <row r="330" spans="1:11" x14ac:dyDescent="0.3">
      <c r="A330" s="49">
        <v>13085500</v>
      </c>
      <c r="B330" s="50" t="s">
        <v>10</v>
      </c>
      <c r="C330" s="51">
        <v>45194</v>
      </c>
      <c r="D330" s="49">
        <v>61</v>
      </c>
      <c r="E330" s="49">
        <v>35559.300000000003</v>
      </c>
      <c r="F330" s="49">
        <v>61</v>
      </c>
      <c r="G330" s="49">
        <v>45072</v>
      </c>
      <c r="H330" s="49">
        <v>87816</v>
      </c>
      <c r="I330" s="51">
        <v>45194</v>
      </c>
      <c r="J330" s="49">
        <v>2023</v>
      </c>
      <c r="K330" s="36"/>
    </row>
    <row r="331" spans="1:11" x14ac:dyDescent="0.3">
      <c r="A331" s="49">
        <v>13085500</v>
      </c>
      <c r="B331" s="50" t="s">
        <v>10</v>
      </c>
      <c r="C331" s="51">
        <v>45195</v>
      </c>
      <c r="D331" s="49">
        <v>47</v>
      </c>
      <c r="E331" s="49">
        <v>35652.9</v>
      </c>
      <c r="F331" s="49">
        <v>47</v>
      </c>
      <c r="G331" s="49">
        <v>45166</v>
      </c>
      <c r="H331" s="49">
        <v>87722.4</v>
      </c>
      <c r="I331" s="51">
        <v>45195</v>
      </c>
      <c r="J331" s="49">
        <v>2023</v>
      </c>
      <c r="K331" s="36"/>
    </row>
    <row r="332" spans="1:11" x14ac:dyDescent="0.3">
      <c r="A332" s="49">
        <v>13085500</v>
      </c>
      <c r="B332" s="50" t="s">
        <v>10</v>
      </c>
      <c r="C332" s="51">
        <v>45196</v>
      </c>
      <c r="D332" s="49">
        <v>64</v>
      </c>
      <c r="E332" s="49">
        <v>35780.699999999997</v>
      </c>
      <c r="F332" s="49">
        <v>64</v>
      </c>
      <c r="G332" s="49">
        <v>45294</v>
      </c>
      <c r="H332" s="49">
        <v>87594.6</v>
      </c>
      <c r="I332" s="51">
        <v>45196</v>
      </c>
      <c r="J332" s="49">
        <v>2023</v>
      </c>
      <c r="K332" s="36"/>
    </row>
    <row r="333" spans="1:11" x14ac:dyDescent="0.3">
      <c r="A333" s="49">
        <v>13085500</v>
      </c>
      <c r="B333" s="50" t="s">
        <v>10</v>
      </c>
      <c r="C333" s="51">
        <v>45197</v>
      </c>
      <c r="D333" s="49">
        <v>66</v>
      </c>
      <c r="E333" s="49">
        <v>35910.800000000003</v>
      </c>
      <c r="F333" s="49">
        <v>66</v>
      </c>
      <c r="G333" s="49">
        <v>45424</v>
      </c>
      <c r="H333" s="49">
        <v>87464.5</v>
      </c>
      <c r="I333" s="51">
        <v>45197</v>
      </c>
      <c r="J333" s="49">
        <v>2023</v>
      </c>
      <c r="K333" s="36"/>
    </row>
    <row r="334" spans="1:11" x14ac:dyDescent="0.3">
      <c r="A334" s="49">
        <v>13085500</v>
      </c>
      <c r="B334" s="50" t="s">
        <v>10</v>
      </c>
      <c r="C334" s="51">
        <v>45198</v>
      </c>
      <c r="D334" s="49">
        <v>63</v>
      </c>
      <c r="E334" s="49">
        <v>36035.5</v>
      </c>
      <c r="F334" s="49">
        <v>63</v>
      </c>
      <c r="G334" s="49">
        <v>45549</v>
      </c>
      <c r="H334" s="49">
        <v>87339.8</v>
      </c>
      <c r="I334" s="51">
        <v>45198</v>
      </c>
      <c r="J334" s="49">
        <v>2023</v>
      </c>
      <c r="K334" s="36"/>
    </row>
    <row r="335" spans="1:11" x14ac:dyDescent="0.3">
      <c r="A335" s="49">
        <v>13085500</v>
      </c>
      <c r="B335" s="50" t="s">
        <v>10</v>
      </c>
      <c r="C335" s="51">
        <v>45199</v>
      </c>
      <c r="D335" s="49">
        <v>58</v>
      </c>
      <c r="E335" s="49">
        <v>36149.599999999999</v>
      </c>
      <c r="F335" s="49">
        <v>58</v>
      </c>
      <c r="G335" s="49">
        <v>45663</v>
      </c>
      <c r="H335" s="49">
        <v>87225.7</v>
      </c>
      <c r="I335" s="51">
        <v>45199</v>
      </c>
      <c r="J335" s="49">
        <v>2023</v>
      </c>
      <c r="K335" s="36"/>
    </row>
    <row r="336" spans="1:11" x14ac:dyDescent="0.3">
      <c r="A336" s="49">
        <v>13085500</v>
      </c>
      <c r="B336" s="50" t="s">
        <v>10</v>
      </c>
      <c r="C336" s="51">
        <v>45200</v>
      </c>
      <c r="D336" s="49">
        <v>58</v>
      </c>
      <c r="E336" s="49">
        <v>36263.599999999999</v>
      </c>
      <c r="F336" s="49">
        <v>58</v>
      </c>
      <c r="G336" s="49">
        <v>45777</v>
      </c>
      <c r="H336" s="49">
        <v>87111.7</v>
      </c>
      <c r="I336" s="51">
        <v>45200</v>
      </c>
      <c r="J336" s="49">
        <v>2023</v>
      </c>
      <c r="K336" s="36"/>
    </row>
    <row r="337" spans="1:11" x14ac:dyDescent="0.3">
      <c r="A337" s="49">
        <v>13085500</v>
      </c>
      <c r="B337" s="50" t="s">
        <v>10</v>
      </c>
      <c r="C337" s="51">
        <v>45201</v>
      </c>
      <c r="D337" s="49">
        <v>49</v>
      </c>
      <c r="E337" s="49">
        <v>36360.5</v>
      </c>
      <c r="F337" s="49">
        <v>49</v>
      </c>
      <c r="G337" s="49">
        <v>45874</v>
      </c>
      <c r="H337" s="49">
        <v>87014.8</v>
      </c>
      <c r="I337" s="51">
        <v>45201</v>
      </c>
      <c r="J337" s="49">
        <v>2023</v>
      </c>
      <c r="K337" s="36"/>
    </row>
    <row r="338" spans="1:11" x14ac:dyDescent="0.3">
      <c r="A338" s="49">
        <v>13085500</v>
      </c>
      <c r="B338" s="50" t="s">
        <v>10</v>
      </c>
      <c r="C338" s="51">
        <v>45202</v>
      </c>
      <c r="D338" s="49">
        <v>32</v>
      </c>
      <c r="E338" s="49">
        <v>36424.6</v>
      </c>
      <c r="F338" s="49">
        <v>32</v>
      </c>
      <c r="G338" s="49">
        <v>45938</v>
      </c>
      <c r="H338" s="49">
        <v>86950.7</v>
      </c>
      <c r="I338" s="51">
        <v>45202</v>
      </c>
      <c r="J338" s="49">
        <v>2023</v>
      </c>
      <c r="K338" s="36"/>
    </row>
    <row r="339" spans="1:11" x14ac:dyDescent="0.3">
      <c r="A339" s="49">
        <v>13085500</v>
      </c>
      <c r="B339" s="50" t="s">
        <v>10</v>
      </c>
      <c r="C339" s="51">
        <v>45203</v>
      </c>
      <c r="D339" s="49">
        <v>30</v>
      </c>
      <c r="E339" s="49">
        <v>36483.5</v>
      </c>
      <c r="F339" s="49">
        <v>30</v>
      </c>
      <c r="G339" s="49">
        <v>45997</v>
      </c>
      <c r="H339" s="49">
        <v>86891.8</v>
      </c>
      <c r="I339" s="51">
        <v>45203</v>
      </c>
      <c r="J339" s="49">
        <v>2023</v>
      </c>
      <c r="K339" s="36"/>
    </row>
    <row r="340" spans="1:11" x14ac:dyDescent="0.3">
      <c r="A340" s="49">
        <v>13085500</v>
      </c>
      <c r="B340" s="50" t="s">
        <v>10</v>
      </c>
      <c r="C340" s="51">
        <v>45204</v>
      </c>
      <c r="D340" s="49">
        <v>31</v>
      </c>
      <c r="E340" s="49">
        <v>36545.699999999997</v>
      </c>
      <c r="F340" s="49">
        <v>31</v>
      </c>
      <c r="G340" s="49">
        <v>46059</v>
      </c>
      <c r="H340" s="49">
        <v>86829.6</v>
      </c>
      <c r="I340" s="51">
        <v>45204</v>
      </c>
      <c r="J340" s="49">
        <v>2023</v>
      </c>
      <c r="K340" s="36"/>
    </row>
    <row r="341" spans="1:11" x14ac:dyDescent="0.3">
      <c r="A341" s="49">
        <v>13085500</v>
      </c>
      <c r="B341" s="50" t="s">
        <v>10</v>
      </c>
      <c r="C341" s="51">
        <v>45205</v>
      </c>
      <c r="D341" s="49">
        <v>30</v>
      </c>
      <c r="E341" s="49">
        <v>36605.4</v>
      </c>
      <c r="F341" s="49">
        <v>30</v>
      </c>
      <c r="G341" s="49">
        <v>46119</v>
      </c>
      <c r="H341" s="49">
        <v>86769.9</v>
      </c>
      <c r="I341" s="51">
        <v>45205</v>
      </c>
      <c r="J341" s="49">
        <v>2023</v>
      </c>
      <c r="K341" s="36"/>
    </row>
    <row r="342" spans="1:11" x14ac:dyDescent="0.3">
      <c r="A342" s="49">
        <v>13085500</v>
      </c>
      <c r="B342" s="50" t="s">
        <v>10</v>
      </c>
      <c r="C342" s="51">
        <v>45206</v>
      </c>
      <c r="D342" s="49">
        <v>28</v>
      </c>
      <c r="E342" s="49">
        <v>36660.400000000001</v>
      </c>
      <c r="F342" s="49">
        <v>28</v>
      </c>
      <c r="G342" s="49">
        <v>46174</v>
      </c>
      <c r="H342" s="49">
        <v>86714.9</v>
      </c>
      <c r="I342" s="51">
        <v>45206</v>
      </c>
      <c r="J342" s="49">
        <v>2023</v>
      </c>
      <c r="K342" s="36"/>
    </row>
    <row r="343" spans="1:11" x14ac:dyDescent="0.3">
      <c r="A343" s="49">
        <v>13085500</v>
      </c>
      <c r="B343" s="50" t="s">
        <v>10</v>
      </c>
      <c r="C343" s="51">
        <v>45207</v>
      </c>
      <c r="D343" s="49">
        <v>26</v>
      </c>
      <c r="E343" s="49">
        <v>36712</v>
      </c>
      <c r="F343" s="49">
        <v>26</v>
      </c>
      <c r="G343" s="49">
        <v>46225</v>
      </c>
      <c r="H343" s="49">
        <v>86663.3</v>
      </c>
      <c r="I343" s="51">
        <v>45207</v>
      </c>
      <c r="J343" s="49">
        <v>2023</v>
      </c>
      <c r="K343" s="36"/>
    </row>
    <row r="344" spans="1:11" x14ac:dyDescent="0.3">
      <c r="A344" s="49">
        <v>13085500</v>
      </c>
      <c r="B344" s="50" t="s">
        <v>10</v>
      </c>
      <c r="C344" s="51">
        <v>45208</v>
      </c>
      <c r="D344" s="49">
        <v>26</v>
      </c>
      <c r="E344" s="49">
        <v>36763.5</v>
      </c>
      <c r="F344" s="49">
        <v>26</v>
      </c>
      <c r="G344" s="49">
        <v>46277</v>
      </c>
      <c r="H344" s="49">
        <v>86611.8</v>
      </c>
      <c r="I344" s="51">
        <v>45208</v>
      </c>
      <c r="J344" s="49">
        <v>2023</v>
      </c>
      <c r="K344" s="36"/>
    </row>
    <row r="345" spans="1:11" x14ac:dyDescent="0.3">
      <c r="A345" s="49">
        <v>13085500</v>
      </c>
      <c r="B345" s="50" t="s">
        <v>10</v>
      </c>
      <c r="C345" s="51">
        <v>45209</v>
      </c>
      <c r="D345" s="49">
        <v>26</v>
      </c>
      <c r="E345" s="49">
        <v>36815.1</v>
      </c>
      <c r="F345" s="49">
        <v>26</v>
      </c>
      <c r="G345" s="49">
        <v>46328</v>
      </c>
      <c r="H345" s="49">
        <v>86560.2</v>
      </c>
      <c r="I345" s="51">
        <v>45209</v>
      </c>
      <c r="J345" s="49">
        <v>2023</v>
      </c>
      <c r="K345" s="36"/>
    </row>
    <row r="346" spans="1:11" x14ac:dyDescent="0.3">
      <c r="A346" s="49">
        <v>13085500</v>
      </c>
      <c r="B346" s="50" t="s">
        <v>10</v>
      </c>
      <c r="C346" s="51">
        <v>45210</v>
      </c>
      <c r="D346" s="49">
        <v>28</v>
      </c>
      <c r="E346" s="49">
        <v>36870.699999999997</v>
      </c>
      <c r="F346" s="49">
        <v>28</v>
      </c>
      <c r="G346" s="49">
        <v>46384</v>
      </c>
      <c r="H346" s="49">
        <v>86504.6</v>
      </c>
      <c r="I346" s="51">
        <v>45210</v>
      </c>
      <c r="J346" s="49">
        <v>2023</v>
      </c>
      <c r="K346" s="36"/>
    </row>
    <row r="347" spans="1:11" x14ac:dyDescent="0.3">
      <c r="A347" s="49">
        <v>13085500</v>
      </c>
      <c r="B347" s="50" t="s">
        <v>10</v>
      </c>
      <c r="C347" s="51">
        <v>45211</v>
      </c>
      <c r="D347" s="49">
        <v>22</v>
      </c>
      <c r="E347" s="49">
        <v>36915.1</v>
      </c>
      <c r="F347" s="49">
        <v>22</v>
      </c>
      <c r="G347" s="49">
        <v>46428</v>
      </c>
      <c r="H347" s="49">
        <v>86460.2</v>
      </c>
      <c r="I347" s="51">
        <v>45211</v>
      </c>
      <c r="J347" s="49">
        <v>2023</v>
      </c>
      <c r="K347" s="36"/>
    </row>
    <row r="348" spans="1:11" x14ac:dyDescent="0.3">
      <c r="A348" s="49">
        <v>13085500</v>
      </c>
      <c r="B348" s="50" t="s">
        <v>10</v>
      </c>
      <c r="C348" s="51">
        <v>45212</v>
      </c>
      <c r="D348" s="49">
        <v>12</v>
      </c>
      <c r="E348" s="49">
        <v>36939.199999999997</v>
      </c>
      <c r="F348" s="49">
        <v>12</v>
      </c>
      <c r="G348" s="49">
        <v>46452</v>
      </c>
      <c r="H348" s="49">
        <v>86436.1</v>
      </c>
      <c r="I348" s="51">
        <v>45212</v>
      </c>
      <c r="J348" s="49">
        <v>2023</v>
      </c>
      <c r="K348" s="36"/>
    </row>
    <row r="349" spans="1:11" x14ac:dyDescent="0.3">
      <c r="A349" s="49">
        <v>13085500</v>
      </c>
      <c r="B349" s="50" t="s">
        <v>10</v>
      </c>
      <c r="C349" s="51">
        <v>45213</v>
      </c>
      <c r="D349" s="49">
        <v>0</v>
      </c>
      <c r="E349" s="49">
        <v>36939.199999999997</v>
      </c>
      <c r="F349" s="49">
        <v>0</v>
      </c>
      <c r="G349" s="49">
        <v>46452</v>
      </c>
      <c r="H349" s="49">
        <v>86436.1</v>
      </c>
      <c r="I349" s="51">
        <v>45213</v>
      </c>
      <c r="J349" s="49">
        <v>2023</v>
      </c>
      <c r="K349" s="36"/>
    </row>
    <row r="350" spans="1:11" x14ac:dyDescent="0.3">
      <c r="A350" s="49">
        <v>13085500</v>
      </c>
      <c r="B350" s="50" t="s">
        <v>10</v>
      </c>
      <c r="C350" s="51">
        <v>45214</v>
      </c>
      <c r="D350" s="49">
        <v>0</v>
      </c>
      <c r="E350" s="49">
        <v>36939.199999999997</v>
      </c>
      <c r="F350" s="49">
        <v>0</v>
      </c>
      <c r="G350" s="49">
        <v>46452</v>
      </c>
      <c r="H350" s="49">
        <v>86436.1</v>
      </c>
      <c r="I350" s="51">
        <v>45214</v>
      </c>
      <c r="J350" s="49">
        <v>2023</v>
      </c>
      <c r="K350" s="36"/>
    </row>
    <row r="351" spans="1:11" x14ac:dyDescent="0.3">
      <c r="A351" s="49">
        <v>13085500</v>
      </c>
      <c r="B351" s="50" t="s">
        <v>10</v>
      </c>
      <c r="C351" s="51">
        <v>45215</v>
      </c>
      <c r="D351" s="49">
        <v>0</v>
      </c>
      <c r="E351" s="49">
        <v>36939.199999999997</v>
      </c>
      <c r="F351" s="49">
        <v>0</v>
      </c>
      <c r="G351" s="49">
        <v>46452</v>
      </c>
      <c r="H351" s="49">
        <v>86436.1</v>
      </c>
      <c r="I351" s="51">
        <v>45215</v>
      </c>
      <c r="J351" s="49">
        <v>2023</v>
      </c>
      <c r="K351" s="36"/>
    </row>
    <row r="352" spans="1:11" x14ac:dyDescent="0.3">
      <c r="A352" s="49">
        <v>13085500</v>
      </c>
      <c r="B352" s="50" t="s">
        <v>10</v>
      </c>
      <c r="C352" s="51">
        <v>45216</v>
      </c>
      <c r="D352" s="49">
        <v>0</v>
      </c>
      <c r="E352" s="49">
        <v>36939.199999999997</v>
      </c>
      <c r="F352" s="49">
        <v>0</v>
      </c>
      <c r="G352" s="49">
        <v>46452</v>
      </c>
      <c r="H352" s="49">
        <v>86436.1</v>
      </c>
      <c r="I352" s="51">
        <v>45216</v>
      </c>
      <c r="J352" s="49">
        <v>2023</v>
      </c>
      <c r="K352" s="36"/>
    </row>
    <row r="353" spans="1:11" x14ac:dyDescent="0.3">
      <c r="A353" s="49">
        <v>13085500</v>
      </c>
      <c r="B353" s="50" t="s">
        <v>10</v>
      </c>
      <c r="C353" s="51">
        <v>45217</v>
      </c>
      <c r="D353" s="49">
        <v>0</v>
      </c>
      <c r="E353" s="49">
        <v>36939.199999999997</v>
      </c>
      <c r="F353" s="49">
        <v>0</v>
      </c>
      <c r="G353" s="49">
        <v>46452</v>
      </c>
      <c r="H353" s="49">
        <v>86436.1</v>
      </c>
      <c r="I353" s="51">
        <v>45217</v>
      </c>
      <c r="J353" s="49">
        <v>2023</v>
      </c>
      <c r="K353" s="36"/>
    </row>
    <row r="354" spans="1:11" x14ac:dyDescent="0.3">
      <c r="A354" s="49">
        <v>13085500</v>
      </c>
      <c r="B354" s="50" t="s">
        <v>10</v>
      </c>
      <c r="C354" s="51">
        <v>45218</v>
      </c>
      <c r="D354" s="49">
        <v>0</v>
      </c>
      <c r="E354" s="49">
        <v>36939.199999999997</v>
      </c>
      <c r="F354" s="49">
        <v>0</v>
      </c>
      <c r="G354" s="49">
        <v>46452</v>
      </c>
      <c r="H354" s="49">
        <v>86436.1</v>
      </c>
      <c r="I354" s="51">
        <v>45218</v>
      </c>
      <c r="J354" s="49">
        <v>2023</v>
      </c>
      <c r="K354" s="36"/>
    </row>
    <row r="355" spans="1:11" x14ac:dyDescent="0.3">
      <c r="A355" s="49">
        <v>13085500</v>
      </c>
      <c r="B355" s="50" t="s">
        <v>10</v>
      </c>
      <c r="C355" s="51">
        <v>45219</v>
      </c>
      <c r="D355" s="49">
        <v>0</v>
      </c>
      <c r="E355" s="49">
        <v>36939.199999999997</v>
      </c>
      <c r="F355" s="49">
        <v>0</v>
      </c>
      <c r="G355" s="49">
        <v>46452</v>
      </c>
      <c r="H355" s="49">
        <v>86436.1</v>
      </c>
      <c r="I355" s="51">
        <v>45219</v>
      </c>
      <c r="J355" s="49">
        <v>2023</v>
      </c>
      <c r="K355" s="36"/>
    </row>
    <row r="356" spans="1:11" x14ac:dyDescent="0.3">
      <c r="A356" s="49">
        <v>13085500</v>
      </c>
      <c r="B356" s="50" t="s">
        <v>10</v>
      </c>
      <c r="C356" s="51">
        <v>45220</v>
      </c>
      <c r="D356" s="49">
        <v>0</v>
      </c>
      <c r="E356" s="49">
        <v>36939.199999999997</v>
      </c>
      <c r="F356" s="49">
        <v>0</v>
      </c>
      <c r="G356" s="49">
        <v>46452</v>
      </c>
      <c r="H356" s="49">
        <v>86436.1</v>
      </c>
      <c r="I356" s="51">
        <v>45220</v>
      </c>
      <c r="J356" s="49">
        <v>2023</v>
      </c>
      <c r="K356" s="36"/>
    </row>
    <row r="357" spans="1:11" x14ac:dyDescent="0.3">
      <c r="A357" s="49">
        <v>13085500</v>
      </c>
      <c r="B357" s="50" t="s">
        <v>10</v>
      </c>
      <c r="C357" s="51">
        <v>45221</v>
      </c>
      <c r="D357" s="49">
        <v>0</v>
      </c>
      <c r="E357" s="49">
        <v>36939.199999999997</v>
      </c>
      <c r="F357" s="49">
        <v>0</v>
      </c>
      <c r="G357" s="49">
        <v>46452</v>
      </c>
      <c r="H357" s="49">
        <v>86436.1</v>
      </c>
      <c r="I357" s="51">
        <v>45221</v>
      </c>
      <c r="J357" s="49">
        <v>2023</v>
      </c>
      <c r="K357" s="36"/>
    </row>
    <row r="358" spans="1:11" x14ac:dyDescent="0.3">
      <c r="A358" s="49">
        <v>13085500</v>
      </c>
      <c r="B358" s="50" t="s">
        <v>10</v>
      </c>
      <c r="C358" s="51">
        <v>45222</v>
      </c>
      <c r="D358" s="49">
        <v>0</v>
      </c>
      <c r="E358" s="49">
        <v>36939.199999999997</v>
      </c>
      <c r="F358" s="49">
        <v>0</v>
      </c>
      <c r="G358" s="49">
        <v>46452</v>
      </c>
      <c r="H358" s="49">
        <v>86436.1</v>
      </c>
      <c r="I358" s="51">
        <v>45222</v>
      </c>
      <c r="J358" s="49">
        <v>2023</v>
      </c>
      <c r="K358" s="36"/>
    </row>
    <row r="359" spans="1:11" x14ac:dyDescent="0.3">
      <c r="A359" s="49">
        <v>13085500</v>
      </c>
      <c r="B359" s="50" t="s">
        <v>10</v>
      </c>
      <c r="C359" s="51">
        <v>45223</v>
      </c>
      <c r="D359" s="49">
        <v>0</v>
      </c>
      <c r="E359" s="49">
        <v>36939.199999999997</v>
      </c>
      <c r="F359" s="49">
        <v>0</v>
      </c>
      <c r="G359" s="49">
        <v>46452</v>
      </c>
      <c r="H359" s="49">
        <v>86436.1</v>
      </c>
      <c r="I359" s="51">
        <v>45223</v>
      </c>
      <c r="J359" s="49">
        <v>2023</v>
      </c>
      <c r="K359" s="36"/>
    </row>
    <row r="360" spans="1:11" x14ac:dyDescent="0.3">
      <c r="A360" s="49">
        <v>13085500</v>
      </c>
      <c r="B360" s="50" t="s">
        <v>10</v>
      </c>
      <c r="C360" s="51">
        <v>45224</v>
      </c>
      <c r="D360" s="49">
        <v>0</v>
      </c>
      <c r="E360" s="49">
        <v>36939.199999999997</v>
      </c>
      <c r="F360" s="49">
        <v>0</v>
      </c>
      <c r="G360" s="49">
        <v>46452</v>
      </c>
      <c r="H360" s="49">
        <v>86436.1</v>
      </c>
      <c r="I360" s="51">
        <v>45224</v>
      </c>
      <c r="J360" s="49">
        <v>2023</v>
      </c>
      <c r="K360" s="36"/>
    </row>
    <row r="361" spans="1:11" x14ac:dyDescent="0.3">
      <c r="A361" s="49">
        <v>13085500</v>
      </c>
      <c r="B361" s="50" t="s">
        <v>10</v>
      </c>
      <c r="C361" s="51">
        <v>45225</v>
      </c>
      <c r="D361" s="49">
        <v>0</v>
      </c>
      <c r="E361" s="49">
        <v>36939.199999999997</v>
      </c>
      <c r="F361" s="49">
        <v>0</v>
      </c>
      <c r="G361" s="49">
        <v>46452</v>
      </c>
      <c r="H361" s="49">
        <v>86436.1</v>
      </c>
      <c r="I361" s="51">
        <v>45225</v>
      </c>
      <c r="J361" s="49">
        <v>2023</v>
      </c>
      <c r="K361" s="36"/>
    </row>
    <row r="362" spans="1:11" x14ac:dyDescent="0.3">
      <c r="A362" s="49">
        <v>13085500</v>
      </c>
      <c r="B362" s="50" t="s">
        <v>10</v>
      </c>
      <c r="C362" s="51">
        <v>45226</v>
      </c>
      <c r="D362" s="49">
        <v>0</v>
      </c>
      <c r="E362" s="49">
        <v>36939.199999999997</v>
      </c>
      <c r="F362" s="49">
        <v>0</v>
      </c>
      <c r="G362" s="49">
        <v>46452</v>
      </c>
      <c r="H362" s="49">
        <v>86436.1</v>
      </c>
      <c r="I362" s="51">
        <v>45226</v>
      </c>
      <c r="J362" s="49">
        <v>2023</v>
      </c>
      <c r="K362" s="36"/>
    </row>
    <row r="363" spans="1:11" x14ac:dyDescent="0.3">
      <c r="A363" s="49">
        <v>13085500</v>
      </c>
      <c r="B363" s="50" t="s">
        <v>10</v>
      </c>
      <c r="C363" s="51">
        <v>45227</v>
      </c>
      <c r="D363" s="49">
        <v>0</v>
      </c>
      <c r="E363" s="49">
        <v>36939.199999999997</v>
      </c>
      <c r="F363" s="49">
        <v>0</v>
      </c>
      <c r="G363" s="49">
        <v>46452</v>
      </c>
      <c r="H363" s="49">
        <v>86436.1</v>
      </c>
      <c r="I363" s="51">
        <v>45227</v>
      </c>
      <c r="J363" s="49">
        <v>2023</v>
      </c>
      <c r="K363" s="36"/>
    </row>
    <row r="364" spans="1:11" x14ac:dyDescent="0.3">
      <c r="A364" s="49">
        <v>13085500</v>
      </c>
      <c r="B364" s="50" t="s">
        <v>10</v>
      </c>
      <c r="C364" s="51">
        <v>45228</v>
      </c>
      <c r="D364" s="49">
        <v>0</v>
      </c>
      <c r="E364" s="49">
        <v>36939.199999999997</v>
      </c>
      <c r="F364" s="49">
        <v>0</v>
      </c>
      <c r="G364" s="49">
        <v>46452</v>
      </c>
      <c r="H364" s="49">
        <v>86436.1</v>
      </c>
      <c r="I364" s="51">
        <v>45228</v>
      </c>
      <c r="J364" s="49">
        <v>2023</v>
      </c>
      <c r="K364" s="36"/>
    </row>
    <row r="365" spans="1:11" x14ac:dyDescent="0.3">
      <c r="A365" s="49">
        <v>13085500</v>
      </c>
      <c r="B365" s="50" t="s">
        <v>10</v>
      </c>
      <c r="C365" s="51">
        <v>45229</v>
      </c>
      <c r="D365" s="49">
        <v>0</v>
      </c>
      <c r="E365" s="49">
        <v>36939.199999999997</v>
      </c>
      <c r="F365" s="49">
        <v>0</v>
      </c>
      <c r="G365" s="49">
        <v>46452</v>
      </c>
      <c r="H365" s="49">
        <v>86436.1</v>
      </c>
      <c r="I365" s="51">
        <v>45229</v>
      </c>
      <c r="J365" s="49">
        <v>2023</v>
      </c>
      <c r="K365" s="36"/>
    </row>
    <row r="366" spans="1:11" x14ac:dyDescent="0.3">
      <c r="A366" s="49">
        <v>13085500</v>
      </c>
      <c r="B366" s="50" t="s">
        <v>10</v>
      </c>
      <c r="C366" s="51">
        <v>45230</v>
      </c>
      <c r="D366" s="49">
        <v>0</v>
      </c>
      <c r="E366" s="49">
        <v>36939.199999999997</v>
      </c>
      <c r="F366" s="49">
        <v>0</v>
      </c>
      <c r="G366" s="49">
        <v>46452</v>
      </c>
      <c r="H366" s="49">
        <v>86436.1</v>
      </c>
      <c r="I366" s="51">
        <v>45230</v>
      </c>
      <c r="J366" s="49">
        <v>2023</v>
      </c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33E43-E980-4BD9-968E-EEF3E528EE95}">
  <dimension ref="A1:Z367"/>
  <sheetViews>
    <sheetView workbookViewId="0">
      <pane ySplit="1" topLeftCell="A2" activePane="bottomLeft" state="frozen"/>
      <selection pane="bottomLeft" activeCell="Q32" sqref="Q32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52">
        <v>13085500</v>
      </c>
      <c r="B2" s="53" t="s">
        <v>10</v>
      </c>
      <c r="C2" s="54">
        <v>45231</v>
      </c>
      <c r="D2" s="52">
        <v>0</v>
      </c>
      <c r="E2" s="52">
        <v>62042.3</v>
      </c>
      <c r="F2" s="52">
        <v>0</v>
      </c>
      <c r="G2" s="52">
        <v>46549</v>
      </c>
      <c r="H2" s="52">
        <v>-46548.9</v>
      </c>
      <c r="I2" s="54">
        <v>45231</v>
      </c>
      <c r="J2" s="52">
        <v>2024</v>
      </c>
      <c r="U2" t="s">
        <v>51</v>
      </c>
    </row>
    <row r="3" spans="1:26" x14ac:dyDescent="0.3">
      <c r="A3" s="52">
        <v>13085500</v>
      </c>
      <c r="B3" s="53" t="s">
        <v>10</v>
      </c>
      <c r="C3" s="54">
        <v>45232</v>
      </c>
      <c r="D3" s="52">
        <v>0</v>
      </c>
      <c r="E3" s="52">
        <v>62042.3</v>
      </c>
      <c r="F3" s="52">
        <v>0</v>
      </c>
      <c r="G3" s="52">
        <v>46549</v>
      </c>
      <c r="H3" s="52">
        <v>-46548.9</v>
      </c>
      <c r="I3" s="54">
        <v>45232</v>
      </c>
      <c r="J3" s="52">
        <v>2024</v>
      </c>
      <c r="M3" s="10">
        <v>2024</v>
      </c>
      <c r="N3" s="11"/>
      <c r="O3" s="11"/>
      <c r="P3" s="12"/>
      <c r="U3" s="10">
        <v>2024</v>
      </c>
      <c r="V3" s="11"/>
      <c r="W3" s="11"/>
      <c r="X3" s="12"/>
    </row>
    <row r="4" spans="1:26" x14ac:dyDescent="0.3">
      <c r="A4" s="52">
        <v>13085500</v>
      </c>
      <c r="B4" s="53" t="s">
        <v>10</v>
      </c>
      <c r="C4" s="54">
        <v>45233</v>
      </c>
      <c r="D4" s="52">
        <v>0</v>
      </c>
      <c r="E4" s="52">
        <v>62042.3</v>
      </c>
      <c r="F4" s="52">
        <v>0</v>
      </c>
      <c r="G4" s="52">
        <v>46549</v>
      </c>
      <c r="H4" s="52">
        <v>-46548.9</v>
      </c>
      <c r="I4" s="54">
        <v>45233</v>
      </c>
      <c r="J4" s="52">
        <v>2024</v>
      </c>
      <c r="M4" s="13" t="s">
        <v>23</v>
      </c>
      <c r="P4" s="30">
        <f>(SUM(D154:D244))*1.9835</f>
        <v>28280.743000000002</v>
      </c>
      <c r="U4" s="13" t="s">
        <v>23</v>
      </c>
      <c r="X4" s="30">
        <v>28280.743000000002</v>
      </c>
    </row>
    <row r="5" spans="1:26" x14ac:dyDescent="0.3">
      <c r="A5" s="52">
        <v>13085500</v>
      </c>
      <c r="B5" s="53" t="s">
        <v>10</v>
      </c>
      <c r="C5" s="54">
        <v>45234</v>
      </c>
      <c r="D5" s="52">
        <v>0</v>
      </c>
      <c r="E5" s="52">
        <v>62042.3</v>
      </c>
      <c r="F5" s="52">
        <v>0</v>
      </c>
      <c r="G5" s="52">
        <v>46549</v>
      </c>
      <c r="H5" s="52">
        <v>-46548.9</v>
      </c>
      <c r="I5" s="54">
        <v>45234</v>
      </c>
      <c r="J5" s="52">
        <v>2024</v>
      </c>
      <c r="M5" s="15" t="s">
        <v>24</v>
      </c>
      <c r="N5" s="16"/>
      <c r="O5" s="16"/>
      <c r="P5" s="31">
        <f>G244</f>
        <v>4790</v>
      </c>
      <c r="Q5" s="7">
        <f>(SUM(F154:F244))*1.9835</f>
        <v>5659.3221999999996</v>
      </c>
      <c r="R5" s="7">
        <f>Q5-P5</f>
        <v>869.32219999999961</v>
      </c>
      <c r="U5" s="15" t="s">
        <v>24</v>
      </c>
      <c r="V5" s="16"/>
      <c r="W5" s="16"/>
      <c r="X5" s="31">
        <v>4790</v>
      </c>
      <c r="Y5" s="7">
        <v>10189.2395</v>
      </c>
      <c r="Z5" s="7">
        <v>2.2394999999996799</v>
      </c>
    </row>
    <row r="6" spans="1:26" x14ac:dyDescent="0.3">
      <c r="A6" s="52">
        <v>13085500</v>
      </c>
      <c r="B6" s="53" t="s">
        <v>10</v>
      </c>
      <c r="C6" s="54">
        <v>45235</v>
      </c>
      <c r="D6" s="52">
        <v>0</v>
      </c>
      <c r="E6" s="52">
        <v>62042.3</v>
      </c>
      <c r="F6" s="52">
        <v>0</v>
      </c>
      <c r="G6" s="52">
        <v>46549</v>
      </c>
      <c r="H6" s="52">
        <v>-46548.9</v>
      </c>
      <c r="I6" s="54">
        <v>45235</v>
      </c>
      <c r="J6" s="52">
        <v>2024</v>
      </c>
      <c r="M6" s="15" t="s">
        <v>20</v>
      </c>
      <c r="N6" s="16"/>
      <c r="O6" s="16"/>
      <c r="P6" s="19">
        <f>P4-P5</f>
        <v>23490.743000000002</v>
      </c>
      <c r="U6" s="15" t="s">
        <v>20</v>
      </c>
      <c r="V6" s="16"/>
      <c r="W6" s="16"/>
      <c r="X6" s="19">
        <v>23490.743000000002</v>
      </c>
    </row>
    <row r="7" spans="1:26" x14ac:dyDescent="0.3">
      <c r="A7" s="52">
        <v>13085500</v>
      </c>
      <c r="B7" s="53" t="s">
        <v>10</v>
      </c>
      <c r="C7" s="54">
        <v>45236</v>
      </c>
      <c r="D7" s="52">
        <v>0</v>
      </c>
      <c r="E7" s="52">
        <v>62042.3</v>
      </c>
      <c r="F7" s="52">
        <v>0</v>
      </c>
      <c r="G7" s="52">
        <v>46549</v>
      </c>
      <c r="H7" s="52">
        <v>-46548.9</v>
      </c>
      <c r="I7" s="54">
        <v>45236</v>
      </c>
      <c r="J7" s="52">
        <v>2024</v>
      </c>
    </row>
    <row r="8" spans="1:26" x14ac:dyDescent="0.3">
      <c r="A8" s="52">
        <v>13085500</v>
      </c>
      <c r="B8" s="53" t="s">
        <v>10</v>
      </c>
      <c r="C8" s="54">
        <v>45237</v>
      </c>
      <c r="D8" s="52">
        <v>0</v>
      </c>
      <c r="E8" s="52">
        <v>62042.3</v>
      </c>
      <c r="F8" s="52">
        <v>0</v>
      </c>
      <c r="G8" s="52">
        <v>46549</v>
      </c>
      <c r="H8" s="52">
        <v>-46548.9</v>
      </c>
      <c r="I8" s="54">
        <v>45237</v>
      </c>
      <c r="J8" s="52">
        <v>2024</v>
      </c>
      <c r="U8" t="s">
        <v>52</v>
      </c>
    </row>
    <row r="9" spans="1:26" x14ac:dyDescent="0.3">
      <c r="A9" s="52">
        <v>13085500</v>
      </c>
      <c r="B9" s="53" t="s">
        <v>10</v>
      </c>
      <c r="C9" s="54">
        <v>45238</v>
      </c>
      <c r="D9" s="52">
        <v>0</v>
      </c>
      <c r="E9" s="52">
        <v>62042.3</v>
      </c>
      <c r="F9" s="52">
        <v>0</v>
      </c>
      <c r="G9" s="52">
        <v>46549</v>
      </c>
      <c r="H9" s="52">
        <v>-46548.9</v>
      </c>
      <c r="I9" s="54">
        <v>45238</v>
      </c>
      <c r="J9" s="52">
        <v>2024</v>
      </c>
      <c r="M9" s="10">
        <v>2024</v>
      </c>
      <c r="N9" s="11"/>
      <c r="O9" s="11"/>
      <c r="P9" s="12"/>
      <c r="U9" s="10"/>
      <c r="V9" s="11"/>
      <c r="W9" s="11"/>
      <c r="X9" s="12"/>
    </row>
    <row r="10" spans="1:26" x14ac:dyDescent="0.3">
      <c r="A10" s="52">
        <v>13085500</v>
      </c>
      <c r="B10" s="53" t="s">
        <v>10</v>
      </c>
      <c r="C10" s="54">
        <v>45239</v>
      </c>
      <c r="D10" s="52">
        <v>0</v>
      </c>
      <c r="E10" s="52">
        <v>62042.3</v>
      </c>
      <c r="F10" s="52">
        <v>0</v>
      </c>
      <c r="G10" s="52">
        <v>46549</v>
      </c>
      <c r="H10" s="52">
        <v>-46548.9</v>
      </c>
      <c r="I10" s="54">
        <v>45239</v>
      </c>
      <c r="J10" s="52">
        <v>2024</v>
      </c>
      <c r="M10" s="13" t="s">
        <v>30</v>
      </c>
      <c r="P10" s="30">
        <f>(SUM(D154:D275))*1.9835</f>
        <v>28280.743000000002</v>
      </c>
      <c r="U10" s="13"/>
      <c r="X10" s="30"/>
    </row>
    <row r="11" spans="1:26" x14ac:dyDescent="0.3">
      <c r="A11" s="52">
        <v>13085500</v>
      </c>
      <c r="B11" s="53" t="s">
        <v>10</v>
      </c>
      <c r="C11" s="54">
        <v>45240</v>
      </c>
      <c r="D11" s="52">
        <v>0</v>
      </c>
      <c r="E11" s="52">
        <v>62042.3</v>
      </c>
      <c r="F11" s="52">
        <v>0</v>
      </c>
      <c r="G11" s="52">
        <v>46549</v>
      </c>
      <c r="H11" s="52">
        <v>-46548.9</v>
      </c>
      <c r="I11" s="54">
        <v>45240</v>
      </c>
      <c r="J11" s="52">
        <v>2024</v>
      </c>
      <c r="M11" s="15" t="s">
        <v>31</v>
      </c>
      <c r="N11" s="16"/>
      <c r="O11" s="16"/>
      <c r="P11" s="31">
        <f>G275</f>
        <v>0</v>
      </c>
      <c r="Q11" s="7">
        <f>(SUM(F153:F274))*1.9835</f>
        <v>5659.3221999999996</v>
      </c>
      <c r="R11" s="7">
        <f>Q11-P11</f>
        <v>5659.3221999999996</v>
      </c>
      <c r="U11" s="15"/>
      <c r="V11" s="16"/>
      <c r="W11" s="16"/>
      <c r="X11" s="31"/>
      <c r="Y11" s="7">
        <v>26211.952499999999</v>
      </c>
      <c r="Z11" s="7">
        <v>0.95249999999941792</v>
      </c>
    </row>
    <row r="12" spans="1:26" x14ac:dyDescent="0.3">
      <c r="A12" s="52">
        <v>13085500</v>
      </c>
      <c r="B12" s="53" t="s">
        <v>10</v>
      </c>
      <c r="C12" s="54">
        <v>45241</v>
      </c>
      <c r="D12" s="52">
        <v>0</v>
      </c>
      <c r="E12" s="52">
        <v>62042.3</v>
      </c>
      <c r="F12" s="52">
        <v>0</v>
      </c>
      <c r="G12" s="52">
        <v>46549</v>
      </c>
      <c r="H12" s="52">
        <v>-46548.9</v>
      </c>
      <c r="I12" s="54">
        <v>45241</v>
      </c>
      <c r="J12" s="52">
        <v>2024</v>
      </c>
      <c r="M12" s="15" t="s">
        <v>20</v>
      </c>
      <c r="N12" s="16"/>
      <c r="O12" s="16"/>
      <c r="P12" s="19">
        <f>P10-P11</f>
        <v>28280.743000000002</v>
      </c>
      <c r="U12" s="15"/>
      <c r="V12" s="16"/>
      <c r="W12" s="16"/>
      <c r="X12" s="19"/>
    </row>
    <row r="13" spans="1:26" x14ac:dyDescent="0.3">
      <c r="A13" s="52">
        <v>13085500</v>
      </c>
      <c r="B13" s="53" t="s">
        <v>10</v>
      </c>
      <c r="C13" s="54">
        <v>45242</v>
      </c>
      <c r="D13" s="52">
        <v>0</v>
      </c>
      <c r="E13" s="52">
        <v>62042.3</v>
      </c>
      <c r="F13" s="52">
        <v>0</v>
      </c>
      <c r="G13" s="52">
        <v>46549</v>
      </c>
      <c r="H13" s="52">
        <v>-46548.9</v>
      </c>
      <c r="I13" s="54">
        <v>45242</v>
      </c>
      <c r="J13" s="52">
        <v>2024</v>
      </c>
    </row>
    <row r="14" spans="1:26" x14ac:dyDescent="0.3">
      <c r="A14" s="52">
        <v>13085500</v>
      </c>
      <c r="B14" s="53" t="s">
        <v>10</v>
      </c>
      <c r="C14" s="54">
        <v>45243</v>
      </c>
      <c r="D14" s="52">
        <v>0</v>
      </c>
      <c r="E14" s="52">
        <v>62042.3</v>
      </c>
      <c r="F14" s="52">
        <v>0</v>
      </c>
      <c r="G14" s="52">
        <v>46549</v>
      </c>
      <c r="H14" s="52">
        <v>-46548.9</v>
      </c>
      <c r="I14" s="54">
        <v>45243</v>
      </c>
      <c r="J14" s="52">
        <v>2024</v>
      </c>
    </row>
    <row r="15" spans="1:26" x14ac:dyDescent="0.3">
      <c r="A15" s="52">
        <v>13085500</v>
      </c>
      <c r="B15" s="53" t="s">
        <v>10</v>
      </c>
      <c r="C15" s="54">
        <v>45244</v>
      </c>
      <c r="D15" s="52">
        <v>0</v>
      </c>
      <c r="E15" s="52">
        <v>62042.3</v>
      </c>
      <c r="F15" s="52">
        <v>0</v>
      </c>
      <c r="G15" s="52">
        <v>46549</v>
      </c>
      <c r="H15" s="52">
        <v>-46548.9</v>
      </c>
      <c r="I15" s="54">
        <v>45244</v>
      </c>
      <c r="J15" s="52">
        <v>2024</v>
      </c>
      <c r="M15" s="10">
        <v>2024</v>
      </c>
      <c r="N15" s="11"/>
      <c r="O15" s="11"/>
      <c r="P15" s="12"/>
      <c r="U15" s="10"/>
      <c r="V15" s="11"/>
      <c r="W15" s="11"/>
      <c r="X15" s="12"/>
    </row>
    <row r="16" spans="1:26" x14ac:dyDescent="0.3">
      <c r="A16" s="52">
        <v>13085500</v>
      </c>
      <c r="B16" s="53" t="s">
        <v>10</v>
      </c>
      <c r="C16" s="54">
        <v>45245</v>
      </c>
      <c r="D16" s="52">
        <v>0</v>
      </c>
      <c r="E16" s="52">
        <v>62042.3</v>
      </c>
      <c r="F16" s="52">
        <v>0</v>
      </c>
      <c r="G16" s="52">
        <v>46549</v>
      </c>
      <c r="H16" s="52">
        <v>-46548.9</v>
      </c>
      <c r="I16" s="54">
        <v>45245</v>
      </c>
      <c r="J16" s="52">
        <v>2024</v>
      </c>
      <c r="M16" s="13" t="s">
        <v>32</v>
      </c>
      <c r="P16" s="30">
        <f>(SUM(D153:D289))*1.9835</f>
        <v>28280.743000000002</v>
      </c>
      <c r="U16" s="13"/>
      <c r="X16" s="30"/>
    </row>
    <row r="17" spans="1:26" x14ac:dyDescent="0.3">
      <c r="A17" s="52">
        <v>13085500</v>
      </c>
      <c r="B17" s="53" t="s">
        <v>10</v>
      </c>
      <c r="C17" s="54">
        <v>45246</v>
      </c>
      <c r="D17" s="52">
        <v>0</v>
      </c>
      <c r="E17" s="52">
        <v>62042.3</v>
      </c>
      <c r="F17" s="52">
        <v>0</v>
      </c>
      <c r="G17" s="52">
        <v>46549</v>
      </c>
      <c r="H17" s="52">
        <v>-46548.9</v>
      </c>
      <c r="I17" s="54">
        <v>45246</v>
      </c>
      <c r="J17" s="52">
        <v>2024</v>
      </c>
      <c r="M17" s="15" t="s">
        <v>33</v>
      </c>
      <c r="N17" s="16"/>
      <c r="O17" s="16"/>
      <c r="P17">
        <f>G289</f>
        <v>0</v>
      </c>
      <c r="Q17" s="31">
        <f>(SUM(F153:F289))*1.9835</f>
        <v>5659.3221999999996</v>
      </c>
      <c r="R17" s="7">
        <f>Q17-P17</f>
        <v>5659.3221999999996</v>
      </c>
      <c r="U17" s="15"/>
      <c r="V17" s="16"/>
      <c r="W17" s="16"/>
      <c r="Y17" s="31">
        <v>32414.357</v>
      </c>
      <c r="Z17" s="7">
        <v>0.3569999999999709</v>
      </c>
    </row>
    <row r="18" spans="1:26" x14ac:dyDescent="0.3">
      <c r="A18" s="52">
        <v>13085500</v>
      </c>
      <c r="B18" s="53" t="s">
        <v>10</v>
      </c>
      <c r="C18" s="54">
        <v>45247</v>
      </c>
      <c r="D18" s="52">
        <v>0</v>
      </c>
      <c r="E18" s="52">
        <v>62042.3</v>
      </c>
      <c r="F18" s="52">
        <v>0</v>
      </c>
      <c r="G18" s="52">
        <v>46549</v>
      </c>
      <c r="H18" s="52">
        <v>-46548.9</v>
      </c>
      <c r="I18" s="54">
        <v>45247</v>
      </c>
      <c r="J18" s="52">
        <v>2024</v>
      </c>
      <c r="M18" s="15" t="s">
        <v>20</v>
      </c>
      <c r="N18" s="16"/>
      <c r="O18" s="16"/>
      <c r="P18" s="19">
        <f>P16-P17</f>
        <v>28280.743000000002</v>
      </c>
      <c r="U18" s="15"/>
      <c r="V18" s="16"/>
      <c r="W18" s="16"/>
      <c r="X18" s="19"/>
    </row>
    <row r="19" spans="1:26" x14ac:dyDescent="0.3">
      <c r="A19" s="52">
        <v>13085500</v>
      </c>
      <c r="B19" s="53" t="s">
        <v>10</v>
      </c>
      <c r="C19" s="54">
        <v>45248</v>
      </c>
      <c r="D19" s="52">
        <v>0</v>
      </c>
      <c r="E19" s="52">
        <v>62042.3</v>
      </c>
      <c r="F19" s="52">
        <v>0</v>
      </c>
      <c r="G19" s="52">
        <v>46549</v>
      </c>
      <c r="H19" s="52">
        <v>-46548.9</v>
      </c>
      <c r="I19" s="54">
        <v>45248</v>
      </c>
      <c r="J19" s="52">
        <v>2024</v>
      </c>
    </row>
    <row r="20" spans="1:26" x14ac:dyDescent="0.3">
      <c r="A20" s="52">
        <v>13085500</v>
      </c>
      <c r="B20" s="53" t="s">
        <v>10</v>
      </c>
      <c r="C20" s="54">
        <v>45249</v>
      </c>
      <c r="D20" s="52">
        <v>0</v>
      </c>
      <c r="E20" s="52">
        <v>62042.3</v>
      </c>
      <c r="F20" s="52">
        <v>0</v>
      </c>
      <c r="G20" s="52">
        <v>46549</v>
      </c>
      <c r="H20" s="52">
        <v>-46548.9</v>
      </c>
      <c r="I20" s="54">
        <v>45249</v>
      </c>
      <c r="J20" s="52">
        <v>2024</v>
      </c>
    </row>
    <row r="21" spans="1:26" x14ac:dyDescent="0.3">
      <c r="A21" s="52">
        <v>13085500</v>
      </c>
      <c r="B21" s="53" t="s">
        <v>10</v>
      </c>
      <c r="C21" s="54">
        <v>45250</v>
      </c>
      <c r="D21" s="52">
        <v>0</v>
      </c>
      <c r="E21" s="52">
        <v>62042.3</v>
      </c>
      <c r="F21" s="52">
        <v>0</v>
      </c>
      <c r="G21" s="52">
        <v>46549</v>
      </c>
      <c r="H21" s="52">
        <v>-46548.9</v>
      </c>
      <c r="I21" s="54">
        <v>45250</v>
      </c>
      <c r="J21" s="52">
        <v>2024</v>
      </c>
      <c r="M21" s="10">
        <v>2024</v>
      </c>
      <c r="N21" s="11"/>
      <c r="O21" s="11"/>
      <c r="P21" s="12"/>
      <c r="U21" s="10"/>
      <c r="V21" s="11"/>
      <c r="W21" s="11"/>
      <c r="X21" s="12"/>
    </row>
    <row r="22" spans="1:26" x14ac:dyDescent="0.3">
      <c r="A22" s="52">
        <v>13085500</v>
      </c>
      <c r="B22" s="53" t="s">
        <v>10</v>
      </c>
      <c r="C22" s="54">
        <v>45251</v>
      </c>
      <c r="D22" s="52">
        <v>0</v>
      </c>
      <c r="E22" s="52">
        <v>62042.3</v>
      </c>
      <c r="F22" s="52">
        <v>0</v>
      </c>
      <c r="G22" s="52">
        <v>46549</v>
      </c>
      <c r="H22" s="52">
        <v>-46548.9</v>
      </c>
      <c r="I22" s="54">
        <v>45251</v>
      </c>
      <c r="J22" s="52">
        <v>2024</v>
      </c>
      <c r="M22" s="13" t="s">
        <v>53</v>
      </c>
      <c r="P22" s="30">
        <f>(SUM(D153:D297))*1.9835</f>
        <v>28280.743000000002</v>
      </c>
      <c r="U22" s="13"/>
      <c r="X22" s="30"/>
    </row>
    <row r="23" spans="1:26" x14ac:dyDescent="0.3">
      <c r="A23" s="52">
        <v>13085500</v>
      </c>
      <c r="B23" s="53" t="s">
        <v>10</v>
      </c>
      <c r="C23" s="54">
        <v>45252</v>
      </c>
      <c r="D23" s="52">
        <v>0</v>
      </c>
      <c r="E23" s="52">
        <v>62042.3</v>
      </c>
      <c r="F23" s="52">
        <v>0</v>
      </c>
      <c r="G23" s="52">
        <v>46549</v>
      </c>
      <c r="H23" s="52">
        <v>-46548.9</v>
      </c>
      <c r="I23" s="54">
        <v>45252</v>
      </c>
      <c r="J23" s="52">
        <v>2024</v>
      </c>
      <c r="M23" s="15" t="s">
        <v>54</v>
      </c>
      <c r="N23" s="16"/>
      <c r="O23" s="16"/>
      <c r="P23">
        <f>G297</f>
        <v>0</v>
      </c>
      <c r="Q23" s="31">
        <f>(SUM(F153:F297))*1.9835</f>
        <v>5659.3221999999996</v>
      </c>
      <c r="R23" s="7">
        <f>Q23-P23</f>
        <v>5659.3221999999996</v>
      </c>
      <c r="U23" s="15"/>
      <c r="V23" s="16"/>
      <c r="W23" s="16"/>
      <c r="Y23" s="31">
        <v>35570.105499999998</v>
      </c>
      <c r="Z23" s="7">
        <v>0.10549999999784632</v>
      </c>
    </row>
    <row r="24" spans="1:26" x14ac:dyDescent="0.3">
      <c r="A24" s="52">
        <v>13085500</v>
      </c>
      <c r="B24" s="53" t="s">
        <v>10</v>
      </c>
      <c r="C24" s="54">
        <v>45253</v>
      </c>
      <c r="D24" s="52">
        <v>0</v>
      </c>
      <c r="E24" s="52">
        <v>62042.3</v>
      </c>
      <c r="F24" s="52">
        <v>0</v>
      </c>
      <c r="G24" s="52">
        <v>46549</v>
      </c>
      <c r="H24" s="52">
        <v>-46548.9</v>
      </c>
      <c r="I24" s="54">
        <v>45253</v>
      </c>
      <c r="J24" s="52">
        <v>2024</v>
      </c>
      <c r="M24" s="15" t="s">
        <v>20</v>
      </c>
      <c r="N24" s="16"/>
      <c r="O24" s="16"/>
      <c r="P24" s="19">
        <f>P22-P23</f>
        <v>28280.743000000002</v>
      </c>
      <c r="U24" s="15"/>
      <c r="V24" s="16"/>
      <c r="W24" s="16"/>
      <c r="X24" s="19"/>
    </row>
    <row r="25" spans="1:26" x14ac:dyDescent="0.3">
      <c r="A25" s="52">
        <v>13085500</v>
      </c>
      <c r="B25" s="53" t="s">
        <v>10</v>
      </c>
      <c r="C25" s="54">
        <v>45254</v>
      </c>
      <c r="D25" s="52">
        <v>0</v>
      </c>
      <c r="E25" s="52">
        <v>62042.3</v>
      </c>
      <c r="F25" s="52">
        <v>0</v>
      </c>
      <c r="G25" s="52">
        <v>46549</v>
      </c>
      <c r="H25" s="52">
        <v>-46548.9</v>
      </c>
      <c r="I25" s="54">
        <v>45254</v>
      </c>
      <c r="J25" s="52">
        <v>2024</v>
      </c>
    </row>
    <row r="26" spans="1:26" x14ac:dyDescent="0.3">
      <c r="A26" s="52">
        <v>13085500</v>
      </c>
      <c r="B26" s="53" t="s">
        <v>10</v>
      </c>
      <c r="C26" s="54">
        <v>45255</v>
      </c>
      <c r="D26" s="52">
        <v>0</v>
      </c>
      <c r="E26" s="52">
        <v>62042.3</v>
      </c>
      <c r="F26" s="52">
        <v>0</v>
      </c>
      <c r="G26" s="52">
        <v>46549</v>
      </c>
      <c r="H26" s="52">
        <v>-46548.9</v>
      </c>
      <c r="I26" s="54">
        <v>45255</v>
      </c>
      <c r="J26" s="52">
        <v>2024</v>
      </c>
    </row>
    <row r="27" spans="1:26" x14ac:dyDescent="0.3">
      <c r="A27" s="52">
        <v>13085500</v>
      </c>
      <c r="B27" s="53" t="s">
        <v>10</v>
      </c>
      <c r="C27" s="54">
        <v>45256</v>
      </c>
      <c r="D27" s="52">
        <v>0</v>
      </c>
      <c r="E27" s="52">
        <v>62042.3</v>
      </c>
      <c r="F27" s="52">
        <v>0</v>
      </c>
      <c r="G27" s="52">
        <v>46549</v>
      </c>
      <c r="H27" s="52">
        <v>-46548.9</v>
      </c>
      <c r="I27" s="54">
        <v>45256</v>
      </c>
      <c r="J27" s="52">
        <v>2024</v>
      </c>
    </row>
    <row r="28" spans="1:26" x14ac:dyDescent="0.3">
      <c r="A28" s="52">
        <v>13085500</v>
      </c>
      <c r="B28" s="53" t="s">
        <v>10</v>
      </c>
      <c r="C28" s="54">
        <v>45257</v>
      </c>
      <c r="D28" s="52">
        <v>0</v>
      </c>
      <c r="E28" s="52">
        <v>62042.3</v>
      </c>
      <c r="F28" s="52">
        <v>0</v>
      </c>
      <c r="G28" s="52">
        <v>46549</v>
      </c>
      <c r="H28" s="52">
        <v>-46548.9</v>
      </c>
      <c r="I28" s="54">
        <v>45257</v>
      </c>
      <c r="J28" s="52">
        <v>2024</v>
      </c>
    </row>
    <row r="29" spans="1:26" x14ac:dyDescent="0.3">
      <c r="A29" s="52">
        <v>13085500</v>
      </c>
      <c r="B29" s="53" t="s">
        <v>10</v>
      </c>
      <c r="C29" s="54">
        <v>45258</v>
      </c>
      <c r="D29" s="52">
        <v>0</v>
      </c>
      <c r="E29" s="52">
        <v>62042.3</v>
      </c>
      <c r="F29" s="52">
        <v>0</v>
      </c>
      <c r="G29" s="52">
        <v>46549</v>
      </c>
      <c r="H29" s="52">
        <v>-46548.9</v>
      </c>
      <c r="I29" s="54">
        <v>45258</v>
      </c>
      <c r="J29" s="52">
        <v>2024</v>
      </c>
    </row>
    <row r="30" spans="1:26" x14ac:dyDescent="0.3">
      <c r="A30" s="52">
        <v>13085500</v>
      </c>
      <c r="B30" s="53" t="s">
        <v>10</v>
      </c>
      <c r="C30" s="54">
        <v>45259</v>
      </c>
      <c r="D30" s="52">
        <v>0</v>
      </c>
      <c r="E30" s="52">
        <v>62042.3</v>
      </c>
      <c r="F30" s="52">
        <v>0</v>
      </c>
      <c r="G30" s="52">
        <v>46549</v>
      </c>
      <c r="H30" s="52">
        <v>-46548.9</v>
      </c>
      <c r="I30" s="54">
        <v>45259</v>
      </c>
      <c r="J30" s="52">
        <v>2024</v>
      </c>
    </row>
    <row r="31" spans="1:26" x14ac:dyDescent="0.3">
      <c r="A31" s="52">
        <v>13085500</v>
      </c>
      <c r="B31" s="53" t="s">
        <v>10</v>
      </c>
      <c r="C31" s="54">
        <v>45260</v>
      </c>
      <c r="D31" s="52">
        <v>0</v>
      </c>
      <c r="E31" s="52">
        <v>62042.3</v>
      </c>
      <c r="F31" s="52">
        <v>0</v>
      </c>
      <c r="G31" s="52">
        <v>46549</v>
      </c>
      <c r="H31" s="52">
        <v>-46548.9</v>
      </c>
      <c r="I31" s="54">
        <v>45260</v>
      </c>
      <c r="J31" s="52">
        <v>2024</v>
      </c>
    </row>
    <row r="32" spans="1:26" x14ac:dyDescent="0.3">
      <c r="A32" s="52">
        <v>13085500</v>
      </c>
      <c r="B32" s="53" t="s">
        <v>10</v>
      </c>
      <c r="C32" s="54">
        <v>45261</v>
      </c>
      <c r="D32" s="52">
        <v>0</v>
      </c>
      <c r="E32" s="52">
        <v>0</v>
      </c>
      <c r="F32" s="52">
        <v>0</v>
      </c>
      <c r="G32" s="52">
        <v>0</v>
      </c>
      <c r="H32" s="52">
        <v>0</v>
      </c>
      <c r="I32" s="54">
        <v>45261</v>
      </c>
      <c r="J32" s="52">
        <v>2024</v>
      </c>
    </row>
    <row r="33" spans="1:10" x14ac:dyDescent="0.3">
      <c r="A33" s="52">
        <v>13085500</v>
      </c>
      <c r="B33" s="53" t="s">
        <v>10</v>
      </c>
      <c r="C33" s="54">
        <v>45262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4">
        <v>45262</v>
      </c>
      <c r="J33" s="52">
        <v>2024</v>
      </c>
    </row>
    <row r="34" spans="1:10" x14ac:dyDescent="0.3">
      <c r="A34" s="52">
        <v>13085500</v>
      </c>
      <c r="B34" s="53" t="s">
        <v>10</v>
      </c>
      <c r="C34" s="54">
        <v>45263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4">
        <v>45263</v>
      </c>
      <c r="J34" s="52">
        <v>2024</v>
      </c>
    </row>
    <row r="35" spans="1:10" x14ac:dyDescent="0.3">
      <c r="A35" s="52">
        <v>13085500</v>
      </c>
      <c r="B35" s="53" t="s">
        <v>10</v>
      </c>
      <c r="C35" s="54">
        <v>45264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4">
        <v>45264</v>
      </c>
      <c r="J35" s="52">
        <v>2024</v>
      </c>
    </row>
    <row r="36" spans="1:10" x14ac:dyDescent="0.3">
      <c r="A36" s="52">
        <v>13085500</v>
      </c>
      <c r="B36" s="53" t="s">
        <v>10</v>
      </c>
      <c r="C36" s="54">
        <v>45265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4">
        <v>45265</v>
      </c>
      <c r="J36" s="52">
        <v>2024</v>
      </c>
    </row>
    <row r="37" spans="1:10" x14ac:dyDescent="0.3">
      <c r="A37" s="52">
        <v>13085500</v>
      </c>
      <c r="B37" s="53" t="s">
        <v>10</v>
      </c>
      <c r="C37" s="54">
        <v>45266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4">
        <v>45266</v>
      </c>
      <c r="J37" s="52">
        <v>2024</v>
      </c>
    </row>
    <row r="38" spans="1:10" x14ac:dyDescent="0.3">
      <c r="A38" s="52">
        <v>13085500</v>
      </c>
      <c r="B38" s="53" t="s">
        <v>10</v>
      </c>
      <c r="C38" s="54">
        <v>45267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4">
        <v>45267</v>
      </c>
      <c r="J38" s="52">
        <v>2024</v>
      </c>
    </row>
    <row r="39" spans="1:10" x14ac:dyDescent="0.3">
      <c r="A39" s="52">
        <v>13085500</v>
      </c>
      <c r="B39" s="53" t="s">
        <v>10</v>
      </c>
      <c r="C39" s="54">
        <v>45268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4">
        <v>45268</v>
      </c>
      <c r="J39" s="52">
        <v>2024</v>
      </c>
    </row>
    <row r="40" spans="1:10" x14ac:dyDescent="0.3">
      <c r="A40" s="52">
        <v>13085500</v>
      </c>
      <c r="B40" s="53" t="s">
        <v>10</v>
      </c>
      <c r="C40" s="54">
        <v>45269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4">
        <v>45269</v>
      </c>
      <c r="J40" s="52">
        <v>2024</v>
      </c>
    </row>
    <row r="41" spans="1:10" x14ac:dyDescent="0.3">
      <c r="A41" s="52">
        <v>13085500</v>
      </c>
      <c r="B41" s="53" t="s">
        <v>10</v>
      </c>
      <c r="C41" s="54">
        <v>45270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4">
        <v>45270</v>
      </c>
      <c r="J41" s="52">
        <v>2024</v>
      </c>
    </row>
    <row r="42" spans="1:10" x14ac:dyDescent="0.3">
      <c r="A42" s="52">
        <v>13085500</v>
      </c>
      <c r="B42" s="53" t="s">
        <v>10</v>
      </c>
      <c r="C42" s="54">
        <v>45271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4">
        <v>45271</v>
      </c>
      <c r="J42" s="52">
        <v>2024</v>
      </c>
    </row>
    <row r="43" spans="1:10" x14ac:dyDescent="0.3">
      <c r="A43" s="52">
        <v>13085500</v>
      </c>
      <c r="B43" s="53" t="s">
        <v>10</v>
      </c>
      <c r="C43" s="54">
        <v>45272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4">
        <v>45272</v>
      </c>
      <c r="J43" s="52">
        <v>2024</v>
      </c>
    </row>
    <row r="44" spans="1:10" x14ac:dyDescent="0.3">
      <c r="A44" s="52">
        <v>13085500</v>
      </c>
      <c r="B44" s="53" t="s">
        <v>10</v>
      </c>
      <c r="C44" s="54">
        <v>45273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4">
        <v>45273</v>
      </c>
      <c r="J44" s="52">
        <v>2024</v>
      </c>
    </row>
    <row r="45" spans="1:10" x14ac:dyDescent="0.3">
      <c r="A45" s="52">
        <v>13085500</v>
      </c>
      <c r="B45" s="53" t="s">
        <v>10</v>
      </c>
      <c r="C45" s="54">
        <v>45274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4">
        <v>45274</v>
      </c>
      <c r="J45" s="52">
        <v>2024</v>
      </c>
    </row>
    <row r="46" spans="1:10" x14ac:dyDescent="0.3">
      <c r="A46" s="52">
        <v>13085500</v>
      </c>
      <c r="B46" s="53" t="s">
        <v>10</v>
      </c>
      <c r="C46" s="54">
        <v>45275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4">
        <v>45275</v>
      </c>
      <c r="J46" s="52">
        <v>2024</v>
      </c>
    </row>
    <row r="47" spans="1:10" x14ac:dyDescent="0.3">
      <c r="A47" s="52">
        <v>13085500</v>
      </c>
      <c r="B47" s="53" t="s">
        <v>10</v>
      </c>
      <c r="C47" s="54">
        <v>45276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4">
        <v>45276</v>
      </c>
      <c r="J47" s="52">
        <v>2024</v>
      </c>
    </row>
    <row r="48" spans="1:10" x14ac:dyDescent="0.3">
      <c r="A48" s="52">
        <v>13085500</v>
      </c>
      <c r="B48" s="53" t="s">
        <v>10</v>
      </c>
      <c r="C48" s="54">
        <v>45277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4">
        <v>45277</v>
      </c>
      <c r="J48" s="52">
        <v>2024</v>
      </c>
    </row>
    <row r="49" spans="1:10" x14ac:dyDescent="0.3">
      <c r="A49" s="52">
        <v>13085500</v>
      </c>
      <c r="B49" s="53" t="s">
        <v>10</v>
      </c>
      <c r="C49" s="54">
        <v>45278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4">
        <v>45278</v>
      </c>
      <c r="J49" s="52">
        <v>2024</v>
      </c>
    </row>
    <row r="50" spans="1:10" x14ac:dyDescent="0.3">
      <c r="A50" s="52">
        <v>13085500</v>
      </c>
      <c r="B50" s="53" t="s">
        <v>10</v>
      </c>
      <c r="C50" s="54">
        <v>45279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4">
        <v>45279</v>
      </c>
      <c r="J50" s="52">
        <v>2024</v>
      </c>
    </row>
    <row r="51" spans="1:10" x14ac:dyDescent="0.3">
      <c r="A51" s="52">
        <v>13085500</v>
      </c>
      <c r="B51" s="53" t="s">
        <v>10</v>
      </c>
      <c r="C51" s="54">
        <v>45280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4">
        <v>45280</v>
      </c>
      <c r="J51" s="52">
        <v>2024</v>
      </c>
    </row>
    <row r="52" spans="1:10" x14ac:dyDescent="0.3">
      <c r="A52" s="52">
        <v>13085500</v>
      </c>
      <c r="B52" s="53" t="s">
        <v>10</v>
      </c>
      <c r="C52" s="54">
        <v>45281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4">
        <v>45281</v>
      </c>
      <c r="J52" s="52">
        <v>2024</v>
      </c>
    </row>
    <row r="53" spans="1:10" x14ac:dyDescent="0.3">
      <c r="A53" s="52">
        <v>13085500</v>
      </c>
      <c r="B53" s="53" t="s">
        <v>10</v>
      </c>
      <c r="C53" s="54">
        <v>45282</v>
      </c>
      <c r="D53" s="52">
        <v>0</v>
      </c>
      <c r="E53" s="52">
        <v>0</v>
      </c>
      <c r="F53" s="52">
        <v>0</v>
      </c>
      <c r="G53" s="52">
        <v>0</v>
      </c>
      <c r="H53" s="52">
        <v>0</v>
      </c>
      <c r="I53" s="54">
        <v>45282</v>
      </c>
      <c r="J53" s="52">
        <v>2024</v>
      </c>
    </row>
    <row r="54" spans="1:10" x14ac:dyDescent="0.3">
      <c r="A54" s="52">
        <v>13085500</v>
      </c>
      <c r="B54" s="53" t="s">
        <v>10</v>
      </c>
      <c r="C54" s="54">
        <v>45283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4">
        <v>45283</v>
      </c>
      <c r="J54" s="52">
        <v>2024</v>
      </c>
    </row>
    <row r="55" spans="1:10" x14ac:dyDescent="0.3">
      <c r="A55" s="52">
        <v>13085500</v>
      </c>
      <c r="B55" s="53" t="s">
        <v>10</v>
      </c>
      <c r="C55" s="54">
        <v>45284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4">
        <v>45284</v>
      </c>
      <c r="J55" s="52">
        <v>2024</v>
      </c>
    </row>
    <row r="56" spans="1:10" x14ac:dyDescent="0.3">
      <c r="A56" s="52">
        <v>13085500</v>
      </c>
      <c r="B56" s="53" t="s">
        <v>10</v>
      </c>
      <c r="C56" s="54">
        <v>45285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4">
        <v>45285</v>
      </c>
      <c r="J56" s="52">
        <v>2024</v>
      </c>
    </row>
    <row r="57" spans="1:10" x14ac:dyDescent="0.3">
      <c r="A57" s="52">
        <v>13085500</v>
      </c>
      <c r="B57" s="53" t="s">
        <v>10</v>
      </c>
      <c r="C57" s="54">
        <v>45286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4">
        <v>45286</v>
      </c>
      <c r="J57" s="52">
        <v>2024</v>
      </c>
    </row>
    <row r="58" spans="1:10" x14ac:dyDescent="0.3">
      <c r="A58" s="52">
        <v>13085500</v>
      </c>
      <c r="B58" s="53" t="s">
        <v>10</v>
      </c>
      <c r="C58" s="54">
        <v>45287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4">
        <v>45287</v>
      </c>
      <c r="J58" s="52">
        <v>2024</v>
      </c>
    </row>
    <row r="59" spans="1:10" x14ac:dyDescent="0.3">
      <c r="A59" s="52">
        <v>13085500</v>
      </c>
      <c r="B59" s="53" t="s">
        <v>10</v>
      </c>
      <c r="C59" s="54">
        <v>45288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4">
        <v>45288</v>
      </c>
      <c r="J59" s="52">
        <v>2024</v>
      </c>
    </row>
    <row r="60" spans="1:10" x14ac:dyDescent="0.3">
      <c r="A60" s="52">
        <v>13085500</v>
      </c>
      <c r="B60" s="53" t="s">
        <v>10</v>
      </c>
      <c r="C60" s="54">
        <v>45289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4">
        <v>45289</v>
      </c>
      <c r="J60" s="52">
        <v>2024</v>
      </c>
    </row>
    <row r="61" spans="1:10" x14ac:dyDescent="0.3">
      <c r="A61" s="52">
        <v>13085500</v>
      </c>
      <c r="B61" s="53" t="s">
        <v>10</v>
      </c>
      <c r="C61" s="54">
        <v>45290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4">
        <v>45290</v>
      </c>
      <c r="J61" s="52">
        <v>2024</v>
      </c>
    </row>
    <row r="62" spans="1:10" x14ac:dyDescent="0.3">
      <c r="A62" s="52">
        <v>13085500</v>
      </c>
      <c r="B62" s="53" t="s">
        <v>10</v>
      </c>
      <c r="C62" s="54">
        <v>45291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4">
        <v>45291</v>
      </c>
      <c r="J62" s="52">
        <v>2024</v>
      </c>
    </row>
    <row r="63" spans="1:10" x14ac:dyDescent="0.3">
      <c r="A63" s="52">
        <v>13085500</v>
      </c>
      <c r="B63" s="53" t="s">
        <v>10</v>
      </c>
      <c r="C63" s="54">
        <v>45292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4">
        <v>45292</v>
      </c>
      <c r="J63" s="52">
        <v>2024</v>
      </c>
    </row>
    <row r="64" spans="1:10" x14ac:dyDescent="0.3">
      <c r="A64" s="52">
        <v>13085500</v>
      </c>
      <c r="B64" s="53" t="s">
        <v>10</v>
      </c>
      <c r="C64" s="54">
        <v>45293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4">
        <v>45293</v>
      </c>
      <c r="J64" s="52">
        <v>2024</v>
      </c>
    </row>
    <row r="65" spans="1:10" x14ac:dyDescent="0.3">
      <c r="A65" s="52">
        <v>13085500</v>
      </c>
      <c r="B65" s="53" t="s">
        <v>10</v>
      </c>
      <c r="C65" s="54">
        <v>45294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4">
        <v>45294</v>
      </c>
      <c r="J65" s="52">
        <v>2024</v>
      </c>
    </row>
    <row r="66" spans="1:10" x14ac:dyDescent="0.3">
      <c r="A66" s="52">
        <v>13085500</v>
      </c>
      <c r="B66" s="53" t="s">
        <v>10</v>
      </c>
      <c r="C66" s="54">
        <v>45295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4">
        <v>45295</v>
      </c>
      <c r="J66" s="52">
        <v>2024</v>
      </c>
    </row>
    <row r="67" spans="1:10" x14ac:dyDescent="0.3">
      <c r="A67" s="52">
        <v>13085500</v>
      </c>
      <c r="B67" s="53" t="s">
        <v>10</v>
      </c>
      <c r="C67" s="54">
        <v>45296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4">
        <v>45296</v>
      </c>
      <c r="J67" s="52">
        <v>2024</v>
      </c>
    </row>
    <row r="68" spans="1:10" x14ac:dyDescent="0.3">
      <c r="A68" s="52">
        <v>13085500</v>
      </c>
      <c r="B68" s="53" t="s">
        <v>10</v>
      </c>
      <c r="C68" s="54">
        <v>45297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4">
        <v>45297</v>
      </c>
      <c r="J68" s="52">
        <v>2024</v>
      </c>
    </row>
    <row r="69" spans="1:10" x14ac:dyDescent="0.3">
      <c r="A69" s="52">
        <v>13085500</v>
      </c>
      <c r="B69" s="53" t="s">
        <v>10</v>
      </c>
      <c r="C69" s="54">
        <v>45298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4">
        <v>45298</v>
      </c>
      <c r="J69" s="52">
        <v>2024</v>
      </c>
    </row>
    <row r="70" spans="1:10" x14ac:dyDescent="0.3">
      <c r="A70" s="52">
        <v>13085500</v>
      </c>
      <c r="B70" s="53" t="s">
        <v>10</v>
      </c>
      <c r="C70" s="54">
        <v>45299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4">
        <v>45299</v>
      </c>
      <c r="J70" s="52">
        <v>2024</v>
      </c>
    </row>
    <row r="71" spans="1:10" x14ac:dyDescent="0.3">
      <c r="A71" s="52">
        <v>13085500</v>
      </c>
      <c r="B71" s="53" t="s">
        <v>10</v>
      </c>
      <c r="C71" s="54">
        <v>45300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4">
        <v>45300</v>
      </c>
      <c r="J71" s="52">
        <v>2024</v>
      </c>
    </row>
    <row r="72" spans="1:10" x14ac:dyDescent="0.3">
      <c r="A72" s="52">
        <v>13085500</v>
      </c>
      <c r="B72" s="53" t="s">
        <v>10</v>
      </c>
      <c r="C72" s="54">
        <v>45301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4">
        <v>45301</v>
      </c>
      <c r="J72" s="52">
        <v>2024</v>
      </c>
    </row>
    <row r="73" spans="1:10" x14ac:dyDescent="0.3">
      <c r="A73" s="52">
        <v>13085500</v>
      </c>
      <c r="B73" s="53" t="s">
        <v>10</v>
      </c>
      <c r="C73" s="54">
        <v>45302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4">
        <v>45302</v>
      </c>
      <c r="J73" s="52">
        <v>2024</v>
      </c>
    </row>
    <row r="74" spans="1:10" x14ac:dyDescent="0.3">
      <c r="A74" s="52">
        <v>13085500</v>
      </c>
      <c r="B74" s="53" t="s">
        <v>10</v>
      </c>
      <c r="C74" s="54">
        <v>45303</v>
      </c>
      <c r="D74" s="52">
        <v>0</v>
      </c>
      <c r="E74" s="52">
        <v>0</v>
      </c>
      <c r="F74" s="52">
        <v>0</v>
      </c>
      <c r="G74" s="52">
        <v>0</v>
      </c>
      <c r="H74" s="52">
        <v>0</v>
      </c>
      <c r="I74" s="54">
        <v>45303</v>
      </c>
      <c r="J74" s="52">
        <v>2024</v>
      </c>
    </row>
    <row r="75" spans="1:10" x14ac:dyDescent="0.3">
      <c r="A75" s="52">
        <v>13085500</v>
      </c>
      <c r="B75" s="53" t="s">
        <v>10</v>
      </c>
      <c r="C75" s="54">
        <v>45304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4">
        <v>45304</v>
      </c>
      <c r="J75" s="52">
        <v>2024</v>
      </c>
    </row>
    <row r="76" spans="1:10" x14ac:dyDescent="0.3">
      <c r="A76" s="52">
        <v>13085500</v>
      </c>
      <c r="B76" s="53" t="s">
        <v>10</v>
      </c>
      <c r="C76" s="54">
        <v>45305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4">
        <v>45305</v>
      </c>
      <c r="J76" s="52">
        <v>2024</v>
      </c>
    </row>
    <row r="77" spans="1:10" x14ac:dyDescent="0.3">
      <c r="A77" s="52">
        <v>13085500</v>
      </c>
      <c r="B77" s="53" t="s">
        <v>10</v>
      </c>
      <c r="C77" s="54">
        <v>45306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4">
        <v>45306</v>
      </c>
      <c r="J77" s="52">
        <v>2024</v>
      </c>
    </row>
    <row r="78" spans="1:10" x14ac:dyDescent="0.3">
      <c r="A78" s="52">
        <v>13085500</v>
      </c>
      <c r="B78" s="53" t="s">
        <v>10</v>
      </c>
      <c r="C78" s="54">
        <v>45307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4">
        <v>45307</v>
      </c>
      <c r="J78" s="52">
        <v>2024</v>
      </c>
    </row>
    <row r="79" spans="1:10" x14ac:dyDescent="0.3">
      <c r="A79" s="52">
        <v>13085500</v>
      </c>
      <c r="B79" s="53" t="s">
        <v>10</v>
      </c>
      <c r="C79" s="54">
        <v>45308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4">
        <v>45308</v>
      </c>
      <c r="J79" s="52">
        <v>2024</v>
      </c>
    </row>
    <row r="80" spans="1:10" x14ac:dyDescent="0.3">
      <c r="A80" s="52">
        <v>13085500</v>
      </c>
      <c r="B80" s="53" t="s">
        <v>10</v>
      </c>
      <c r="C80" s="54">
        <v>45309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4">
        <v>45309</v>
      </c>
      <c r="J80" s="52">
        <v>2024</v>
      </c>
    </row>
    <row r="81" spans="1:10" x14ac:dyDescent="0.3">
      <c r="A81" s="52">
        <v>13085500</v>
      </c>
      <c r="B81" s="53" t="s">
        <v>10</v>
      </c>
      <c r="C81" s="54">
        <v>45310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4">
        <v>45310</v>
      </c>
      <c r="J81" s="52">
        <v>2024</v>
      </c>
    </row>
    <row r="82" spans="1:10" x14ac:dyDescent="0.3">
      <c r="A82" s="52">
        <v>13085500</v>
      </c>
      <c r="B82" s="53" t="s">
        <v>10</v>
      </c>
      <c r="C82" s="54">
        <v>45311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4">
        <v>45311</v>
      </c>
      <c r="J82" s="52">
        <v>2024</v>
      </c>
    </row>
    <row r="83" spans="1:10" x14ac:dyDescent="0.3">
      <c r="A83" s="52">
        <v>13085500</v>
      </c>
      <c r="B83" s="53" t="s">
        <v>10</v>
      </c>
      <c r="C83" s="54">
        <v>45312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4">
        <v>45312</v>
      </c>
      <c r="J83" s="52">
        <v>2024</v>
      </c>
    </row>
    <row r="84" spans="1:10" x14ac:dyDescent="0.3">
      <c r="A84" s="52">
        <v>13085500</v>
      </c>
      <c r="B84" s="53" t="s">
        <v>10</v>
      </c>
      <c r="C84" s="54">
        <v>45313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4">
        <v>45313</v>
      </c>
      <c r="J84" s="52">
        <v>2024</v>
      </c>
    </row>
    <row r="85" spans="1:10" x14ac:dyDescent="0.3">
      <c r="A85" s="52">
        <v>13085500</v>
      </c>
      <c r="B85" s="53" t="s">
        <v>10</v>
      </c>
      <c r="C85" s="54">
        <v>45314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4">
        <v>45314</v>
      </c>
      <c r="J85" s="52">
        <v>2024</v>
      </c>
    </row>
    <row r="86" spans="1:10" x14ac:dyDescent="0.3">
      <c r="A86" s="52">
        <v>13085500</v>
      </c>
      <c r="B86" s="53" t="s">
        <v>10</v>
      </c>
      <c r="C86" s="54">
        <v>45315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4">
        <v>45315</v>
      </c>
      <c r="J86" s="52">
        <v>2024</v>
      </c>
    </row>
    <row r="87" spans="1:10" x14ac:dyDescent="0.3">
      <c r="A87" s="52">
        <v>13085500</v>
      </c>
      <c r="B87" s="53" t="s">
        <v>10</v>
      </c>
      <c r="C87" s="54">
        <v>45316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4">
        <v>45316</v>
      </c>
      <c r="J87" s="52">
        <v>2024</v>
      </c>
    </row>
    <row r="88" spans="1:10" x14ac:dyDescent="0.3">
      <c r="A88" s="52">
        <v>13085500</v>
      </c>
      <c r="B88" s="53" t="s">
        <v>10</v>
      </c>
      <c r="C88" s="54">
        <v>45317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4">
        <v>45317</v>
      </c>
      <c r="J88" s="52">
        <v>2024</v>
      </c>
    </row>
    <row r="89" spans="1:10" x14ac:dyDescent="0.3">
      <c r="A89" s="52">
        <v>13085500</v>
      </c>
      <c r="B89" s="53" t="s">
        <v>10</v>
      </c>
      <c r="C89" s="54">
        <v>45318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4">
        <v>45318</v>
      </c>
      <c r="J89" s="52">
        <v>2024</v>
      </c>
    </row>
    <row r="90" spans="1:10" x14ac:dyDescent="0.3">
      <c r="A90" s="52">
        <v>13085500</v>
      </c>
      <c r="B90" s="53" t="s">
        <v>10</v>
      </c>
      <c r="C90" s="54">
        <v>45319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4">
        <v>45319</v>
      </c>
      <c r="J90" s="52">
        <v>2024</v>
      </c>
    </row>
    <row r="91" spans="1:10" x14ac:dyDescent="0.3">
      <c r="A91" s="52">
        <v>13085500</v>
      </c>
      <c r="B91" s="53" t="s">
        <v>10</v>
      </c>
      <c r="C91" s="54">
        <v>45320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4">
        <v>45320</v>
      </c>
      <c r="J91" s="52">
        <v>2024</v>
      </c>
    </row>
    <row r="92" spans="1:10" x14ac:dyDescent="0.3">
      <c r="A92" s="52">
        <v>13085500</v>
      </c>
      <c r="B92" s="53" t="s">
        <v>10</v>
      </c>
      <c r="C92" s="54">
        <v>45321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4">
        <v>45321</v>
      </c>
      <c r="J92" s="52">
        <v>2024</v>
      </c>
    </row>
    <row r="93" spans="1:10" x14ac:dyDescent="0.3">
      <c r="A93" s="52">
        <v>13085500</v>
      </c>
      <c r="B93" s="53" t="s">
        <v>10</v>
      </c>
      <c r="C93" s="54">
        <v>45322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4">
        <v>45322</v>
      </c>
      <c r="J93" s="52">
        <v>2024</v>
      </c>
    </row>
    <row r="94" spans="1:10" x14ac:dyDescent="0.3">
      <c r="A94" s="52">
        <v>13085500</v>
      </c>
      <c r="B94" s="53" t="s">
        <v>10</v>
      </c>
      <c r="C94" s="54">
        <v>45323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4">
        <v>45323</v>
      </c>
      <c r="J94" s="52">
        <v>2024</v>
      </c>
    </row>
    <row r="95" spans="1:10" x14ac:dyDescent="0.3">
      <c r="A95" s="52">
        <v>13085500</v>
      </c>
      <c r="B95" s="53" t="s">
        <v>10</v>
      </c>
      <c r="C95" s="54">
        <v>45324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4">
        <v>45324</v>
      </c>
      <c r="J95" s="52">
        <v>2024</v>
      </c>
    </row>
    <row r="96" spans="1:10" x14ac:dyDescent="0.3">
      <c r="A96" s="52">
        <v>13085500</v>
      </c>
      <c r="B96" s="53" t="s">
        <v>10</v>
      </c>
      <c r="C96" s="54">
        <v>45325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4">
        <v>45325</v>
      </c>
      <c r="J96" s="52">
        <v>2024</v>
      </c>
    </row>
    <row r="97" spans="1:10" x14ac:dyDescent="0.3">
      <c r="A97" s="52">
        <v>13085500</v>
      </c>
      <c r="B97" s="53" t="s">
        <v>10</v>
      </c>
      <c r="C97" s="54">
        <v>45326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4">
        <v>45326</v>
      </c>
      <c r="J97" s="52">
        <v>2024</v>
      </c>
    </row>
    <row r="98" spans="1:10" x14ac:dyDescent="0.3">
      <c r="A98" s="52">
        <v>13085500</v>
      </c>
      <c r="B98" s="53" t="s">
        <v>10</v>
      </c>
      <c r="C98" s="54">
        <v>45327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4">
        <v>45327</v>
      </c>
      <c r="J98" s="52">
        <v>2024</v>
      </c>
    </row>
    <row r="99" spans="1:10" x14ac:dyDescent="0.3">
      <c r="A99" s="52">
        <v>13085500</v>
      </c>
      <c r="B99" s="53" t="s">
        <v>10</v>
      </c>
      <c r="C99" s="54">
        <v>45328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4">
        <v>45328</v>
      </c>
      <c r="J99" s="52">
        <v>2024</v>
      </c>
    </row>
    <row r="100" spans="1:10" x14ac:dyDescent="0.3">
      <c r="A100" s="52">
        <v>13085500</v>
      </c>
      <c r="B100" s="53" t="s">
        <v>10</v>
      </c>
      <c r="C100" s="54">
        <v>45329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4">
        <v>45329</v>
      </c>
      <c r="J100" s="52">
        <v>2024</v>
      </c>
    </row>
    <row r="101" spans="1:10" x14ac:dyDescent="0.3">
      <c r="A101" s="52">
        <v>13085500</v>
      </c>
      <c r="B101" s="53" t="s">
        <v>10</v>
      </c>
      <c r="C101" s="54">
        <v>45330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4">
        <v>45330</v>
      </c>
      <c r="J101" s="52">
        <v>2024</v>
      </c>
    </row>
    <row r="102" spans="1:10" x14ac:dyDescent="0.3">
      <c r="A102" s="52">
        <v>13085500</v>
      </c>
      <c r="B102" s="53" t="s">
        <v>10</v>
      </c>
      <c r="C102" s="54">
        <v>45331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4">
        <v>45331</v>
      </c>
      <c r="J102" s="52">
        <v>2024</v>
      </c>
    </row>
    <row r="103" spans="1:10" x14ac:dyDescent="0.3">
      <c r="A103" s="52">
        <v>13085500</v>
      </c>
      <c r="B103" s="53" t="s">
        <v>10</v>
      </c>
      <c r="C103" s="54">
        <v>45332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4">
        <v>45332</v>
      </c>
      <c r="J103" s="52">
        <v>2024</v>
      </c>
    </row>
    <row r="104" spans="1:10" x14ac:dyDescent="0.3">
      <c r="A104" s="52">
        <v>13085500</v>
      </c>
      <c r="B104" s="53" t="s">
        <v>10</v>
      </c>
      <c r="C104" s="54">
        <v>45333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4">
        <v>45333</v>
      </c>
      <c r="J104" s="52">
        <v>2024</v>
      </c>
    </row>
    <row r="105" spans="1:10" x14ac:dyDescent="0.3">
      <c r="A105" s="52">
        <v>13085500</v>
      </c>
      <c r="B105" s="53" t="s">
        <v>10</v>
      </c>
      <c r="C105" s="54">
        <v>45334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4">
        <v>45334</v>
      </c>
      <c r="J105" s="52">
        <v>2024</v>
      </c>
    </row>
    <row r="106" spans="1:10" x14ac:dyDescent="0.3">
      <c r="A106" s="52">
        <v>13085500</v>
      </c>
      <c r="B106" s="53" t="s">
        <v>10</v>
      </c>
      <c r="C106" s="54">
        <v>45335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4">
        <v>45335</v>
      </c>
      <c r="J106" s="52">
        <v>2024</v>
      </c>
    </row>
    <row r="107" spans="1:10" x14ac:dyDescent="0.3">
      <c r="A107" s="52">
        <v>13085500</v>
      </c>
      <c r="B107" s="53" t="s">
        <v>10</v>
      </c>
      <c r="C107" s="54">
        <v>45336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4">
        <v>45336</v>
      </c>
      <c r="J107" s="52">
        <v>2024</v>
      </c>
    </row>
    <row r="108" spans="1:10" x14ac:dyDescent="0.3">
      <c r="A108" s="52">
        <v>13085500</v>
      </c>
      <c r="B108" s="53" t="s">
        <v>10</v>
      </c>
      <c r="C108" s="54">
        <v>45337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4">
        <v>45337</v>
      </c>
      <c r="J108" s="52">
        <v>2024</v>
      </c>
    </row>
    <row r="109" spans="1:10" x14ac:dyDescent="0.3">
      <c r="A109" s="52">
        <v>13085500</v>
      </c>
      <c r="B109" s="53" t="s">
        <v>10</v>
      </c>
      <c r="C109" s="54">
        <v>45338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4">
        <v>45338</v>
      </c>
      <c r="J109" s="52">
        <v>2024</v>
      </c>
    </row>
    <row r="110" spans="1:10" x14ac:dyDescent="0.3">
      <c r="A110" s="52">
        <v>13085500</v>
      </c>
      <c r="B110" s="53" t="s">
        <v>10</v>
      </c>
      <c r="C110" s="54">
        <v>45339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4">
        <v>45339</v>
      </c>
      <c r="J110" s="52">
        <v>2024</v>
      </c>
    </row>
    <row r="111" spans="1:10" x14ac:dyDescent="0.3">
      <c r="A111" s="52">
        <v>13085500</v>
      </c>
      <c r="B111" s="53" t="s">
        <v>10</v>
      </c>
      <c r="C111" s="54">
        <v>45340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4">
        <v>45340</v>
      </c>
      <c r="J111" s="52">
        <v>2024</v>
      </c>
    </row>
    <row r="112" spans="1:10" x14ac:dyDescent="0.3">
      <c r="A112" s="52">
        <v>13085500</v>
      </c>
      <c r="B112" s="53" t="s">
        <v>10</v>
      </c>
      <c r="C112" s="54">
        <v>45341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4">
        <v>45341</v>
      </c>
      <c r="J112" s="52">
        <v>2024</v>
      </c>
    </row>
    <row r="113" spans="1:10" x14ac:dyDescent="0.3">
      <c r="A113" s="52">
        <v>13085500</v>
      </c>
      <c r="B113" s="53" t="s">
        <v>10</v>
      </c>
      <c r="C113" s="54">
        <v>45342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4">
        <v>45342</v>
      </c>
      <c r="J113" s="52">
        <v>2024</v>
      </c>
    </row>
    <row r="114" spans="1:10" x14ac:dyDescent="0.3">
      <c r="A114" s="52">
        <v>13085500</v>
      </c>
      <c r="B114" s="53" t="s">
        <v>10</v>
      </c>
      <c r="C114" s="54">
        <v>45343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4">
        <v>45343</v>
      </c>
      <c r="J114" s="52">
        <v>2024</v>
      </c>
    </row>
    <row r="115" spans="1:10" x14ac:dyDescent="0.3">
      <c r="A115" s="52">
        <v>13085500</v>
      </c>
      <c r="B115" s="53" t="s">
        <v>10</v>
      </c>
      <c r="C115" s="54">
        <v>45344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4">
        <v>45344</v>
      </c>
      <c r="J115" s="52">
        <v>2024</v>
      </c>
    </row>
    <row r="116" spans="1:10" x14ac:dyDescent="0.3">
      <c r="A116" s="52">
        <v>13085500</v>
      </c>
      <c r="B116" s="53" t="s">
        <v>10</v>
      </c>
      <c r="C116" s="54">
        <v>45345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4">
        <v>45345</v>
      </c>
      <c r="J116" s="52">
        <v>2024</v>
      </c>
    </row>
    <row r="117" spans="1:10" x14ac:dyDescent="0.3">
      <c r="A117" s="52">
        <v>13085500</v>
      </c>
      <c r="B117" s="53" t="s">
        <v>10</v>
      </c>
      <c r="C117" s="54">
        <v>45346</v>
      </c>
      <c r="D117" s="52">
        <v>0</v>
      </c>
      <c r="E117" s="52">
        <v>0</v>
      </c>
      <c r="F117" s="52">
        <v>0</v>
      </c>
      <c r="G117" s="52">
        <v>0</v>
      </c>
      <c r="H117" s="52">
        <v>0</v>
      </c>
      <c r="I117" s="54">
        <v>45346</v>
      </c>
      <c r="J117" s="52">
        <v>2024</v>
      </c>
    </row>
    <row r="118" spans="1:10" x14ac:dyDescent="0.3">
      <c r="A118" s="52">
        <v>13085500</v>
      </c>
      <c r="B118" s="53" t="s">
        <v>10</v>
      </c>
      <c r="C118" s="54">
        <v>45347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4">
        <v>45347</v>
      </c>
      <c r="J118" s="52">
        <v>2024</v>
      </c>
    </row>
    <row r="119" spans="1:10" x14ac:dyDescent="0.3">
      <c r="A119" s="52">
        <v>13085500</v>
      </c>
      <c r="B119" s="53" t="s">
        <v>10</v>
      </c>
      <c r="C119" s="54">
        <v>45348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4">
        <v>45348</v>
      </c>
      <c r="J119" s="52">
        <v>2024</v>
      </c>
    </row>
    <row r="120" spans="1:10" x14ac:dyDescent="0.3">
      <c r="A120" s="52">
        <v>13085500</v>
      </c>
      <c r="B120" s="53" t="s">
        <v>10</v>
      </c>
      <c r="C120" s="54">
        <v>45349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4">
        <v>45349</v>
      </c>
      <c r="J120" s="52">
        <v>2024</v>
      </c>
    </row>
    <row r="121" spans="1:10" x14ac:dyDescent="0.3">
      <c r="A121" s="52">
        <v>13085500</v>
      </c>
      <c r="B121" s="53" t="s">
        <v>10</v>
      </c>
      <c r="C121" s="54">
        <v>45350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4">
        <v>45350</v>
      </c>
      <c r="J121" s="52">
        <v>2024</v>
      </c>
    </row>
    <row r="122" spans="1:10" x14ac:dyDescent="0.3">
      <c r="A122" s="52">
        <v>13085500</v>
      </c>
      <c r="B122" s="53" t="s">
        <v>10</v>
      </c>
      <c r="C122" s="54">
        <v>45351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4">
        <v>45351</v>
      </c>
      <c r="J122" s="52">
        <v>2024</v>
      </c>
    </row>
    <row r="123" spans="1:10" x14ac:dyDescent="0.3">
      <c r="A123" s="52">
        <v>13085500</v>
      </c>
      <c r="B123" s="53" t="s">
        <v>10</v>
      </c>
      <c r="C123" s="54">
        <v>45352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4">
        <v>45352</v>
      </c>
      <c r="J123" s="52">
        <v>2024</v>
      </c>
    </row>
    <row r="124" spans="1:10" x14ac:dyDescent="0.3">
      <c r="A124" s="52">
        <v>13085500</v>
      </c>
      <c r="B124" s="53" t="s">
        <v>10</v>
      </c>
      <c r="C124" s="54">
        <v>45353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4">
        <v>45353</v>
      </c>
      <c r="J124" s="52">
        <v>2024</v>
      </c>
    </row>
    <row r="125" spans="1:10" x14ac:dyDescent="0.3">
      <c r="A125" s="52">
        <v>13085500</v>
      </c>
      <c r="B125" s="53" t="s">
        <v>10</v>
      </c>
      <c r="C125" s="54">
        <v>45354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4">
        <v>45354</v>
      </c>
      <c r="J125" s="52">
        <v>2024</v>
      </c>
    </row>
    <row r="126" spans="1:10" x14ac:dyDescent="0.3">
      <c r="A126" s="52">
        <v>13085500</v>
      </c>
      <c r="B126" s="53" t="s">
        <v>10</v>
      </c>
      <c r="C126" s="54">
        <v>45355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4">
        <v>45355</v>
      </c>
      <c r="J126" s="52">
        <v>2024</v>
      </c>
    </row>
    <row r="127" spans="1:10" x14ac:dyDescent="0.3">
      <c r="A127" s="52">
        <v>13085500</v>
      </c>
      <c r="B127" s="53" t="s">
        <v>10</v>
      </c>
      <c r="C127" s="54">
        <v>45356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4">
        <v>45356</v>
      </c>
      <c r="J127" s="52">
        <v>2024</v>
      </c>
    </row>
    <row r="128" spans="1:10" x14ac:dyDescent="0.3">
      <c r="A128" s="52">
        <v>13085500</v>
      </c>
      <c r="B128" s="53" t="s">
        <v>10</v>
      </c>
      <c r="C128" s="54">
        <v>45357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4">
        <v>45357</v>
      </c>
      <c r="J128" s="52">
        <v>2024</v>
      </c>
    </row>
    <row r="129" spans="1:10" x14ac:dyDescent="0.3">
      <c r="A129" s="52">
        <v>13085500</v>
      </c>
      <c r="B129" s="53" t="s">
        <v>10</v>
      </c>
      <c r="C129" s="54">
        <v>45358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4">
        <v>45358</v>
      </c>
      <c r="J129" s="52">
        <v>2024</v>
      </c>
    </row>
    <row r="130" spans="1:10" x14ac:dyDescent="0.3">
      <c r="A130" s="52">
        <v>13085500</v>
      </c>
      <c r="B130" s="53" t="s">
        <v>10</v>
      </c>
      <c r="C130" s="54">
        <v>45359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4">
        <v>45359</v>
      </c>
      <c r="J130" s="52">
        <v>2024</v>
      </c>
    </row>
    <row r="131" spans="1:10" x14ac:dyDescent="0.3">
      <c r="A131" s="52">
        <v>13085500</v>
      </c>
      <c r="B131" s="53" t="s">
        <v>10</v>
      </c>
      <c r="C131" s="54">
        <v>45360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4">
        <v>45360</v>
      </c>
      <c r="J131" s="52">
        <v>2024</v>
      </c>
    </row>
    <row r="132" spans="1:10" x14ac:dyDescent="0.3">
      <c r="A132" s="52">
        <v>13085500</v>
      </c>
      <c r="B132" s="53" t="s">
        <v>10</v>
      </c>
      <c r="C132" s="54">
        <v>45361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4">
        <v>45361</v>
      </c>
      <c r="J132" s="52">
        <v>2024</v>
      </c>
    </row>
    <row r="133" spans="1:10" x14ac:dyDescent="0.3">
      <c r="A133" s="52">
        <v>13085500</v>
      </c>
      <c r="B133" s="53" t="s">
        <v>10</v>
      </c>
      <c r="C133" s="54">
        <v>45362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4">
        <v>45362</v>
      </c>
      <c r="J133" s="52">
        <v>2024</v>
      </c>
    </row>
    <row r="134" spans="1:10" x14ac:dyDescent="0.3">
      <c r="A134" s="52">
        <v>13085500</v>
      </c>
      <c r="B134" s="53" t="s">
        <v>10</v>
      </c>
      <c r="C134" s="54">
        <v>45363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4">
        <v>45363</v>
      </c>
      <c r="J134" s="52">
        <v>2024</v>
      </c>
    </row>
    <row r="135" spans="1:10" x14ac:dyDescent="0.3">
      <c r="A135" s="52">
        <v>13085500</v>
      </c>
      <c r="B135" s="53" t="s">
        <v>10</v>
      </c>
      <c r="C135" s="54">
        <v>45364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4">
        <v>45364</v>
      </c>
      <c r="J135" s="52">
        <v>2024</v>
      </c>
    </row>
    <row r="136" spans="1:10" x14ac:dyDescent="0.3">
      <c r="A136" s="52">
        <v>13085500</v>
      </c>
      <c r="B136" s="53" t="s">
        <v>10</v>
      </c>
      <c r="C136" s="54">
        <v>45365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4">
        <v>45365</v>
      </c>
      <c r="J136" s="52">
        <v>2024</v>
      </c>
    </row>
    <row r="137" spans="1:10" x14ac:dyDescent="0.3">
      <c r="A137" s="52">
        <v>13085500</v>
      </c>
      <c r="B137" s="53" t="s">
        <v>10</v>
      </c>
      <c r="C137" s="54">
        <v>45366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4">
        <v>45366</v>
      </c>
      <c r="J137" s="52">
        <v>2024</v>
      </c>
    </row>
    <row r="138" spans="1:10" x14ac:dyDescent="0.3">
      <c r="A138" s="52">
        <v>13085500</v>
      </c>
      <c r="B138" s="53" t="s">
        <v>10</v>
      </c>
      <c r="C138" s="54">
        <v>45367</v>
      </c>
      <c r="D138" s="52">
        <v>0</v>
      </c>
      <c r="E138" s="52">
        <v>0</v>
      </c>
      <c r="F138" s="52">
        <v>0</v>
      </c>
      <c r="G138" s="52">
        <v>0</v>
      </c>
      <c r="H138" s="52">
        <v>0</v>
      </c>
      <c r="I138" s="54">
        <v>45367</v>
      </c>
      <c r="J138" s="52">
        <v>2024</v>
      </c>
    </row>
    <row r="139" spans="1:10" x14ac:dyDescent="0.3">
      <c r="A139" s="52">
        <v>13085500</v>
      </c>
      <c r="B139" s="53" t="s">
        <v>10</v>
      </c>
      <c r="C139" s="54">
        <v>45368</v>
      </c>
      <c r="D139" s="52">
        <v>0</v>
      </c>
      <c r="E139" s="52">
        <v>0</v>
      </c>
      <c r="F139" s="52">
        <v>0</v>
      </c>
      <c r="G139" s="52">
        <v>0</v>
      </c>
      <c r="H139" s="52">
        <v>0</v>
      </c>
      <c r="I139" s="54">
        <v>45368</v>
      </c>
      <c r="J139" s="52">
        <v>2024</v>
      </c>
    </row>
    <row r="140" spans="1:10" x14ac:dyDescent="0.3">
      <c r="A140" s="52">
        <v>13085500</v>
      </c>
      <c r="B140" s="53" t="s">
        <v>10</v>
      </c>
      <c r="C140" s="54">
        <v>45369</v>
      </c>
      <c r="D140" s="52">
        <v>0</v>
      </c>
      <c r="E140" s="52">
        <v>0</v>
      </c>
      <c r="F140" s="52">
        <v>0</v>
      </c>
      <c r="G140" s="52">
        <v>0</v>
      </c>
      <c r="H140" s="52">
        <v>0</v>
      </c>
      <c r="I140" s="54">
        <v>45369</v>
      </c>
      <c r="J140" s="52">
        <v>2024</v>
      </c>
    </row>
    <row r="141" spans="1:10" x14ac:dyDescent="0.3">
      <c r="A141" s="52">
        <v>13085500</v>
      </c>
      <c r="B141" s="53" t="s">
        <v>10</v>
      </c>
      <c r="C141" s="54">
        <v>45370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4">
        <v>45370</v>
      </c>
      <c r="J141" s="52">
        <v>2024</v>
      </c>
    </row>
    <row r="142" spans="1:10" x14ac:dyDescent="0.3">
      <c r="A142" s="52">
        <v>13085500</v>
      </c>
      <c r="B142" s="53" t="s">
        <v>10</v>
      </c>
      <c r="C142" s="54">
        <v>45371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4">
        <v>45371</v>
      </c>
      <c r="J142" s="52">
        <v>2024</v>
      </c>
    </row>
    <row r="143" spans="1:10" x14ac:dyDescent="0.3">
      <c r="A143" s="52">
        <v>13085500</v>
      </c>
      <c r="B143" s="53" t="s">
        <v>10</v>
      </c>
      <c r="C143" s="54">
        <v>45372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4">
        <v>45372</v>
      </c>
      <c r="J143" s="52">
        <v>2024</v>
      </c>
    </row>
    <row r="144" spans="1:10" x14ac:dyDescent="0.3">
      <c r="A144" s="52">
        <v>13085500</v>
      </c>
      <c r="B144" s="53" t="s">
        <v>10</v>
      </c>
      <c r="C144" s="54">
        <v>45373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4">
        <v>45373</v>
      </c>
      <c r="J144" s="52">
        <v>2024</v>
      </c>
    </row>
    <row r="145" spans="1:10" x14ac:dyDescent="0.3">
      <c r="A145" s="52">
        <v>13085500</v>
      </c>
      <c r="B145" s="53" t="s">
        <v>10</v>
      </c>
      <c r="C145" s="54">
        <v>45374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4">
        <v>45374</v>
      </c>
      <c r="J145" s="52">
        <v>2024</v>
      </c>
    </row>
    <row r="146" spans="1:10" x14ac:dyDescent="0.3">
      <c r="A146" s="52">
        <v>13085500</v>
      </c>
      <c r="B146" s="53" t="s">
        <v>10</v>
      </c>
      <c r="C146" s="54">
        <v>45375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4">
        <v>45375</v>
      </c>
      <c r="J146" s="52">
        <v>2024</v>
      </c>
    </row>
    <row r="147" spans="1:10" x14ac:dyDescent="0.3">
      <c r="A147" s="52">
        <v>13085500</v>
      </c>
      <c r="B147" s="53" t="s">
        <v>10</v>
      </c>
      <c r="C147" s="54">
        <v>45376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4">
        <v>45376</v>
      </c>
      <c r="J147" s="52">
        <v>2024</v>
      </c>
    </row>
    <row r="148" spans="1:10" x14ac:dyDescent="0.3">
      <c r="A148" s="52">
        <v>13085500</v>
      </c>
      <c r="B148" s="53" t="s">
        <v>10</v>
      </c>
      <c r="C148" s="54">
        <v>45377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4">
        <v>45377</v>
      </c>
      <c r="J148" s="52">
        <v>2024</v>
      </c>
    </row>
    <row r="149" spans="1:10" x14ac:dyDescent="0.3">
      <c r="A149" s="52">
        <v>13085500</v>
      </c>
      <c r="B149" s="53" t="s">
        <v>10</v>
      </c>
      <c r="C149" s="54">
        <v>45378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4">
        <v>45378</v>
      </c>
      <c r="J149" s="52">
        <v>2024</v>
      </c>
    </row>
    <row r="150" spans="1:10" x14ac:dyDescent="0.3">
      <c r="A150" s="52">
        <v>13085500</v>
      </c>
      <c r="B150" s="53" t="s">
        <v>10</v>
      </c>
      <c r="C150" s="54">
        <v>45379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4">
        <v>45379</v>
      </c>
      <c r="J150" s="52">
        <v>2024</v>
      </c>
    </row>
    <row r="151" spans="1:10" x14ac:dyDescent="0.3">
      <c r="A151" s="52">
        <v>13085500</v>
      </c>
      <c r="B151" s="53" t="s">
        <v>10</v>
      </c>
      <c r="C151" s="54">
        <v>45380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4">
        <v>45380</v>
      </c>
      <c r="J151" s="52">
        <v>2024</v>
      </c>
    </row>
    <row r="152" spans="1:10" x14ac:dyDescent="0.3">
      <c r="A152" s="52">
        <v>13085500</v>
      </c>
      <c r="B152" s="53" t="s">
        <v>10</v>
      </c>
      <c r="C152" s="54">
        <v>45381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4">
        <v>45381</v>
      </c>
      <c r="J152" s="52">
        <v>2024</v>
      </c>
    </row>
    <row r="153" spans="1:10" x14ac:dyDescent="0.3">
      <c r="A153" s="52">
        <v>13085500</v>
      </c>
      <c r="B153" s="53" t="s">
        <v>10</v>
      </c>
      <c r="C153" s="54">
        <v>45382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4">
        <v>45382</v>
      </c>
      <c r="J153" s="52">
        <v>2024</v>
      </c>
    </row>
    <row r="154" spans="1:10" x14ac:dyDescent="0.3">
      <c r="A154" s="52">
        <v>13085500</v>
      </c>
      <c r="B154" s="53" t="s">
        <v>10</v>
      </c>
      <c r="C154" s="54">
        <v>45383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4">
        <v>45383</v>
      </c>
      <c r="J154" s="52">
        <v>2024</v>
      </c>
    </row>
    <row r="155" spans="1:10" x14ac:dyDescent="0.3">
      <c r="A155" s="52">
        <v>13085500</v>
      </c>
      <c r="B155" s="53" t="s">
        <v>10</v>
      </c>
      <c r="C155" s="54">
        <v>45384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4">
        <v>45384</v>
      </c>
      <c r="J155" s="52">
        <v>2024</v>
      </c>
    </row>
    <row r="156" spans="1:10" x14ac:dyDescent="0.3">
      <c r="A156" s="52">
        <v>13085500</v>
      </c>
      <c r="B156" s="53" t="s">
        <v>10</v>
      </c>
      <c r="C156" s="54">
        <v>45385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4">
        <v>45385</v>
      </c>
      <c r="J156" s="52">
        <v>2024</v>
      </c>
    </row>
    <row r="157" spans="1:10" x14ac:dyDescent="0.3">
      <c r="A157" s="52">
        <v>13085500</v>
      </c>
      <c r="B157" s="53" t="s">
        <v>10</v>
      </c>
      <c r="C157" s="54">
        <v>45386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4">
        <v>45386</v>
      </c>
      <c r="J157" s="52">
        <v>2024</v>
      </c>
    </row>
    <row r="158" spans="1:10" x14ac:dyDescent="0.3">
      <c r="A158" s="52">
        <v>13085500</v>
      </c>
      <c r="B158" s="53" t="s">
        <v>10</v>
      </c>
      <c r="C158" s="54">
        <v>45387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4">
        <v>45387</v>
      </c>
      <c r="J158" s="52">
        <v>2024</v>
      </c>
    </row>
    <row r="159" spans="1:10" x14ac:dyDescent="0.3">
      <c r="A159" s="52">
        <v>13085500</v>
      </c>
      <c r="B159" s="53" t="s">
        <v>10</v>
      </c>
      <c r="C159" s="54">
        <v>45388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4">
        <v>45388</v>
      </c>
      <c r="J159" s="52">
        <v>2024</v>
      </c>
    </row>
    <row r="160" spans="1:10" x14ac:dyDescent="0.3">
      <c r="A160" s="52">
        <v>13085500</v>
      </c>
      <c r="B160" s="53" t="s">
        <v>10</v>
      </c>
      <c r="C160" s="54">
        <v>45389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4">
        <v>45389</v>
      </c>
      <c r="J160" s="52">
        <v>2024</v>
      </c>
    </row>
    <row r="161" spans="1:11" x14ac:dyDescent="0.3">
      <c r="A161" s="52">
        <v>13085500</v>
      </c>
      <c r="B161" s="53" t="s">
        <v>10</v>
      </c>
      <c r="C161" s="54">
        <v>45390</v>
      </c>
      <c r="D161" s="52">
        <v>0</v>
      </c>
      <c r="E161" s="52">
        <v>0</v>
      </c>
      <c r="F161" s="52">
        <v>0</v>
      </c>
      <c r="G161" s="52">
        <v>0</v>
      </c>
      <c r="H161" s="52">
        <v>0</v>
      </c>
      <c r="I161" s="54">
        <v>45390</v>
      </c>
      <c r="J161" s="52">
        <v>2024</v>
      </c>
    </row>
    <row r="162" spans="1:11" x14ac:dyDescent="0.3">
      <c r="A162" s="52">
        <v>13085500</v>
      </c>
      <c r="B162" s="53" t="s">
        <v>10</v>
      </c>
      <c r="C162" s="54">
        <v>45391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4">
        <v>45391</v>
      </c>
      <c r="J162" s="52">
        <v>2024</v>
      </c>
    </row>
    <row r="163" spans="1:11" x14ac:dyDescent="0.3">
      <c r="A163" s="52">
        <v>13085500</v>
      </c>
      <c r="B163" s="53" t="s">
        <v>10</v>
      </c>
      <c r="C163" s="54">
        <v>45392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4">
        <v>45392</v>
      </c>
      <c r="J163" s="52">
        <v>2024</v>
      </c>
    </row>
    <row r="164" spans="1:11" x14ac:dyDescent="0.3">
      <c r="A164" s="52">
        <v>13085500</v>
      </c>
      <c r="B164" s="53" t="s">
        <v>10</v>
      </c>
      <c r="C164" s="54">
        <v>45393</v>
      </c>
      <c r="D164" s="52">
        <v>43</v>
      </c>
      <c r="E164" s="52">
        <v>85.1</v>
      </c>
      <c r="F164" s="52">
        <v>0</v>
      </c>
      <c r="G164" s="52">
        <v>0</v>
      </c>
      <c r="H164" s="52">
        <v>0</v>
      </c>
      <c r="I164" s="54">
        <v>45393</v>
      </c>
      <c r="J164" s="52">
        <v>2024</v>
      </c>
    </row>
    <row r="165" spans="1:11" x14ac:dyDescent="0.3">
      <c r="A165" s="52">
        <v>13085500</v>
      </c>
      <c r="B165" s="53" t="s">
        <v>10</v>
      </c>
      <c r="C165" s="54">
        <v>45394</v>
      </c>
      <c r="D165" s="52">
        <v>31</v>
      </c>
      <c r="E165" s="52">
        <v>145.80000000000001</v>
      </c>
      <c r="F165" s="52">
        <v>0</v>
      </c>
      <c r="G165" s="52">
        <v>0</v>
      </c>
      <c r="H165" s="52">
        <v>0</v>
      </c>
      <c r="I165" s="54">
        <v>45394</v>
      </c>
      <c r="J165" s="52">
        <v>2024</v>
      </c>
    </row>
    <row r="166" spans="1:11" x14ac:dyDescent="0.3">
      <c r="A166" s="52">
        <v>13085500</v>
      </c>
      <c r="B166" s="53" t="s">
        <v>10</v>
      </c>
      <c r="C166" s="54">
        <v>45395</v>
      </c>
      <c r="D166" s="52">
        <v>25</v>
      </c>
      <c r="E166" s="52">
        <v>195.2</v>
      </c>
      <c r="F166" s="52">
        <v>0</v>
      </c>
      <c r="G166" s="52">
        <v>0</v>
      </c>
      <c r="H166" s="52">
        <v>0</v>
      </c>
      <c r="I166" s="54">
        <v>45395</v>
      </c>
      <c r="J166" s="52">
        <v>2024</v>
      </c>
    </row>
    <row r="167" spans="1:11" x14ac:dyDescent="0.3">
      <c r="A167" s="52">
        <v>13085500</v>
      </c>
      <c r="B167" s="53" t="s">
        <v>10</v>
      </c>
      <c r="C167" s="54">
        <v>45396</v>
      </c>
      <c r="D167" s="52">
        <v>23</v>
      </c>
      <c r="E167" s="52">
        <v>241.5</v>
      </c>
      <c r="F167" s="52">
        <v>0</v>
      </c>
      <c r="G167" s="52">
        <v>0</v>
      </c>
      <c r="H167" s="52">
        <v>0</v>
      </c>
      <c r="I167" s="54">
        <v>45396</v>
      </c>
      <c r="J167" s="52">
        <v>2024</v>
      </c>
    </row>
    <row r="168" spans="1:11" x14ac:dyDescent="0.3">
      <c r="A168" s="52">
        <v>13085500</v>
      </c>
      <c r="B168" s="53" t="s">
        <v>10</v>
      </c>
      <c r="C168" s="54">
        <v>45397</v>
      </c>
      <c r="D168" s="52">
        <v>23</v>
      </c>
      <c r="E168" s="52">
        <v>287.8</v>
      </c>
      <c r="F168" s="52">
        <v>0</v>
      </c>
      <c r="G168" s="52">
        <v>0</v>
      </c>
      <c r="H168" s="52">
        <v>0</v>
      </c>
      <c r="I168" s="54">
        <v>45397</v>
      </c>
      <c r="J168" s="52">
        <v>2024</v>
      </c>
    </row>
    <row r="169" spans="1:11" x14ac:dyDescent="0.3">
      <c r="A169" s="52">
        <v>13085500</v>
      </c>
      <c r="B169" s="53" t="s">
        <v>10</v>
      </c>
      <c r="C169" s="54">
        <v>45398</v>
      </c>
      <c r="D169" s="52">
        <v>26</v>
      </c>
      <c r="E169" s="52">
        <v>339.1</v>
      </c>
      <c r="F169" s="52">
        <v>0</v>
      </c>
      <c r="G169" s="52">
        <v>0</v>
      </c>
      <c r="H169" s="52">
        <v>0</v>
      </c>
      <c r="I169" s="54">
        <v>45398</v>
      </c>
      <c r="J169" s="52">
        <v>2024</v>
      </c>
    </row>
    <row r="170" spans="1:11" x14ac:dyDescent="0.3">
      <c r="A170" s="52">
        <v>13085500</v>
      </c>
      <c r="B170" s="53" t="s">
        <v>10</v>
      </c>
      <c r="C170" s="54">
        <v>45399</v>
      </c>
      <c r="D170" s="52">
        <v>25</v>
      </c>
      <c r="E170" s="52">
        <v>388.6</v>
      </c>
      <c r="F170" s="52">
        <v>0</v>
      </c>
      <c r="G170" s="52">
        <v>0</v>
      </c>
      <c r="H170" s="52">
        <v>0</v>
      </c>
      <c r="I170" s="54">
        <v>45399</v>
      </c>
      <c r="J170" s="52">
        <v>2024</v>
      </c>
    </row>
    <row r="171" spans="1:11" x14ac:dyDescent="0.3">
      <c r="A171" s="52">
        <v>13085500</v>
      </c>
      <c r="B171" s="53" t="s">
        <v>10</v>
      </c>
      <c r="C171" s="54">
        <v>45400</v>
      </c>
      <c r="D171" s="52">
        <v>34</v>
      </c>
      <c r="E171" s="52">
        <v>456.2</v>
      </c>
      <c r="F171" s="52">
        <v>0</v>
      </c>
      <c r="G171" s="52">
        <v>0</v>
      </c>
      <c r="H171" s="52">
        <v>0</v>
      </c>
      <c r="I171" s="54">
        <v>45400</v>
      </c>
      <c r="J171" s="52">
        <v>2024</v>
      </c>
      <c r="K171" s="36"/>
    </row>
    <row r="172" spans="1:11" x14ac:dyDescent="0.3">
      <c r="A172" s="52">
        <v>13085500</v>
      </c>
      <c r="B172" s="53" t="s">
        <v>10</v>
      </c>
      <c r="C172" s="54">
        <v>45401</v>
      </c>
      <c r="D172" s="52">
        <v>42</v>
      </c>
      <c r="E172" s="52">
        <v>539.20000000000005</v>
      </c>
      <c r="F172" s="52">
        <v>0</v>
      </c>
      <c r="G172" s="52">
        <v>0</v>
      </c>
      <c r="H172" s="52">
        <v>0</v>
      </c>
      <c r="I172" s="54">
        <v>45401</v>
      </c>
      <c r="J172" s="52">
        <v>2024</v>
      </c>
      <c r="K172" s="36"/>
    </row>
    <row r="173" spans="1:11" x14ac:dyDescent="0.3">
      <c r="A173" s="52">
        <v>13085500</v>
      </c>
      <c r="B173" s="53" t="s">
        <v>10</v>
      </c>
      <c r="C173" s="54">
        <v>45402</v>
      </c>
      <c r="D173" s="52">
        <v>51</v>
      </c>
      <c r="E173" s="52">
        <v>640.70000000000005</v>
      </c>
      <c r="F173" s="52">
        <v>0</v>
      </c>
      <c r="G173" s="52">
        <v>0</v>
      </c>
      <c r="H173" s="52">
        <v>0</v>
      </c>
      <c r="I173" s="54">
        <v>45402</v>
      </c>
      <c r="J173" s="52">
        <v>2024</v>
      </c>
      <c r="K173" s="36"/>
    </row>
    <row r="174" spans="1:11" x14ac:dyDescent="0.3">
      <c r="A174" s="52">
        <v>13085500</v>
      </c>
      <c r="B174" s="53" t="s">
        <v>10</v>
      </c>
      <c r="C174" s="54">
        <v>45403</v>
      </c>
      <c r="D174" s="52">
        <v>54</v>
      </c>
      <c r="E174" s="52">
        <v>747.4</v>
      </c>
      <c r="F174" s="52">
        <v>0</v>
      </c>
      <c r="G174" s="52">
        <v>0</v>
      </c>
      <c r="H174" s="52">
        <v>0</v>
      </c>
      <c r="I174" s="54">
        <v>45403</v>
      </c>
      <c r="J174" s="52">
        <v>2024</v>
      </c>
      <c r="K174" s="36"/>
    </row>
    <row r="175" spans="1:11" x14ac:dyDescent="0.3">
      <c r="A175" s="52">
        <v>13085500</v>
      </c>
      <c r="B175" s="53" t="s">
        <v>10</v>
      </c>
      <c r="C175" s="54">
        <v>45404</v>
      </c>
      <c r="D175" s="52">
        <v>74</v>
      </c>
      <c r="E175" s="52">
        <v>894.7</v>
      </c>
      <c r="F175" s="52">
        <v>0</v>
      </c>
      <c r="G175" s="52">
        <v>0</v>
      </c>
      <c r="H175" s="52">
        <v>0</v>
      </c>
      <c r="I175" s="54">
        <v>45404</v>
      </c>
      <c r="J175" s="52">
        <v>2024</v>
      </c>
      <c r="K175" s="36"/>
    </row>
    <row r="176" spans="1:11" x14ac:dyDescent="0.3">
      <c r="A176" s="52">
        <v>13085500</v>
      </c>
      <c r="B176" s="53" t="s">
        <v>10</v>
      </c>
      <c r="C176" s="54">
        <v>45405</v>
      </c>
      <c r="D176" s="52">
        <v>97</v>
      </c>
      <c r="E176" s="52">
        <v>1087.0999999999999</v>
      </c>
      <c r="F176" s="52">
        <v>0</v>
      </c>
      <c r="G176" s="52">
        <v>0</v>
      </c>
      <c r="H176" s="52">
        <v>0</v>
      </c>
      <c r="I176" s="54">
        <v>45405</v>
      </c>
      <c r="J176" s="52">
        <v>2024</v>
      </c>
      <c r="K176" s="36"/>
    </row>
    <row r="177" spans="1:11" x14ac:dyDescent="0.3">
      <c r="A177" s="52">
        <v>13085500</v>
      </c>
      <c r="B177" s="53" t="s">
        <v>10</v>
      </c>
      <c r="C177" s="54">
        <v>45406</v>
      </c>
      <c r="D177" s="52">
        <v>112</v>
      </c>
      <c r="E177" s="52">
        <v>1309.4000000000001</v>
      </c>
      <c r="F177" s="52">
        <v>0</v>
      </c>
      <c r="G177" s="52">
        <v>0</v>
      </c>
      <c r="H177" s="52">
        <v>0</v>
      </c>
      <c r="I177" s="54">
        <v>45406</v>
      </c>
      <c r="J177" s="52">
        <v>2024</v>
      </c>
      <c r="K177" s="36"/>
    </row>
    <row r="178" spans="1:11" x14ac:dyDescent="0.3">
      <c r="A178" s="52">
        <v>13085500</v>
      </c>
      <c r="B178" s="53" t="s">
        <v>10</v>
      </c>
      <c r="C178" s="54">
        <v>45407</v>
      </c>
      <c r="D178" s="52">
        <v>113</v>
      </c>
      <c r="E178" s="52">
        <v>1532.7</v>
      </c>
      <c r="F178" s="52">
        <v>0</v>
      </c>
      <c r="G178" s="52">
        <v>0</v>
      </c>
      <c r="H178" s="52">
        <v>0</v>
      </c>
      <c r="I178" s="54">
        <v>45407</v>
      </c>
      <c r="J178" s="52">
        <v>2024</v>
      </c>
      <c r="K178" s="36"/>
    </row>
    <row r="179" spans="1:11" x14ac:dyDescent="0.3">
      <c r="A179" s="52">
        <v>13085500</v>
      </c>
      <c r="B179" s="53" t="s">
        <v>10</v>
      </c>
      <c r="C179" s="54">
        <v>45408</v>
      </c>
      <c r="D179" s="52">
        <v>98</v>
      </c>
      <c r="E179" s="52">
        <v>1726.7</v>
      </c>
      <c r="F179" s="52">
        <v>0</v>
      </c>
      <c r="G179" s="52">
        <v>0</v>
      </c>
      <c r="H179" s="52">
        <v>0</v>
      </c>
      <c r="I179" s="54">
        <v>45408</v>
      </c>
      <c r="J179" s="52">
        <v>2024</v>
      </c>
      <c r="K179" s="36"/>
    </row>
    <row r="180" spans="1:11" x14ac:dyDescent="0.3">
      <c r="A180" s="52">
        <v>13085500</v>
      </c>
      <c r="B180" s="53" t="s">
        <v>10</v>
      </c>
      <c r="C180" s="54">
        <v>45409</v>
      </c>
      <c r="D180" s="52">
        <v>86</v>
      </c>
      <c r="E180" s="52">
        <v>1896.2</v>
      </c>
      <c r="F180" s="52">
        <v>0</v>
      </c>
      <c r="G180" s="52">
        <v>0</v>
      </c>
      <c r="H180" s="52">
        <v>0</v>
      </c>
      <c r="I180" s="54">
        <v>45409</v>
      </c>
      <c r="J180" s="52">
        <v>2024</v>
      </c>
      <c r="K180" s="36"/>
    </row>
    <row r="181" spans="1:11" x14ac:dyDescent="0.3">
      <c r="A181" s="52">
        <v>13085500</v>
      </c>
      <c r="B181" s="53" t="s">
        <v>10</v>
      </c>
      <c r="C181" s="54">
        <v>45410</v>
      </c>
      <c r="D181" s="52">
        <v>82</v>
      </c>
      <c r="E181" s="52">
        <v>2058.6</v>
      </c>
      <c r="F181" s="52">
        <v>0</v>
      </c>
      <c r="G181" s="52">
        <v>0</v>
      </c>
      <c r="H181" s="52">
        <v>0</v>
      </c>
      <c r="I181" s="54">
        <v>45410</v>
      </c>
      <c r="J181" s="52">
        <v>2024</v>
      </c>
      <c r="K181" s="36"/>
    </row>
    <row r="182" spans="1:11" x14ac:dyDescent="0.3">
      <c r="A182" s="52">
        <v>13085500</v>
      </c>
      <c r="B182" s="53" t="s">
        <v>10</v>
      </c>
      <c r="C182" s="54">
        <v>45411</v>
      </c>
      <c r="D182" s="52">
        <v>100</v>
      </c>
      <c r="E182" s="52">
        <v>2256.6999999999998</v>
      </c>
      <c r="F182" s="52">
        <v>0</v>
      </c>
      <c r="G182" s="52">
        <v>0</v>
      </c>
      <c r="H182" s="52">
        <v>0</v>
      </c>
      <c r="I182" s="54">
        <v>45411</v>
      </c>
      <c r="J182" s="52">
        <v>2024</v>
      </c>
      <c r="K182" s="36"/>
    </row>
    <row r="183" spans="1:11" x14ac:dyDescent="0.3">
      <c r="A183" s="52">
        <v>13085500</v>
      </c>
      <c r="B183" s="53" t="s">
        <v>10</v>
      </c>
      <c r="C183" s="54">
        <v>45412</v>
      </c>
      <c r="D183" s="52">
        <v>91</v>
      </c>
      <c r="E183" s="52">
        <v>2437.5</v>
      </c>
      <c r="F183" s="52">
        <v>0</v>
      </c>
      <c r="G183" s="52">
        <v>0</v>
      </c>
      <c r="H183" s="52">
        <v>0</v>
      </c>
      <c r="I183" s="54">
        <v>45412</v>
      </c>
      <c r="J183" s="52">
        <v>2024</v>
      </c>
      <c r="K183" s="36"/>
    </row>
    <row r="184" spans="1:11" x14ac:dyDescent="0.3">
      <c r="A184" s="52">
        <v>13085500</v>
      </c>
      <c r="B184" s="53" t="s">
        <v>10</v>
      </c>
      <c r="C184" s="54">
        <v>45413</v>
      </c>
      <c r="D184" s="52">
        <v>95</v>
      </c>
      <c r="E184" s="52">
        <v>2625.5</v>
      </c>
      <c r="F184" s="52">
        <v>0</v>
      </c>
      <c r="G184" s="52">
        <v>0</v>
      </c>
      <c r="H184" s="52">
        <v>0</v>
      </c>
      <c r="I184" s="54">
        <v>45413</v>
      </c>
      <c r="J184" s="52">
        <v>2024</v>
      </c>
      <c r="K184" s="36"/>
    </row>
    <row r="185" spans="1:11" x14ac:dyDescent="0.3">
      <c r="A185" s="52">
        <v>13085500</v>
      </c>
      <c r="B185" s="53" t="s">
        <v>10</v>
      </c>
      <c r="C185" s="54">
        <v>45414</v>
      </c>
      <c r="D185" s="52">
        <v>118</v>
      </c>
      <c r="E185" s="52">
        <v>2859.7</v>
      </c>
      <c r="F185" s="52">
        <v>0</v>
      </c>
      <c r="G185" s="52">
        <v>0</v>
      </c>
      <c r="H185" s="52">
        <v>0</v>
      </c>
      <c r="I185" s="54">
        <v>45414</v>
      </c>
      <c r="J185" s="52">
        <v>2024</v>
      </c>
      <c r="K185" s="36"/>
    </row>
    <row r="186" spans="1:11" x14ac:dyDescent="0.3">
      <c r="A186" s="52">
        <v>13085500</v>
      </c>
      <c r="B186" s="53" t="s">
        <v>10</v>
      </c>
      <c r="C186" s="54">
        <v>45415</v>
      </c>
      <c r="D186" s="52">
        <v>138</v>
      </c>
      <c r="E186" s="52">
        <v>3134</v>
      </c>
      <c r="F186" s="52">
        <v>0</v>
      </c>
      <c r="G186" s="52">
        <v>0</v>
      </c>
      <c r="H186" s="52">
        <v>0</v>
      </c>
      <c r="I186" s="54">
        <v>45415</v>
      </c>
      <c r="J186" s="52">
        <v>2024</v>
      </c>
      <c r="K186" s="36"/>
    </row>
    <row r="187" spans="1:11" x14ac:dyDescent="0.3">
      <c r="A187" s="52">
        <v>13085500</v>
      </c>
      <c r="B187" s="53" t="s">
        <v>10</v>
      </c>
      <c r="C187" s="54">
        <v>45416</v>
      </c>
      <c r="D187" s="52">
        <v>136</v>
      </c>
      <c r="E187" s="52">
        <v>3402.8</v>
      </c>
      <c r="F187" s="52">
        <v>0</v>
      </c>
      <c r="G187" s="52">
        <v>0</v>
      </c>
      <c r="H187" s="52">
        <v>0</v>
      </c>
      <c r="I187" s="54">
        <v>45416</v>
      </c>
      <c r="J187" s="52">
        <v>2024</v>
      </c>
      <c r="K187" s="36"/>
    </row>
    <row r="188" spans="1:11" x14ac:dyDescent="0.3">
      <c r="A188" s="52">
        <v>13085500</v>
      </c>
      <c r="B188" s="53" t="s">
        <v>10</v>
      </c>
      <c r="C188" s="54">
        <v>45417</v>
      </c>
      <c r="D188" s="52">
        <v>127</v>
      </c>
      <c r="E188" s="52">
        <v>3653.9</v>
      </c>
      <c r="F188" s="52">
        <v>0</v>
      </c>
      <c r="G188" s="52">
        <v>0</v>
      </c>
      <c r="H188" s="52">
        <v>0</v>
      </c>
      <c r="I188" s="54">
        <v>45417</v>
      </c>
      <c r="J188" s="52">
        <v>2024</v>
      </c>
      <c r="K188" s="36"/>
    </row>
    <row r="189" spans="1:11" x14ac:dyDescent="0.3">
      <c r="A189" s="52">
        <v>13085500</v>
      </c>
      <c r="B189" s="53" t="s">
        <v>10</v>
      </c>
      <c r="C189" s="54">
        <v>45418</v>
      </c>
      <c r="D189" s="52">
        <v>115</v>
      </c>
      <c r="E189" s="52">
        <v>3882.5</v>
      </c>
      <c r="F189" s="52">
        <v>0</v>
      </c>
      <c r="G189" s="52">
        <v>0</v>
      </c>
      <c r="H189" s="52">
        <v>0</v>
      </c>
      <c r="I189" s="54">
        <v>45418</v>
      </c>
      <c r="J189" s="52">
        <v>2024</v>
      </c>
      <c r="K189" s="36"/>
    </row>
    <row r="190" spans="1:11" x14ac:dyDescent="0.3">
      <c r="A190" s="52">
        <v>13085500</v>
      </c>
      <c r="B190" s="53" t="s">
        <v>10</v>
      </c>
      <c r="C190" s="54">
        <v>45419</v>
      </c>
      <c r="D190" s="52">
        <v>95</v>
      </c>
      <c r="E190" s="52">
        <v>4071.4</v>
      </c>
      <c r="F190" s="52">
        <v>0</v>
      </c>
      <c r="G190" s="52">
        <v>0</v>
      </c>
      <c r="H190" s="52">
        <v>0</v>
      </c>
      <c r="I190" s="54">
        <v>45419</v>
      </c>
      <c r="J190" s="52">
        <v>2024</v>
      </c>
      <c r="K190" s="36"/>
    </row>
    <row r="191" spans="1:11" x14ac:dyDescent="0.3">
      <c r="A191" s="52">
        <v>13085500</v>
      </c>
      <c r="B191" s="53" t="s">
        <v>10</v>
      </c>
      <c r="C191" s="54">
        <v>45420</v>
      </c>
      <c r="D191" s="52">
        <v>95</v>
      </c>
      <c r="E191" s="52">
        <v>4260.3999999999996</v>
      </c>
      <c r="F191" s="52">
        <v>0</v>
      </c>
      <c r="G191" s="52">
        <v>0</v>
      </c>
      <c r="H191" s="52">
        <v>0</v>
      </c>
      <c r="I191" s="54">
        <v>45420</v>
      </c>
      <c r="J191" s="52">
        <v>2024</v>
      </c>
      <c r="K191" s="36"/>
    </row>
    <row r="192" spans="1:11" x14ac:dyDescent="0.3">
      <c r="A192" s="52">
        <v>13085500</v>
      </c>
      <c r="B192" s="53" t="s">
        <v>10</v>
      </c>
      <c r="C192" s="54">
        <v>45421</v>
      </c>
      <c r="D192" s="52">
        <v>75</v>
      </c>
      <c r="E192" s="52">
        <v>4409.2</v>
      </c>
      <c r="F192" s="52">
        <v>0</v>
      </c>
      <c r="G192" s="52">
        <v>0</v>
      </c>
      <c r="H192" s="52">
        <v>0</v>
      </c>
      <c r="I192" s="54">
        <v>45421</v>
      </c>
      <c r="J192" s="52">
        <v>2024</v>
      </c>
      <c r="K192" s="36"/>
    </row>
    <row r="193" spans="1:11" x14ac:dyDescent="0.3">
      <c r="A193" s="52">
        <v>13085500</v>
      </c>
      <c r="B193" s="53" t="s">
        <v>10</v>
      </c>
      <c r="C193" s="54">
        <v>45422</v>
      </c>
      <c r="D193" s="52">
        <v>97</v>
      </c>
      <c r="E193" s="52">
        <v>4602</v>
      </c>
      <c r="F193" s="52">
        <v>0</v>
      </c>
      <c r="G193" s="52">
        <v>0</v>
      </c>
      <c r="H193" s="52">
        <v>0</v>
      </c>
      <c r="I193" s="54">
        <v>45422</v>
      </c>
      <c r="J193" s="52">
        <v>2024</v>
      </c>
      <c r="K193" s="36"/>
    </row>
    <row r="194" spans="1:11" x14ac:dyDescent="0.3">
      <c r="A194" s="52">
        <v>13085500</v>
      </c>
      <c r="B194" s="53" t="s">
        <v>10</v>
      </c>
      <c r="C194" s="54">
        <v>45423</v>
      </c>
      <c r="D194" s="52">
        <v>144</v>
      </c>
      <c r="E194" s="52">
        <v>4888</v>
      </c>
      <c r="F194" s="52">
        <v>0</v>
      </c>
      <c r="G194" s="52">
        <v>0</v>
      </c>
      <c r="H194" s="52">
        <v>0</v>
      </c>
      <c r="I194" s="54">
        <v>45423</v>
      </c>
      <c r="J194" s="52">
        <v>2024</v>
      </c>
      <c r="K194" s="36"/>
    </row>
    <row r="195" spans="1:11" x14ac:dyDescent="0.3">
      <c r="A195" s="52">
        <v>13085500</v>
      </c>
      <c r="B195" s="53" t="s">
        <v>10</v>
      </c>
      <c r="C195" s="54">
        <v>45424</v>
      </c>
      <c r="D195" s="52">
        <v>154</v>
      </c>
      <c r="E195" s="52">
        <v>5193.8999999999996</v>
      </c>
      <c r="F195" s="52">
        <v>0</v>
      </c>
      <c r="G195" s="52">
        <v>0</v>
      </c>
      <c r="H195" s="52">
        <v>0</v>
      </c>
      <c r="I195" s="54">
        <v>45424</v>
      </c>
      <c r="J195" s="52">
        <v>2024</v>
      </c>
      <c r="K195" s="36"/>
    </row>
    <row r="196" spans="1:11" x14ac:dyDescent="0.3">
      <c r="A196" s="52">
        <v>13085500</v>
      </c>
      <c r="B196" s="53" t="s">
        <v>10</v>
      </c>
      <c r="C196" s="54">
        <v>45425</v>
      </c>
      <c r="D196" s="52">
        <v>180</v>
      </c>
      <c r="E196" s="52">
        <v>5551.8</v>
      </c>
      <c r="F196" s="52">
        <v>0</v>
      </c>
      <c r="G196" s="52">
        <v>0</v>
      </c>
      <c r="H196" s="52">
        <v>0</v>
      </c>
      <c r="I196" s="54">
        <v>45425</v>
      </c>
      <c r="J196" s="52">
        <v>2024</v>
      </c>
      <c r="K196" s="36"/>
    </row>
    <row r="197" spans="1:11" x14ac:dyDescent="0.3">
      <c r="A197" s="52">
        <v>13085500</v>
      </c>
      <c r="B197" s="53" t="s">
        <v>10</v>
      </c>
      <c r="C197" s="54">
        <v>45426</v>
      </c>
      <c r="D197" s="52">
        <v>207</v>
      </c>
      <c r="E197" s="52">
        <v>5961.8</v>
      </c>
      <c r="F197" s="52">
        <v>207</v>
      </c>
      <c r="G197" s="52">
        <v>410</v>
      </c>
      <c r="H197" s="52">
        <v>-410</v>
      </c>
      <c r="I197" s="54">
        <v>45426</v>
      </c>
      <c r="J197" s="52">
        <v>2024</v>
      </c>
      <c r="K197" s="36"/>
    </row>
    <row r="198" spans="1:11" x14ac:dyDescent="0.3">
      <c r="A198" s="52">
        <v>13085500</v>
      </c>
      <c r="B198" s="53" t="s">
        <v>10</v>
      </c>
      <c r="C198" s="54">
        <v>45427</v>
      </c>
      <c r="D198" s="52">
        <v>230</v>
      </c>
      <c r="E198" s="52">
        <v>6417.3</v>
      </c>
      <c r="F198" s="52">
        <v>230</v>
      </c>
      <c r="G198" s="52">
        <v>866</v>
      </c>
      <c r="H198" s="52">
        <v>-865.5</v>
      </c>
      <c r="I198" s="54">
        <v>45427</v>
      </c>
      <c r="J198" s="52">
        <v>2024</v>
      </c>
      <c r="K198" s="36"/>
    </row>
    <row r="199" spans="1:11" x14ac:dyDescent="0.3">
      <c r="A199" s="52">
        <v>13085500</v>
      </c>
      <c r="B199" s="53" t="s">
        <v>10</v>
      </c>
      <c r="C199" s="54">
        <v>45428</v>
      </c>
      <c r="D199" s="52">
        <v>215</v>
      </c>
      <c r="E199" s="52">
        <v>6844</v>
      </c>
      <c r="F199" s="52">
        <v>0</v>
      </c>
      <c r="G199" s="52">
        <v>866</v>
      </c>
      <c r="H199" s="52">
        <v>-865.5</v>
      </c>
      <c r="I199" s="54">
        <v>45428</v>
      </c>
      <c r="J199" s="52">
        <v>2024</v>
      </c>
      <c r="K199" s="36"/>
    </row>
    <row r="200" spans="1:11" x14ac:dyDescent="0.3">
      <c r="A200" s="52">
        <v>13085500</v>
      </c>
      <c r="B200" s="53" t="s">
        <v>10</v>
      </c>
      <c r="C200" s="54">
        <v>45429</v>
      </c>
      <c r="D200" s="52">
        <v>226</v>
      </c>
      <c r="E200" s="52">
        <v>7292.1</v>
      </c>
      <c r="F200" s="52">
        <v>0</v>
      </c>
      <c r="G200" s="52">
        <v>866</v>
      </c>
      <c r="H200" s="52">
        <v>-865.5</v>
      </c>
      <c r="I200" s="54">
        <v>45429</v>
      </c>
      <c r="J200" s="52">
        <v>2024</v>
      </c>
      <c r="K200" s="36"/>
    </row>
    <row r="201" spans="1:11" x14ac:dyDescent="0.3">
      <c r="A201" s="52">
        <v>13085500</v>
      </c>
      <c r="B201" s="53" t="s">
        <v>10</v>
      </c>
      <c r="C201" s="54">
        <v>45430</v>
      </c>
      <c r="D201" s="52">
        <v>207</v>
      </c>
      <c r="E201" s="52">
        <v>7703.4</v>
      </c>
      <c r="F201" s="52">
        <v>0</v>
      </c>
      <c r="G201" s="52">
        <v>866</v>
      </c>
      <c r="H201" s="52">
        <v>-865.5</v>
      </c>
      <c r="I201" s="54">
        <v>45430</v>
      </c>
      <c r="J201" s="52">
        <v>2024</v>
      </c>
      <c r="K201" s="36"/>
    </row>
    <row r="202" spans="1:11" x14ac:dyDescent="0.3">
      <c r="A202" s="52">
        <v>13085500</v>
      </c>
      <c r="B202" s="53" t="s">
        <v>10</v>
      </c>
      <c r="C202" s="54">
        <v>45431</v>
      </c>
      <c r="D202" s="52">
        <v>202</v>
      </c>
      <c r="E202" s="52">
        <v>8103.1</v>
      </c>
      <c r="F202" s="52">
        <v>0</v>
      </c>
      <c r="G202" s="52">
        <v>866</v>
      </c>
      <c r="H202" s="52">
        <v>-865.5</v>
      </c>
      <c r="I202" s="54">
        <v>45431</v>
      </c>
      <c r="J202" s="52">
        <v>2024</v>
      </c>
      <c r="K202" s="36"/>
    </row>
    <row r="203" spans="1:11" x14ac:dyDescent="0.3">
      <c r="A203" s="52">
        <v>13085500</v>
      </c>
      <c r="B203" s="53" t="s">
        <v>10</v>
      </c>
      <c r="C203" s="54">
        <v>45432</v>
      </c>
      <c r="D203" s="52">
        <v>187</v>
      </c>
      <c r="E203" s="52">
        <v>8474.2000000000007</v>
      </c>
      <c r="F203" s="52">
        <v>0</v>
      </c>
      <c r="G203" s="52">
        <v>866</v>
      </c>
      <c r="H203" s="52">
        <v>-865.5</v>
      </c>
      <c r="I203" s="54">
        <v>45432</v>
      </c>
      <c r="J203" s="52">
        <v>2024</v>
      </c>
      <c r="K203" s="36"/>
    </row>
    <row r="204" spans="1:11" x14ac:dyDescent="0.3">
      <c r="A204" s="52">
        <v>13085500</v>
      </c>
      <c r="B204" s="53" t="s">
        <v>10</v>
      </c>
      <c r="C204" s="54">
        <v>45433</v>
      </c>
      <c r="D204" s="52">
        <v>179</v>
      </c>
      <c r="E204" s="52">
        <v>8828.7000000000007</v>
      </c>
      <c r="F204" s="52">
        <v>0</v>
      </c>
      <c r="G204" s="52">
        <v>866</v>
      </c>
      <c r="H204" s="52">
        <v>-865.5</v>
      </c>
      <c r="I204" s="54">
        <v>45433</v>
      </c>
      <c r="J204" s="52">
        <v>2024</v>
      </c>
      <c r="K204" s="36"/>
    </row>
    <row r="205" spans="1:11" x14ac:dyDescent="0.3">
      <c r="A205" s="52">
        <v>13085500</v>
      </c>
      <c r="B205" s="53" t="s">
        <v>10</v>
      </c>
      <c r="C205" s="54">
        <v>45434</v>
      </c>
      <c r="D205" s="52">
        <v>178</v>
      </c>
      <c r="E205" s="52">
        <v>9182</v>
      </c>
      <c r="F205" s="52">
        <v>0</v>
      </c>
      <c r="G205" s="52">
        <v>866</v>
      </c>
      <c r="H205" s="52">
        <v>-865.5</v>
      </c>
      <c r="I205" s="54">
        <v>45434</v>
      </c>
      <c r="J205" s="52">
        <v>2024</v>
      </c>
      <c r="K205" s="36"/>
    </row>
    <row r="206" spans="1:11" x14ac:dyDescent="0.3">
      <c r="A206" s="52">
        <v>13085500</v>
      </c>
      <c r="B206" s="53" t="s">
        <v>10</v>
      </c>
      <c r="C206" s="54">
        <v>45435</v>
      </c>
      <c r="D206" s="52">
        <v>169</v>
      </c>
      <c r="E206" s="52">
        <v>9517.1</v>
      </c>
      <c r="F206" s="52">
        <v>0</v>
      </c>
      <c r="G206" s="52">
        <v>866</v>
      </c>
      <c r="H206" s="52">
        <v>-865.5</v>
      </c>
      <c r="I206" s="54">
        <v>45435</v>
      </c>
      <c r="J206" s="52">
        <v>2024</v>
      </c>
      <c r="K206" s="36"/>
    </row>
    <row r="207" spans="1:11" x14ac:dyDescent="0.3">
      <c r="A207" s="52">
        <v>13085500</v>
      </c>
      <c r="B207" s="53" t="s">
        <v>10</v>
      </c>
      <c r="C207" s="54">
        <v>45436</v>
      </c>
      <c r="D207" s="52">
        <v>159</v>
      </c>
      <c r="E207" s="52">
        <v>9833.2000000000007</v>
      </c>
      <c r="F207" s="52">
        <v>0</v>
      </c>
      <c r="G207" s="52">
        <v>866</v>
      </c>
      <c r="H207" s="52">
        <v>-865.5</v>
      </c>
      <c r="I207" s="54">
        <v>45436</v>
      </c>
      <c r="J207" s="52">
        <v>2024</v>
      </c>
      <c r="K207" s="36"/>
    </row>
    <row r="208" spans="1:11" x14ac:dyDescent="0.3">
      <c r="A208" s="52">
        <v>13085500</v>
      </c>
      <c r="B208" s="53" t="s">
        <v>10</v>
      </c>
      <c r="C208" s="54">
        <v>45437</v>
      </c>
      <c r="D208" s="52">
        <v>155</v>
      </c>
      <c r="E208" s="52">
        <v>10139.700000000001</v>
      </c>
      <c r="F208" s="52">
        <v>0</v>
      </c>
      <c r="G208" s="52">
        <v>866</v>
      </c>
      <c r="H208" s="52">
        <v>-865.5</v>
      </c>
      <c r="I208" s="54">
        <v>45437</v>
      </c>
      <c r="J208" s="52">
        <v>2024</v>
      </c>
      <c r="K208" s="36"/>
    </row>
    <row r="209" spans="1:11" x14ac:dyDescent="0.3">
      <c r="A209" s="52">
        <v>13085500</v>
      </c>
      <c r="B209" s="53" t="s">
        <v>10</v>
      </c>
      <c r="C209" s="54">
        <v>45438</v>
      </c>
      <c r="D209" s="52">
        <v>147</v>
      </c>
      <c r="E209" s="52">
        <v>10430.5</v>
      </c>
      <c r="F209" s="52">
        <v>0</v>
      </c>
      <c r="G209" s="52">
        <v>866</v>
      </c>
      <c r="H209" s="52">
        <v>-865.5</v>
      </c>
      <c r="I209" s="54">
        <v>45438</v>
      </c>
      <c r="J209" s="52">
        <v>2024</v>
      </c>
      <c r="K209" s="36"/>
    </row>
    <row r="210" spans="1:11" x14ac:dyDescent="0.3">
      <c r="A210" s="52">
        <v>13085500</v>
      </c>
      <c r="B210" s="53" t="s">
        <v>10</v>
      </c>
      <c r="C210" s="54">
        <v>45439</v>
      </c>
      <c r="D210" s="52">
        <v>136</v>
      </c>
      <c r="E210" s="52">
        <v>10700</v>
      </c>
      <c r="F210" s="52">
        <v>0</v>
      </c>
      <c r="G210" s="52">
        <v>866</v>
      </c>
      <c r="H210" s="52">
        <v>-865.5</v>
      </c>
      <c r="I210" s="54">
        <v>45439</v>
      </c>
      <c r="J210" s="52">
        <v>2024</v>
      </c>
      <c r="K210" s="36"/>
    </row>
    <row r="211" spans="1:11" x14ac:dyDescent="0.3">
      <c r="A211" s="52">
        <v>13085500</v>
      </c>
      <c r="B211" s="53" t="s">
        <v>10</v>
      </c>
      <c r="C211" s="54">
        <v>45440</v>
      </c>
      <c r="D211" s="52">
        <v>170</v>
      </c>
      <c r="E211" s="52">
        <v>11036.6</v>
      </c>
      <c r="F211" s="52">
        <v>0</v>
      </c>
      <c r="G211" s="52">
        <v>866</v>
      </c>
      <c r="H211" s="52">
        <v>-865.5</v>
      </c>
      <c r="I211" s="54">
        <v>45440</v>
      </c>
      <c r="J211" s="52">
        <v>2024</v>
      </c>
      <c r="K211" s="36"/>
    </row>
    <row r="212" spans="1:11" x14ac:dyDescent="0.3">
      <c r="A212" s="52">
        <v>13085500</v>
      </c>
      <c r="B212" s="53" t="s">
        <v>10</v>
      </c>
      <c r="C212" s="54">
        <v>45441</v>
      </c>
      <c r="D212" s="52">
        <v>204</v>
      </c>
      <c r="E212" s="52">
        <v>11440.8</v>
      </c>
      <c r="F212" s="52">
        <v>0</v>
      </c>
      <c r="G212" s="52">
        <v>866</v>
      </c>
      <c r="H212" s="52">
        <v>-865.5</v>
      </c>
      <c r="I212" s="54">
        <v>45441</v>
      </c>
      <c r="J212" s="52">
        <v>2024</v>
      </c>
      <c r="K212" s="36"/>
    </row>
    <row r="213" spans="1:11" x14ac:dyDescent="0.3">
      <c r="A213" s="52">
        <v>13085500</v>
      </c>
      <c r="B213" s="53" t="s">
        <v>10</v>
      </c>
      <c r="C213" s="54">
        <v>45442</v>
      </c>
      <c r="D213" s="52">
        <v>208</v>
      </c>
      <c r="E213" s="52">
        <v>11854</v>
      </c>
      <c r="F213" s="52">
        <v>0</v>
      </c>
      <c r="G213" s="52">
        <v>866</v>
      </c>
      <c r="H213" s="52">
        <v>-865.5</v>
      </c>
      <c r="I213" s="54">
        <v>45442</v>
      </c>
      <c r="J213" s="52">
        <v>2024</v>
      </c>
      <c r="K213" s="36"/>
    </row>
    <row r="214" spans="1:11" x14ac:dyDescent="0.3">
      <c r="A214" s="52">
        <v>13085500</v>
      </c>
      <c r="B214" s="53" t="s">
        <v>10</v>
      </c>
      <c r="C214" s="54">
        <v>45443</v>
      </c>
      <c r="D214" s="52">
        <v>230</v>
      </c>
      <c r="E214" s="52">
        <v>12309.4</v>
      </c>
      <c r="F214" s="52">
        <v>0</v>
      </c>
      <c r="G214" s="52">
        <v>866</v>
      </c>
      <c r="H214" s="52">
        <v>-865.5</v>
      </c>
      <c r="I214" s="54">
        <v>45443</v>
      </c>
      <c r="J214" s="52">
        <v>2024</v>
      </c>
      <c r="K214" s="36"/>
    </row>
    <row r="215" spans="1:11" x14ac:dyDescent="0.3">
      <c r="A215" s="52">
        <v>13085500</v>
      </c>
      <c r="B215" s="53" t="s">
        <v>10</v>
      </c>
      <c r="C215" s="54">
        <v>45444</v>
      </c>
      <c r="D215" s="52">
        <v>233</v>
      </c>
      <c r="E215" s="52">
        <v>12771.3</v>
      </c>
      <c r="F215" s="52">
        <v>0</v>
      </c>
      <c r="G215" s="52">
        <v>866</v>
      </c>
      <c r="H215" s="52">
        <v>-865.5</v>
      </c>
      <c r="I215" s="54">
        <v>45444</v>
      </c>
      <c r="J215" s="52">
        <v>2024</v>
      </c>
      <c r="K215" s="36"/>
    </row>
    <row r="216" spans="1:11" x14ac:dyDescent="0.3">
      <c r="A216" s="52">
        <v>13085500</v>
      </c>
      <c r="B216" s="53" t="s">
        <v>10</v>
      </c>
      <c r="C216" s="54">
        <v>45445</v>
      </c>
      <c r="D216" s="52">
        <v>237</v>
      </c>
      <c r="E216" s="52">
        <v>13242.1</v>
      </c>
      <c r="F216" s="52">
        <v>0</v>
      </c>
      <c r="G216" s="52">
        <v>866</v>
      </c>
      <c r="H216" s="52">
        <v>-865.5</v>
      </c>
      <c r="I216" s="54">
        <v>45445</v>
      </c>
      <c r="J216" s="52">
        <v>2024</v>
      </c>
      <c r="K216" s="36"/>
    </row>
    <row r="217" spans="1:11" x14ac:dyDescent="0.3">
      <c r="A217" s="52">
        <v>13085500</v>
      </c>
      <c r="B217" s="53" t="s">
        <v>10</v>
      </c>
      <c r="C217" s="54">
        <v>45446</v>
      </c>
      <c r="D217" s="52">
        <v>229</v>
      </c>
      <c r="E217" s="52">
        <v>13696.1</v>
      </c>
      <c r="F217" s="52">
        <v>0</v>
      </c>
      <c r="G217" s="52">
        <v>866</v>
      </c>
      <c r="H217" s="52">
        <v>-865.5</v>
      </c>
      <c r="I217" s="54">
        <v>45446</v>
      </c>
      <c r="J217" s="52">
        <v>2024</v>
      </c>
      <c r="K217" s="36"/>
    </row>
    <row r="218" spans="1:11" x14ac:dyDescent="0.3">
      <c r="A218" s="52">
        <v>13085500</v>
      </c>
      <c r="B218" s="53" t="s">
        <v>10</v>
      </c>
      <c r="C218" s="54">
        <v>45447</v>
      </c>
      <c r="D218" s="52">
        <v>218</v>
      </c>
      <c r="E218" s="52">
        <v>14128.5</v>
      </c>
      <c r="F218" s="52">
        <v>0</v>
      </c>
      <c r="G218" s="52">
        <v>866</v>
      </c>
      <c r="H218" s="52">
        <v>-865.5</v>
      </c>
      <c r="I218" s="54">
        <v>45447</v>
      </c>
      <c r="J218" s="52">
        <v>2024</v>
      </c>
      <c r="K218" s="36"/>
    </row>
    <row r="219" spans="1:11" x14ac:dyDescent="0.3">
      <c r="A219" s="52">
        <v>13085500</v>
      </c>
      <c r="B219" s="53" t="s">
        <v>10</v>
      </c>
      <c r="C219" s="54">
        <v>45448</v>
      </c>
      <c r="D219" s="52">
        <v>229</v>
      </c>
      <c r="E219" s="52">
        <v>14582.5</v>
      </c>
      <c r="F219" s="52">
        <v>0</v>
      </c>
      <c r="G219" s="52">
        <v>866</v>
      </c>
      <c r="H219" s="52">
        <v>-865.5</v>
      </c>
      <c r="I219" s="54">
        <v>45448</v>
      </c>
      <c r="J219" s="52">
        <v>2024</v>
      </c>
      <c r="K219" s="36"/>
    </row>
    <row r="220" spans="1:11" x14ac:dyDescent="0.3">
      <c r="A220" s="52">
        <v>13085500</v>
      </c>
      <c r="B220" s="53" t="s">
        <v>10</v>
      </c>
      <c r="C220" s="54">
        <v>45449</v>
      </c>
      <c r="D220" s="52">
        <v>242</v>
      </c>
      <c r="E220" s="52">
        <v>15062.4</v>
      </c>
      <c r="F220" s="52">
        <v>0</v>
      </c>
      <c r="G220" s="52">
        <v>866</v>
      </c>
      <c r="H220" s="52">
        <v>-865.5</v>
      </c>
      <c r="I220" s="54">
        <v>45449</v>
      </c>
      <c r="J220" s="52">
        <v>2024</v>
      </c>
      <c r="K220" s="36"/>
    </row>
    <row r="221" spans="1:11" x14ac:dyDescent="0.3">
      <c r="A221" s="52">
        <v>13085500</v>
      </c>
      <c r="B221" s="53" t="s">
        <v>10</v>
      </c>
      <c r="C221" s="54">
        <v>45450</v>
      </c>
      <c r="D221" s="52">
        <v>259</v>
      </c>
      <c r="E221" s="52">
        <v>15577</v>
      </c>
      <c r="F221" s="52">
        <v>0</v>
      </c>
      <c r="G221" s="52">
        <v>866</v>
      </c>
      <c r="H221" s="52">
        <v>-865.5</v>
      </c>
      <c r="I221" s="54">
        <v>45450</v>
      </c>
      <c r="J221" s="52">
        <v>2024</v>
      </c>
      <c r="K221" s="36"/>
    </row>
    <row r="222" spans="1:11" x14ac:dyDescent="0.3">
      <c r="A222" s="52">
        <v>13085500</v>
      </c>
      <c r="B222" s="53" t="s">
        <v>10</v>
      </c>
      <c r="C222" s="54">
        <v>45451</v>
      </c>
      <c r="D222" s="52">
        <v>257</v>
      </c>
      <c r="E222" s="52">
        <v>16085.8</v>
      </c>
      <c r="F222" s="52">
        <v>0</v>
      </c>
      <c r="G222" s="52">
        <v>866</v>
      </c>
      <c r="H222" s="52">
        <v>-865.5</v>
      </c>
      <c r="I222" s="54">
        <v>45451</v>
      </c>
      <c r="J222" s="52">
        <v>2024</v>
      </c>
      <c r="K222" s="36"/>
    </row>
    <row r="223" spans="1:11" x14ac:dyDescent="0.3">
      <c r="A223" s="52">
        <v>13085500</v>
      </c>
      <c r="B223" s="53" t="s">
        <v>10</v>
      </c>
      <c r="C223" s="54">
        <v>45452</v>
      </c>
      <c r="D223" s="52">
        <v>255</v>
      </c>
      <c r="E223" s="52">
        <v>16591.2</v>
      </c>
      <c r="F223" s="52">
        <v>0</v>
      </c>
      <c r="G223" s="52">
        <v>866</v>
      </c>
      <c r="H223" s="52">
        <v>-865.5</v>
      </c>
      <c r="I223" s="54">
        <v>45452</v>
      </c>
      <c r="J223" s="52">
        <v>2024</v>
      </c>
      <c r="K223" s="36"/>
    </row>
    <row r="224" spans="1:11" x14ac:dyDescent="0.3">
      <c r="A224" s="52">
        <v>13085500</v>
      </c>
      <c r="B224" s="53" t="s">
        <v>10</v>
      </c>
      <c r="C224" s="54">
        <v>45453</v>
      </c>
      <c r="D224" s="52">
        <v>265</v>
      </c>
      <c r="E224" s="52">
        <v>17117.400000000001</v>
      </c>
      <c r="F224" s="52">
        <v>0</v>
      </c>
      <c r="G224" s="52">
        <v>866</v>
      </c>
      <c r="H224" s="52">
        <v>-865.5</v>
      </c>
      <c r="I224" s="54">
        <v>45453</v>
      </c>
      <c r="J224" s="52">
        <v>2024</v>
      </c>
      <c r="K224" s="36"/>
    </row>
    <row r="225" spans="1:11" x14ac:dyDescent="0.3">
      <c r="A225" s="52">
        <v>13085500</v>
      </c>
      <c r="B225" s="53" t="s">
        <v>10</v>
      </c>
      <c r="C225" s="54">
        <v>45454</v>
      </c>
      <c r="D225" s="52">
        <v>266</v>
      </c>
      <c r="E225" s="52">
        <v>17644.400000000001</v>
      </c>
      <c r="F225" s="52">
        <v>0</v>
      </c>
      <c r="G225" s="52">
        <v>866</v>
      </c>
      <c r="H225" s="52">
        <v>-865.5</v>
      </c>
      <c r="I225" s="54">
        <v>45454</v>
      </c>
      <c r="J225" s="52">
        <v>2024</v>
      </c>
      <c r="K225" s="36"/>
    </row>
    <row r="226" spans="1:11" x14ac:dyDescent="0.3">
      <c r="A226" s="52">
        <v>13085500</v>
      </c>
      <c r="B226" s="53" t="s">
        <v>10</v>
      </c>
      <c r="C226" s="54">
        <v>45455</v>
      </c>
      <c r="D226" s="52">
        <v>264</v>
      </c>
      <c r="E226" s="52">
        <v>18169</v>
      </c>
      <c r="F226" s="52">
        <v>0</v>
      </c>
      <c r="G226" s="52">
        <v>866</v>
      </c>
      <c r="H226" s="52">
        <v>-865.5</v>
      </c>
      <c r="I226" s="54">
        <v>45455</v>
      </c>
      <c r="J226" s="52">
        <v>2024</v>
      </c>
      <c r="K226" s="36"/>
    </row>
    <row r="227" spans="1:11" x14ac:dyDescent="0.3">
      <c r="A227" s="52">
        <v>13085500</v>
      </c>
      <c r="B227" s="53" t="s">
        <v>10</v>
      </c>
      <c r="C227" s="54">
        <v>45456</v>
      </c>
      <c r="D227" s="52">
        <v>272</v>
      </c>
      <c r="E227" s="52">
        <v>18708</v>
      </c>
      <c r="F227" s="52">
        <v>0</v>
      </c>
      <c r="G227" s="52">
        <v>866</v>
      </c>
      <c r="H227" s="52">
        <v>-865.5</v>
      </c>
      <c r="I227" s="54">
        <v>45456</v>
      </c>
      <c r="J227" s="52">
        <v>2024</v>
      </c>
      <c r="K227" s="36"/>
    </row>
    <row r="228" spans="1:11" x14ac:dyDescent="0.3">
      <c r="A228" s="52">
        <v>13085500</v>
      </c>
      <c r="B228" s="53" t="s">
        <v>10</v>
      </c>
      <c r="C228" s="54">
        <v>45457</v>
      </c>
      <c r="D228" s="52">
        <v>273</v>
      </c>
      <c r="E228" s="52">
        <v>19249.8</v>
      </c>
      <c r="F228" s="52">
        <v>0</v>
      </c>
      <c r="G228" s="52">
        <v>866</v>
      </c>
      <c r="H228" s="52">
        <v>-865.5</v>
      </c>
      <c r="I228" s="54">
        <v>45457</v>
      </c>
      <c r="J228" s="52">
        <v>2024</v>
      </c>
      <c r="K228" s="36"/>
    </row>
    <row r="229" spans="1:11" x14ac:dyDescent="0.3">
      <c r="A229" s="52">
        <v>13085500</v>
      </c>
      <c r="B229" s="53" t="s">
        <v>10</v>
      </c>
      <c r="C229" s="54">
        <v>45458</v>
      </c>
      <c r="D229" s="52">
        <v>264</v>
      </c>
      <c r="E229" s="52">
        <v>19773</v>
      </c>
      <c r="F229" s="52">
        <v>0</v>
      </c>
      <c r="G229" s="52">
        <v>866</v>
      </c>
      <c r="H229" s="52">
        <v>-865.5</v>
      </c>
      <c r="I229" s="54">
        <v>45458</v>
      </c>
      <c r="J229" s="52">
        <v>2024</v>
      </c>
      <c r="K229" s="36"/>
    </row>
    <row r="230" spans="1:11" x14ac:dyDescent="0.3">
      <c r="A230" s="52">
        <v>13085500</v>
      </c>
      <c r="B230" s="53" t="s">
        <v>10</v>
      </c>
      <c r="C230" s="54">
        <v>45459</v>
      </c>
      <c r="D230" s="52">
        <v>260</v>
      </c>
      <c r="E230" s="52">
        <v>20288</v>
      </c>
      <c r="F230" s="52">
        <v>0</v>
      </c>
      <c r="G230" s="52">
        <v>866</v>
      </c>
      <c r="H230" s="52">
        <v>-865.5</v>
      </c>
      <c r="I230" s="54">
        <v>45459</v>
      </c>
      <c r="J230" s="52">
        <v>2024</v>
      </c>
      <c r="K230" s="36"/>
    </row>
    <row r="231" spans="1:11" x14ac:dyDescent="0.3">
      <c r="A231" s="52">
        <v>13085500</v>
      </c>
      <c r="B231" s="53" t="s">
        <v>10</v>
      </c>
      <c r="C231" s="54">
        <v>45460</v>
      </c>
      <c r="D231" s="52">
        <v>248</v>
      </c>
      <c r="E231" s="52">
        <v>490.9</v>
      </c>
      <c r="F231" s="52">
        <v>0</v>
      </c>
      <c r="G231" s="52">
        <v>0</v>
      </c>
      <c r="H231" s="52">
        <v>0</v>
      </c>
      <c r="I231" s="54">
        <v>45460</v>
      </c>
      <c r="J231" s="52">
        <v>2024</v>
      </c>
      <c r="K231" s="36"/>
    </row>
    <row r="232" spans="1:11" x14ac:dyDescent="0.3">
      <c r="A232" s="52">
        <v>13085500</v>
      </c>
      <c r="B232" s="53" t="s">
        <v>10</v>
      </c>
      <c r="C232" s="54">
        <v>45461</v>
      </c>
      <c r="D232" s="52">
        <v>248</v>
      </c>
      <c r="E232" s="52">
        <v>982.2</v>
      </c>
      <c r="F232" s="52">
        <v>0</v>
      </c>
      <c r="G232" s="52">
        <v>0</v>
      </c>
      <c r="H232" s="52">
        <v>0</v>
      </c>
      <c r="I232" s="54">
        <v>45461</v>
      </c>
      <c r="J232" s="52">
        <v>2024</v>
      </c>
      <c r="K232" s="36"/>
    </row>
    <row r="233" spans="1:11" x14ac:dyDescent="0.3">
      <c r="A233" s="52">
        <v>13085500</v>
      </c>
      <c r="B233" s="53" t="s">
        <v>10</v>
      </c>
      <c r="C233" s="54">
        <v>45462</v>
      </c>
      <c r="D233" s="52">
        <v>252</v>
      </c>
      <c r="E233" s="52">
        <v>1482</v>
      </c>
      <c r="F233" s="52">
        <v>0</v>
      </c>
      <c r="G233" s="52">
        <v>0</v>
      </c>
      <c r="H233" s="52">
        <v>0</v>
      </c>
      <c r="I233" s="54">
        <v>45462</v>
      </c>
      <c r="J233" s="52">
        <v>2024</v>
      </c>
      <c r="K233" s="36"/>
    </row>
    <row r="234" spans="1:11" x14ac:dyDescent="0.3">
      <c r="A234" s="52">
        <v>13085500</v>
      </c>
      <c r="B234" s="53" t="s">
        <v>10</v>
      </c>
      <c r="C234" s="54">
        <v>45463</v>
      </c>
      <c r="D234" s="52">
        <v>265</v>
      </c>
      <c r="E234" s="52">
        <v>2006.7</v>
      </c>
      <c r="F234" s="52">
        <v>0</v>
      </c>
      <c r="G234" s="52">
        <v>0</v>
      </c>
      <c r="H234" s="52">
        <v>0</v>
      </c>
      <c r="I234" s="54">
        <v>45463</v>
      </c>
      <c r="J234" s="52">
        <v>2024</v>
      </c>
      <c r="K234" s="36"/>
    </row>
    <row r="235" spans="1:11" x14ac:dyDescent="0.3">
      <c r="A235" s="52">
        <v>13085500</v>
      </c>
      <c r="B235" s="53" t="s">
        <v>10</v>
      </c>
      <c r="C235" s="54">
        <v>45464</v>
      </c>
      <c r="D235" s="52">
        <v>303</v>
      </c>
      <c r="E235" s="52">
        <v>2607.6999999999998</v>
      </c>
      <c r="F235" s="52">
        <v>4.2</v>
      </c>
      <c r="G235" s="52">
        <v>8.3000000000000007</v>
      </c>
      <c r="H235" s="52">
        <v>-8.3000000000000007</v>
      </c>
      <c r="I235" s="54">
        <v>45464</v>
      </c>
      <c r="J235" s="52">
        <v>2024</v>
      </c>
      <c r="K235" s="36"/>
    </row>
    <row r="236" spans="1:11" x14ac:dyDescent="0.3">
      <c r="A236" s="52">
        <v>13085500</v>
      </c>
      <c r="B236" s="53" t="s">
        <v>10</v>
      </c>
      <c r="C236" s="54">
        <v>45465</v>
      </c>
      <c r="D236" s="52">
        <v>304</v>
      </c>
      <c r="E236" s="52">
        <v>3210.2</v>
      </c>
      <c r="F236" s="52">
        <v>5</v>
      </c>
      <c r="G236" s="52">
        <v>18</v>
      </c>
      <c r="H236" s="52">
        <v>-18.100000000000001</v>
      </c>
      <c r="I236" s="54">
        <v>45465</v>
      </c>
      <c r="J236" s="52">
        <v>2024</v>
      </c>
      <c r="K236" s="36"/>
    </row>
    <row r="237" spans="1:11" x14ac:dyDescent="0.3">
      <c r="A237" s="52">
        <v>13085500</v>
      </c>
      <c r="B237" s="53" t="s">
        <v>10</v>
      </c>
      <c r="C237" s="54">
        <v>45466</v>
      </c>
      <c r="D237" s="52">
        <v>307</v>
      </c>
      <c r="E237" s="52">
        <v>3818.9</v>
      </c>
      <c r="F237" s="52">
        <v>307</v>
      </c>
      <c r="G237" s="52">
        <v>627</v>
      </c>
      <c r="H237" s="52">
        <v>-626.79999999999995</v>
      </c>
      <c r="I237" s="54">
        <v>45466</v>
      </c>
      <c r="J237" s="52">
        <v>2024</v>
      </c>
      <c r="K237" s="36"/>
    </row>
    <row r="238" spans="1:11" x14ac:dyDescent="0.3">
      <c r="A238" s="52">
        <v>13085500</v>
      </c>
      <c r="B238" s="53" t="s">
        <v>10</v>
      </c>
      <c r="C238" s="54">
        <v>45467</v>
      </c>
      <c r="D238" s="52">
        <v>310</v>
      </c>
      <c r="E238" s="52">
        <v>4433.3</v>
      </c>
      <c r="F238" s="52">
        <v>310</v>
      </c>
      <c r="G238" s="52">
        <v>1241</v>
      </c>
      <c r="H238" s="52">
        <v>-1241.2</v>
      </c>
      <c r="I238" s="54">
        <v>45467</v>
      </c>
      <c r="J238" s="52">
        <v>2024</v>
      </c>
      <c r="K238" s="36"/>
    </row>
    <row r="239" spans="1:11" x14ac:dyDescent="0.3">
      <c r="A239" s="52">
        <v>13085500</v>
      </c>
      <c r="B239" s="53" t="s">
        <v>10</v>
      </c>
      <c r="C239" s="54">
        <v>45468</v>
      </c>
      <c r="D239" s="52">
        <v>312</v>
      </c>
      <c r="E239" s="52">
        <v>5052</v>
      </c>
      <c r="F239" s="52">
        <v>312</v>
      </c>
      <c r="G239" s="52">
        <v>1860</v>
      </c>
      <c r="H239" s="52">
        <v>-1859.9</v>
      </c>
      <c r="I239" s="54">
        <v>45468</v>
      </c>
      <c r="J239" s="52">
        <v>2024</v>
      </c>
      <c r="K239" s="36"/>
    </row>
    <row r="240" spans="1:11" x14ac:dyDescent="0.3">
      <c r="A240" s="52">
        <v>13085500</v>
      </c>
      <c r="B240" s="53" t="s">
        <v>10</v>
      </c>
      <c r="C240" s="54">
        <v>45469</v>
      </c>
      <c r="D240" s="52">
        <v>311</v>
      </c>
      <c r="E240" s="52">
        <v>5668.5</v>
      </c>
      <c r="F240" s="52">
        <v>311</v>
      </c>
      <c r="G240" s="52">
        <v>2476</v>
      </c>
      <c r="H240" s="52">
        <v>-2476.4</v>
      </c>
      <c r="I240" s="54">
        <v>45469</v>
      </c>
      <c r="J240" s="52">
        <v>2024</v>
      </c>
      <c r="K240" s="36"/>
    </row>
    <row r="241" spans="1:11" x14ac:dyDescent="0.3">
      <c r="A241" s="52">
        <v>13085500</v>
      </c>
      <c r="B241" s="53" t="s">
        <v>10</v>
      </c>
      <c r="C241" s="54">
        <v>45470</v>
      </c>
      <c r="D241" s="52">
        <v>296</v>
      </c>
      <c r="E241" s="52">
        <v>6254.7</v>
      </c>
      <c r="F241" s="52">
        <v>296</v>
      </c>
      <c r="G241" s="52">
        <v>3063</v>
      </c>
      <c r="H241" s="52">
        <v>-3062.6</v>
      </c>
      <c r="I241" s="54">
        <v>45470</v>
      </c>
      <c r="J241" s="52">
        <v>2024</v>
      </c>
      <c r="K241" s="36"/>
    </row>
    <row r="242" spans="1:11" x14ac:dyDescent="0.3">
      <c r="A242" s="52">
        <v>13085500</v>
      </c>
      <c r="B242" s="53" t="s">
        <v>10</v>
      </c>
      <c r="C242" s="54">
        <v>45471</v>
      </c>
      <c r="D242" s="52">
        <v>291</v>
      </c>
      <c r="E242" s="52">
        <v>6831.3</v>
      </c>
      <c r="F242" s="52">
        <v>291</v>
      </c>
      <c r="G242" s="52">
        <v>3639</v>
      </c>
      <c r="H242" s="52">
        <v>-3639.2</v>
      </c>
      <c r="I242" s="54">
        <v>45471</v>
      </c>
      <c r="J242" s="52">
        <v>2024</v>
      </c>
      <c r="K242" s="36"/>
    </row>
    <row r="243" spans="1:11" x14ac:dyDescent="0.3">
      <c r="A243" s="52">
        <v>13085500</v>
      </c>
      <c r="B243" s="53" t="s">
        <v>10</v>
      </c>
      <c r="C243" s="54">
        <v>45472</v>
      </c>
      <c r="D243" s="52">
        <v>290</v>
      </c>
      <c r="E243" s="52">
        <v>7406.7</v>
      </c>
      <c r="F243" s="52">
        <v>290</v>
      </c>
      <c r="G243" s="52">
        <v>4215</v>
      </c>
      <c r="H243" s="52">
        <v>-4214.7</v>
      </c>
      <c r="I243" s="54">
        <v>45472</v>
      </c>
      <c r="J243" s="52">
        <v>2024</v>
      </c>
      <c r="K243" s="36"/>
    </row>
    <row r="244" spans="1:11" x14ac:dyDescent="0.3">
      <c r="A244" s="52">
        <v>13085500</v>
      </c>
      <c r="B244" s="53" t="s">
        <v>10</v>
      </c>
      <c r="C244" s="54">
        <v>45473</v>
      </c>
      <c r="D244" s="52">
        <v>290</v>
      </c>
      <c r="E244" s="52">
        <v>7981.5</v>
      </c>
      <c r="F244" s="52">
        <v>290</v>
      </c>
      <c r="G244" s="52">
        <v>4790</v>
      </c>
      <c r="H244" s="52">
        <v>-4789.5</v>
      </c>
      <c r="I244" s="54">
        <v>45473</v>
      </c>
      <c r="J244" s="52">
        <v>2024</v>
      </c>
      <c r="K244" s="36"/>
    </row>
    <row r="245" spans="1:11" x14ac:dyDescent="0.3">
      <c r="A245" s="49"/>
      <c r="B245" s="50"/>
      <c r="C245" s="51"/>
      <c r="D245" s="49"/>
      <c r="E245" s="49"/>
      <c r="F245" s="49"/>
      <c r="G245" s="49"/>
      <c r="H245" s="49"/>
      <c r="I245" s="51"/>
      <c r="J245" s="49"/>
      <c r="K245" s="36"/>
    </row>
    <row r="246" spans="1:11" x14ac:dyDescent="0.3">
      <c r="A246" s="49"/>
      <c r="B246" s="50"/>
      <c r="C246" s="51"/>
      <c r="D246" s="49"/>
      <c r="E246" s="49"/>
      <c r="F246" s="49"/>
      <c r="G246" s="49"/>
      <c r="H246" s="49"/>
      <c r="I246" s="51"/>
      <c r="J246" s="49"/>
      <c r="K246" s="36"/>
    </row>
    <row r="247" spans="1:11" x14ac:dyDescent="0.3">
      <c r="A247" s="49"/>
      <c r="B247" s="50"/>
      <c r="C247" s="51"/>
      <c r="D247" s="49"/>
      <c r="E247" s="49"/>
      <c r="F247" s="49"/>
      <c r="G247" s="49"/>
      <c r="H247" s="49"/>
      <c r="I247" s="51"/>
      <c r="J247" s="49"/>
      <c r="K247" s="36"/>
    </row>
    <row r="248" spans="1:11" x14ac:dyDescent="0.3">
      <c r="A248" s="49"/>
      <c r="B248" s="50"/>
      <c r="C248" s="51"/>
      <c r="D248" s="49"/>
      <c r="E248" s="49"/>
      <c r="F248" s="49"/>
      <c r="G248" s="49"/>
      <c r="H248" s="49"/>
      <c r="I248" s="51"/>
      <c r="J248" s="49"/>
      <c r="K248" s="36"/>
    </row>
    <row r="249" spans="1:11" x14ac:dyDescent="0.3">
      <c r="A249" s="49"/>
      <c r="B249" s="50"/>
      <c r="C249" s="51"/>
      <c r="D249" s="49"/>
      <c r="E249" s="49"/>
      <c r="F249" s="49"/>
      <c r="G249" s="49"/>
      <c r="H249" s="49"/>
      <c r="I249" s="51"/>
      <c r="J249" s="49"/>
      <c r="K249" s="36"/>
    </row>
    <row r="250" spans="1:11" x14ac:dyDescent="0.3">
      <c r="A250" s="49"/>
      <c r="B250" s="50"/>
      <c r="C250" s="51"/>
      <c r="D250" s="49"/>
      <c r="E250" s="49"/>
      <c r="F250" s="49"/>
      <c r="G250" s="49"/>
      <c r="H250" s="49"/>
      <c r="I250" s="51"/>
      <c r="J250" s="49"/>
      <c r="K250" s="36"/>
    </row>
    <row r="251" spans="1:11" x14ac:dyDescent="0.3">
      <c r="A251" s="49"/>
      <c r="B251" s="50"/>
      <c r="C251" s="51"/>
      <c r="D251" s="49"/>
      <c r="E251" s="49"/>
      <c r="F251" s="49"/>
      <c r="G251" s="49"/>
      <c r="H251" s="49"/>
      <c r="I251" s="51"/>
      <c r="J251" s="49"/>
      <c r="K251" s="36"/>
    </row>
    <row r="252" spans="1:11" x14ac:dyDescent="0.3">
      <c r="A252" s="49"/>
      <c r="B252" s="50"/>
      <c r="C252" s="51"/>
      <c r="D252" s="49"/>
      <c r="E252" s="49"/>
      <c r="F252" s="49"/>
      <c r="G252" s="49"/>
      <c r="H252" s="49"/>
      <c r="I252" s="51"/>
      <c r="J252" s="49"/>
      <c r="K252" s="36"/>
    </row>
    <row r="253" spans="1:11" x14ac:dyDescent="0.3">
      <c r="A253" s="49"/>
      <c r="B253" s="50"/>
      <c r="C253" s="51"/>
      <c r="D253" s="49"/>
      <c r="E253" s="49"/>
      <c r="F253" s="49"/>
      <c r="G253" s="49"/>
      <c r="H253" s="49"/>
      <c r="I253" s="51"/>
      <c r="J253" s="49"/>
      <c r="K253" s="36"/>
    </row>
    <row r="254" spans="1:11" x14ac:dyDescent="0.3">
      <c r="A254" s="49"/>
      <c r="B254" s="50"/>
      <c r="C254" s="51"/>
      <c r="D254" s="49"/>
      <c r="E254" s="49"/>
      <c r="F254" s="49"/>
      <c r="G254" s="49"/>
      <c r="H254" s="49"/>
      <c r="I254" s="51"/>
      <c r="J254" s="49"/>
      <c r="K254" s="36"/>
    </row>
    <row r="255" spans="1:11" x14ac:dyDescent="0.3">
      <c r="A255" s="49"/>
      <c r="B255" s="50"/>
      <c r="C255" s="51"/>
      <c r="D255" s="49"/>
      <c r="E255" s="49"/>
      <c r="F255" s="49"/>
      <c r="G255" s="49"/>
      <c r="H255" s="49"/>
      <c r="I255" s="51"/>
      <c r="J255" s="49"/>
      <c r="K255" s="36"/>
    </row>
    <row r="256" spans="1:11" x14ac:dyDescent="0.3">
      <c r="A256" s="49"/>
      <c r="B256" s="50"/>
      <c r="C256" s="51"/>
      <c r="D256" s="49"/>
      <c r="E256" s="49"/>
      <c r="F256" s="49"/>
      <c r="G256" s="49"/>
      <c r="H256" s="49"/>
      <c r="I256" s="51"/>
      <c r="J256" s="49"/>
      <c r="K256" s="36"/>
    </row>
    <row r="257" spans="1:11" x14ac:dyDescent="0.3">
      <c r="A257" s="49"/>
      <c r="B257" s="50"/>
      <c r="C257" s="51"/>
      <c r="D257" s="49"/>
      <c r="E257" s="49"/>
      <c r="F257" s="49"/>
      <c r="G257" s="49"/>
      <c r="H257" s="49"/>
      <c r="I257" s="51"/>
      <c r="J257" s="49"/>
      <c r="K257" s="36"/>
    </row>
    <row r="258" spans="1:11" x14ac:dyDescent="0.3">
      <c r="A258" s="49"/>
      <c r="B258" s="50"/>
      <c r="C258" s="51"/>
      <c r="D258" s="49"/>
      <c r="E258" s="49"/>
      <c r="F258" s="49"/>
      <c r="G258" s="49"/>
      <c r="H258" s="49"/>
      <c r="I258" s="51"/>
      <c r="J258" s="49"/>
      <c r="K258" s="36"/>
    </row>
    <row r="259" spans="1:11" x14ac:dyDescent="0.3">
      <c r="A259" s="49"/>
      <c r="B259" s="50"/>
      <c r="C259" s="51"/>
      <c r="D259" s="49"/>
      <c r="E259" s="49"/>
      <c r="F259" s="49"/>
      <c r="G259" s="49"/>
      <c r="H259" s="49"/>
      <c r="I259" s="51"/>
      <c r="J259" s="49"/>
      <c r="K259" s="36"/>
    </row>
    <row r="260" spans="1:11" x14ac:dyDescent="0.3">
      <c r="A260" s="49"/>
      <c r="B260" s="50"/>
      <c r="C260" s="51"/>
      <c r="D260" s="49"/>
      <c r="E260" s="49"/>
      <c r="F260" s="49"/>
      <c r="G260" s="49"/>
      <c r="H260" s="49"/>
      <c r="I260" s="51"/>
      <c r="J260" s="49"/>
      <c r="K260" s="36"/>
    </row>
    <row r="261" spans="1:11" x14ac:dyDescent="0.3">
      <c r="A261" s="49"/>
      <c r="B261" s="50"/>
      <c r="C261" s="51"/>
      <c r="D261" s="49"/>
      <c r="E261" s="49"/>
      <c r="F261" s="49"/>
      <c r="G261" s="49"/>
      <c r="H261" s="49"/>
      <c r="I261" s="51"/>
      <c r="J261" s="49"/>
      <c r="K261" s="36"/>
    </row>
    <row r="262" spans="1:11" x14ac:dyDescent="0.3">
      <c r="A262" s="49"/>
      <c r="B262" s="50"/>
      <c r="C262" s="51"/>
      <c r="D262" s="49"/>
      <c r="E262" s="49"/>
      <c r="F262" s="49"/>
      <c r="G262" s="49"/>
      <c r="H262" s="49"/>
      <c r="I262" s="51"/>
      <c r="J262" s="49"/>
      <c r="K262" s="36"/>
    </row>
    <row r="263" spans="1:11" x14ac:dyDescent="0.3">
      <c r="A263" s="49"/>
      <c r="B263" s="50"/>
      <c r="C263" s="51"/>
      <c r="D263" s="49"/>
      <c r="E263" s="49"/>
      <c r="F263" s="49"/>
      <c r="G263" s="49"/>
      <c r="H263" s="49"/>
      <c r="I263" s="51"/>
      <c r="J263" s="49"/>
      <c r="K263" s="36"/>
    </row>
    <row r="264" spans="1:11" x14ac:dyDescent="0.3">
      <c r="A264" s="49"/>
      <c r="B264" s="50"/>
      <c r="C264" s="51"/>
      <c r="D264" s="49"/>
      <c r="E264" s="49"/>
      <c r="F264" s="49"/>
      <c r="G264" s="49"/>
      <c r="H264" s="49"/>
      <c r="I264" s="51"/>
      <c r="J264" s="49"/>
      <c r="K264" s="36"/>
    </row>
    <row r="265" spans="1:11" x14ac:dyDescent="0.3">
      <c r="A265" s="49"/>
      <c r="B265" s="50"/>
      <c r="C265" s="51"/>
      <c r="D265" s="49"/>
      <c r="E265" s="49"/>
      <c r="F265" s="49"/>
      <c r="G265" s="49"/>
      <c r="H265" s="49"/>
      <c r="I265" s="51"/>
      <c r="J265" s="49"/>
      <c r="K265" s="36"/>
    </row>
    <row r="266" spans="1:11" x14ac:dyDescent="0.3">
      <c r="A266" s="49"/>
      <c r="B266" s="50"/>
      <c r="C266" s="51"/>
      <c r="D266" s="49"/>
      <c r="E266" s="49"/>
      <c r="F266" s="49"/>
      <c r="G266" s="49"/>
      <c r="H266" s="49"/>
      <c r="I266" s="51"/>
      <c r="J266" s="49"/>
      <c r="K266" s="36"/>
    </row>
    <row r="267" spans="1:11" x14ac:dyDescent="0.3">
      <c r="A267" s="49"/>
      <c r="B267" s="50"/>
      <c r="C267" s="51"/>
      <c r="D267" s="49"/>
      <c r="E267" s="49"/>
      <c r="F267" s="49"/>
      <c r="G267" s="49"/>
      <c r="H267" s="49"/>
      <c r="I267" s="51"/>
      <c r="J267" s="49"/>
      <c r="K267" s="36"/>
    </row>
    <row r="268" spans="1:11" x14ac:dyDescent="0.3">
      <c r="A268" s="49"/>
      <c r="B268" s="50"/>
      <c r="C268" s="51"/>
      <c r="D268" s="49"/>
      <c r="E268" s="49"/>
      <c r="F268" s="49"/>
      <c r="G268" s="49"/>
      <c r="H268" s="49"/>
      <c r="I268" s="51"/>
      <c r="J268" s="49"/>
      <c r="K268" s="36"/>
    </row>
    <row r="269" spans="1:11" x14ac:dyDescent="0.3">
      <c r="A269" s="49"/>
      <c r="B269" s="50"/>
      <c r="C269" s="51"/>
      <c r="D269" s="49"/>
      <c r="E269" s="49"/>
      <c r="F269" s="49"/>
      <c r="G269" s="49"/>
      <c r="H269" s="49"/>
      <c r="I269" s="51"/>
      <c r="J269" s="49"/>
      <c r="K269" s="36"/>
    </row>
    <row r="270" spans="1:11" x14ac:dyDescent="0.3">
      <c r="A270" s="49"/>
      <c r="B270" s="50"/>
      <c r="C270" s="51"/>
      <c r="D270" s="49"/>
      <c r="E270" s="49"/>
      <c r="F270" s="49"/>
      <c r="G270" s="49"/>
      <c r="H270" s="49"/>
      <c r="I270" s="51"/>
      <c r="J270" s="49"/>
      <c r="K270" s="36"/>
    </row>
    <row r="271" spans="1:11" x14ac:dyDescent="0.3">
      <c r="A271" s="49"/>
      <c r="B271" s="50"/>
      <c r="C271" s="51"/>
      <c r="D271" s="49"/>
      <c r="E271" s="49"/>
      <c r="F271" s="49"/>
      <c r="G271" s="49"/>
      <c r="H271" s="49"/>
      <c r="I271" s="51"/>
      <c r="J271" s="49"/>
      <c r="K271" s="36"/>
    </row>
    <row r="272" spans="1:11" x14ac:dyDescent="0.3">
      <c r="A272" s="49"/>
      <c r="B272" s="50"/>
      <c r="C272" s="51"/>
      <c r="D272" s="49"/>
      <c r="E272" s="49"/>
      <c r="F272" s="49"/>
      <c r="G272" s="49"/>
      <c r="H272" s="49"/>
      <c r="I272" s="51"/>
      <c r="J272" s="49"/>
      <c r="K272" s="36"/>
    </row>
    <row r="273" spans="1:11" x14ac:dyDescent="0.3">
      <c r="A273" s="49"/>
      <c r="B273" s="50"/>
      <c r="C273" s="51"/>
      <c r="D273" s="49"/>
      <c r="E273" s="49"/>
      <c r="F273" s="49"/>
      <c r="G273" s="49"/>
      <c r="H273" s="49"/>
      <c r="I273" s="51"/>
      <c r="J273" s="49"/>
      <c r="K273" s="36"/>
    </row>
    <row r="274" spans="1:11" x14ac:dyDescent="0.3">
      <c r="A274" s="49"/>
      <c r="B274" s="50"/>
      <c r="C274" s="51"/>
      <c r="D274" s="49"/>
      <c r="E274" s="49"/>
      <c r="F274" s="49"/>
      <c r="G274" s="49"/>
      <c r="H274" s="49"/>
      <c r="I274" s="51"/>
      <c r="J274" s="49"/>
      <c r="K274" s="36"/>
    </row>
    <row r="275" spans="1:11" x14ac:dyDescent="0.3">
      <c r="A275" s="49"/>
      <c r="B275" s="50"/>
      <c r="C275" s="51"/>
      <c r="D275" s="49"/>
      <c r="E275" s="49"/>
      <c r="F275" s="49"/>
      <c r="G275" s="49"/>
      <c r="H275" s="49"/>
      <c r="I275" s="51"/>
      <c r="J275" s="49"/>
      <c r="K275" s="36"/>
    </row>
    <row r="276" spans="1:11" x14ac:dyDescent="0.3">
      <c r="A276" s="49"/>
      <c r="B276" s="50"/>
      <c r="C276" s="51"/>
      <c r="D276" s="49"/>
      <c r="E276" s="49"/>
      <c r="F276" s="49"/>
      <c r="G276" s="49"/>
      <c r="H276" s="49"/>
      <c r="I276" s="51"/>
      <c r="J276" s="49"/>
      <c r="K276" s="36"/>
    </row>
    <row r="277" spans="1:11" x14ac:dyDescent="0.3">
      <c r="A277" s="49"/>
      <c r="B277" s="50"/>
      <c r="C277" s="51"/>
      <c r="D277" s="49"/>
      <c r="E277" s="49"/>
      <c r="F277" s="49"/>
      <c r="G277" s="49"/>
      <c r="H277" s="49"/>
      <c r="I277" s="51"/>
      <c r="J277" s="49"/>
      <c r="K277" s="36"/>
    </row>
    <row r="278" spans="1:11" x14ac:dyDescent="0.3">
      <c r="A278" s="49"/>
      <c r="B278" s="50"/>
      <c r="C278" s="51"/>
      <c r="D278" s="49"/>
      <c r="E278" s="49"/>
      <c r="F278" s="49"/>
      <c r="G278" s="49"/>
      <c r="H278" s="49"/>
      <c r="I278" s="51"/>
      <c r="J278" s="49"/>
      <c r="K278" s="36"/>
    </row>
    <row r="279" spans="1:11" x14ac:dyDescent="0.3">
      <c r="A279" s="49"/>
      <c r="B279" s="50"/>
      <c r="C279" s="51"/>
      <c r="D279" s="49"/>
      <c r="E279" s="49"/>
      <c r="F279" s="49"/>
      <c r="G279" s="49"/>
      <c r="H279" s="49"/>
      <c r="I279" s="51"/>
      <c r="J279" s="49"/>
      <c r="K279" s="36"/>
    </row>
    <row r="280" spans="1:11" x14ac:dyDescent="0.3">
      <c r="A280" s="49"/>
      <c r="B280" s="50"/>
      <c r="C280" s="51"/>
      <c r="D280" s="49"/>
      <c r="E280" s="49"/>
      <c r="F280" s="49"/>
      <c r="G280" s="49"/>
      <c r="H280" s="49"/>
      <c r="I280" s="51"/>
      <c r="J280" s="49"/>
      <c r="K280" s="36"/>
    </row>
    <row r="281" spans="1:11" x14ac:dyDescent="0.3">
      <c r="A281" s="49"/>
      <c r="B281" s="50"/>
      <c r="C281" s="51"/>
      <c r="D281" s="49"/>
      <c r="E281" s="49"/>
      <c r="F281" s="49"/>
      <c r="G281" s="49"/>
      <c r="H281" s="49"/>
      <c r="I281" s="51"/>
      <c r="J281" s="49"/>
      <c r="K281" s="36"/>
    </row>
    <row r="282" spans="1:11" x14ac:dyDescent="0.3">
      <c r="A282" s="49"/>
      <c r="B282" s="50"/>
      <c r="C282" s="51"/>
      <c r="D282" s="49"/>
      <c r="E282" s="49"/>
      <c r="F282" s="49"/>
      <c r="G282" s="49"/>
      <c r="H282" s="49"/>
      <c r="I282" s="51"/>
      <c r="J282" s="49"/>
      <c r="K282" s="36"/>
    </row>
    <row r="283" spans="1:11" x14ac:dyDescent="0.3">
      <c r="A283" s="49"/>
      <c r="B283" s="50"/>
      <c r="C283" s="51"/>
      <c r="D283" s="49"/>
      <c r="E283" s="49"/>
      <c r="F283" s="49"/>
      <c r="G283" s="49"/>
      <c r="H283" s="49"/>
      <c r="I283" s="51"/>
      <c r="J283" s="49"/>
      <c r="K283" s="36"/>
    </row>
    <row r="284" spans="1:11" x14ac:dyDescent="0.3">
      <c r="A284" s="49"/>
      <c r="B284" s="50"/>
      <c r="C284" s="51"/>
      <c r="D284" s="49"/>
      <c r="E284" s="49"/>
      <c r="F284" s="49"/>
      <c r="G284" s="49"/>
      <c r="H284" s="49"/>
      <c r="I284" s="51"/>
      <c r="J284" s="49"/>
      <c r="K284" s="36"/>
    </row>
    <row r="285" spans="1:11" x14ac:dyDescent="0.3">
      <c r="A285" s="49"/>
      <c r="B285" s="50"/>
      <c r="C285" s="51"/>
      <c r="D285" s="49"/>
      <c r="E285" s="49"/>
      <c r="F285" s="49"/>
      <c r="G285" s="49"/>
      <c r="H285" s="49"/>
      <c r="I285" s="51"/>
      <c r="J285" s="49"/>
      <c r="K285" s="36"/>
    </row>
    <row r="286" spans="1:11" x14ac:dyDescent="0.3">
      <c r="A286" s="49"/>
      <c r="B286" s="50"/>
      <c r="C286" s="51"/>
      <c r="D286" s="49"/>
      <c r="E286" s="49"/>
      <c r="F286" s="49"/>
      <c r="G286" s="49"/>
      <c r="H286" s="49"/>
      <c r="I286" s="51"/>
      <c r="J286" s="49"/>
      <c r="K286" s="36"/>
    </row>
    <row r="287" spans="1:11" x14ac:dyDescent="0.3">
      <c r="A287" s="49"/>
      <c r="B287" s="50"/>
      <c r="C287" s="51"/>
      <c r="D287" s="49"/>
      <c r="E287" s="49"/>
      <c r="F287" s="49"/>
      <c r="G287" s="49"/>
      <c r="H287" s="49"/>
      <c r="I287" s="51"/>
      <c r="J287" s="49"/>
      <c r="K287" s="36"/>
    </row>
    <row r="288" spans="1:11" x14ac:dyDescent="0.3">
      <c r="A288" s="49"/>
      <c r="B288" s="50"/>
      <c r="C288" s="51"/>
      <c r="D288" s="49"/>
      <c r="E288" s="49"/>
      <c r="F288" s="49"/>
      <c r="G288" s="49"/>
      <c r="H288" s="49"/>
      <c r="I288" s="51"/>
      <c r="J288" s="49"/>
      <c r="K288" s="36"/>
    </row>
    <row r="289" spans="1:11" x14ac:dyDescent="0.3">
      <c r="A289" s="49"/>
      <c r="B289" s="50"/>
      <c r="C289" s="51"/>
      <c r="D289" s="49"/>
      <c r="E289" s="49"/>
      <c r="F289" s="49"/>
      <c r="G289" s="49"/>
      <c r="H289" s="49"/>
      <c r="I289" s="51"/>
      <c r="J289" s="49"/>
      <c r="K289" s="36"/>
    </row>
    <row r="290" spans="1:11" x14ac:dyDescent="0.3">
      <c r="A290" s="49"/>
      <c r="B290" s="50"/>
      <c r="C290" s="51"/>
      <c r="D290" s="49"/>
      <c r="E290" s="49"/>
      <c r="F290" s="49"/>
      <c r="G290" s="49"/>
      <c r="H290" s="49"/>
      <c r="I290" s="51"/>
      <c r="J290" s="49"/>
      <c r="K290" s="36"/>
    </row>
    <row r="291" spans="1:11" x14ac:dyDescent="0.3">
      <c r="A291" s="49"/>
      <c r="B291" s="50"/>
      <c r="C291" s="51"/>
      <c r="D291" s="49"/>
      <c r="E291" s="49"/>
      <c r="F291" s="49"/>
      <c r="G291" s="49"/>
      <c r="H291" s="49"/>
      <c r="I291" s="51"/>
      <c r="J291" s="49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CFA85-8AD6-4A7E-910D-3A844A801157}">
  <dimension ref="A1:Z367"/>
  <sheetViews>
    <sheetView workbookViewId="0">
      <pane ySplit="1" topLeftCell="A2" activePane="bottomLeft" state="frozen"/>
      <selection pane="bottomLeft" activeCell="P5" sqref="P5"/>
    </sheetView>
  </sheetViews>
  <sheetFormatPr defaultRowHeight="14.4" x14ac:dyDescent="0.3"/>
  <cols>
    <col min="3" max="3" width="11.5546875" customWidth="1"/>
    <col min="9" max="9" width="11.88671875" customWidth="1"/>
    <col min="16" max="16" width="12" bestFit="1" customWidth="1"/>
  </cols>
  <sheetData>
    <row r="1" spans="1:26" ht="57.6" x14ac:dyDescent="0.3">
      <c r="A1" s="55" t="s">
        <v>0</v>
      </c>
      <c r="B1" s="55" t="s">
        <v>1</v>
      </c>
      <c r="C1" s="55" t="s">
        <v>2</v>
      </c>
      <c r="D1" s="55" t="s">
        <v>3</v>
      </c>
      <c r="E1" s="55" t="s">
        <v>4</v>
      </c>
      <c r="F1" s="55" t="s">
        <v>5</v>
      </c>
      <c r="G1" s="55" t="s">
        <v>6</v>
      </c>
      <c r="H1" s="55" t="s">
        <v>7</v>
      </c>
      <c r="I1" s="55" t="s">
        <v>8</v>
      </c>
      <c r="J1" s="55" t="s">
        <v>9</v>
      </c>
    </row>
    <row r="2" spans="1:26" x14ac:dyDescent="0.3">
      <c r="A2" s="61">
        <v>13085500</v>
      </c>
      <c r="B2" s="62" t="s">
        <v>10</v>
      </c>
      <c r="C2" s="63">
        <v>45597</v>
      </c>
      <c r="D2" s="61">
        <v>0</v>
      </c>
      <c r="E2" s="61">
        <v>44862.400000000001</v>
      </c>
      <c r="F2" s="61">
        <v>0</v>
      </c>
      <c r="G2" s="61">
        <v>41670</v>
      </c>
      <c r="H2" s="61">
        <v>-41669.800000000003</v>
      </c>
      <c r="I2" s="63">
        <v>45597</v>
      </c>
      <c r="J2" s="61">
        <v>2025</v>
      </c>
      <c r="U2" t="s">
        <v>51</v>
      </c>
    </row>
    <row r="3" spans="1:26" x14ac:dyDescent="0.3">
      <c r="A3" s="61">
        <v>13085500</v>
      </c>
      <c r="B3" s="62" t="s">
        <v>10</v>
      </c>
      <c r="C3" s="63">
        <v>45598</v>
      </c>
      <c r="D3" s="61">
        <v>0</v>
      </c>
      <c r="E3" s="61">
        <v>44862.400000000001</v>
      </c>
      <c r="F3" s="61">
        <v>0</v>
      </c>
      <c r="G3" s="61">
        <v>41670</v>
      </c>
      <c r="H3" s="61">
        <v>-41669.800000000003</v>
      </c>
      <c r="I3" s="63">
        <v>45598</v>
      </c>
      <c r="J3" s="61">
        <v>2025</v>
      </c>
      <c r="M3" s="10">
        <v>2025</v>
      </c>
      <c r="N3" s="11"/>
      <c r="O3" s="11"/>
      <c r="P3" s="12"/>
      <c r="U3" s="10"/>
      <c r="V3" s="11"/>
      <c r="W3" s="11"/>
      <c r="X3" s="12"/>
    </row>
    <row r="4" spans="1:26" x14ac:dyDescent="0.3">
      <c r="A4" s="61">
        <v>13085500</v>
      </c>
      <c r="B4" s="62" t="s">
        <v>10</v>
      </c>
      <c r="C4" s="63">
        <v>45599</v>
      </c>
      <c r="D4" s="61">
        <v>0</v>
      </c>
      <c r="E4" s="61">
        <v>44862.400000000001</v>
      </c>
      <c r="F4" s="61">
        <v>0</v>
      </c>
      <c r="G4" s="61">
        <v>41670</v>
      </c>
      <c r="H4" s="61">
        <v>-41669.800000000003</v>
      </c>
      <c r="I4" s="63">
        <v>45599</v>
      </c>
      <c r="J4" s="61">
        <v>2025</v>
      </c>
      <c r="M4" s="13" t="s">
        <v>23</v>
      </c>
      <c r="P4" s="30">
        <f>(SUM(D153:D243))*1.9835</f>
        <v>33035.192499999997</v>
      </c>
      <c r="U4" s="13"/>
      <c r="X4" s="30"/>
    </row>
    <row r="5" spans="1:26" x14ac:dyDescent="0.3">
      <c r="A5" s="61">
        <v>13085500</v>
      </c>
      <c r="B5" s="62" t="s">
        <v>10</v>
      </c>
      <c r="C5" s="63">
        <v>45600</v>
      </c>
      <c r="D5" s="61">
        <v>0</v>
      </c>
      <c r="E5" s="61">
        <v>44862.400000000001</v>
      </c>
      <c r="F5" s="61">
        <v>0</v>
      </c>
      <c r="G5" s="61">
        <v>41670</v>
      </c>
      <c r="H5" s="61">
        <v>-41669.800000000003</v>
      </c>
      <c r="I5" s="63">
        <v>45600</v>
      </c>
      <c r="J5" s="61">
        <v>2025</v>
      </c>
      <c r="M5" s="15" t="s">
        <v>24</v>
      </c>
      <c r="N5" s="16"/>
      <c r="O5" s="16"/>
      <c r="P5" s="31">
        <f>G243</f>
        <v>22679</v>
      </c>
      <c r="Q5" s="7">
        <f>(SUM(F153:F243))*1.9835</f>
        <v>23248.008450000001</v>
      </c>
      <c r="R5" s="7">
        <f>Q5-P5</f>
        <v>569.00845000000118</v>
      </c>
      <c r="U5" s="15"/>
      <c r="V5" s="16"/>
      <c r="W5" s="16"/>
      <c r="X5" s="31"/>
      <c r="Y5" s="7"/>
      <c r="Z5" s="7"/>
    </row>
    <row r="6" spans="1:26" x14ac:dyDescent="0.3">
      <c r="A6" s="61">
        <v>13085500</v>
      </c>
      <c r="B6" s="62" t="s">
        <v>10</v>
      </c>
      <c r="C6" s="63">
        <v>45601</v>
      </c>
      <c r="D6" s="61">
        <v>0</v>
      </c>
      <c r="E6" s="61">
        <v>44862.400000000001</v>
      </c>
      <c r="F6" s="61">
        <v>0</v>
      </c>
      <c r="G6" s="61">
        <v>41670</v>
      </c>
      <c r="H6" s="61">
        <v>-41669.800000000003</v>
      </c>
      <c r="I6" s="63">
        <v>45601</v>
      </c>
      <c r="J6" s="61">
        <v>2025</v>
      </c>
      <c r="M6" s="15" t="s">
        <v>20</v>
      </c>
      <c r="N6" s="16"/>
      <c r="O6" s="16"/>
      <c r="P6" s="19">
        <f>P4-P5</f>
        <v>10356.192499999997</v>
      </c>
      <c r="U6" s="15"/>
      <c r="V6" s="16"/>
      <c r="W6" s="16"/>
      <c r="X6" s="19"/>
    </row>
    <row r="7" spans="1:26" x14ac:dyDescent="0.3">
      <c r="A7" s="61">
        <v>13085500</v>
      </c>
      <c r="B7" s="62" t="s">
        <v>10</v>
      </c>
      <c r="C7" s="63">
        <v>45602</v>
      </c>
      <c r="D7" s="61">
        <v>0</v>
      </c>
      <c r="E7" s="61">
        <v>44862.400000000001</v>
      </c>
      <c r="F7" s="61">
        <v>0</v>
      </c>
      <c r="G7" s="61">
        <v>41670</v>
      </c>
      <c r="H7" s="61">
        <v>-41669.800000000003</v>
      </c>
      <c r="I7" s="63">
        <v>45602</v>
      </c>
      <c r="J7" s="61">
        <v>2025</v>
      </c>
    </row>
    <row r="8" spans="1:26" x14ac:dyDescent="0.3">
      <c r="A8" s="61">
        <v>13085500</v>
      </c>
      <c r="B8" s="62" t="s">
        <v>10</v>
      </c>
      <c r="C8" s="63">
        <v>45603</v>
      </c>
      <c r="D8" s="61">
        <v>0</v>
      </c>
      <c r="E8" s="61">
        <v>44862.400000000001</v>
      </c>
      <c r="F8" s="61">
        <v>0</v>
      </c>
      <c r="G8" s="61">
        <v>41670</v>
      </c>
      <c r="H8" s="61">
        <v>-41669.800000000003</v>
      </c>
      <c r="I8" s="63">
        <v>45603</v>
      </c>
      <c r="J8" s="61">
        <v>2025</v>
      </c>
      <c r="U8" t="s">
        <v>52</v>
      </c>
    </row>
    <row r="9" spans="1:26" x14ac:dyDescent="0.3">
      <c r="A9" s="61">
        <v>13085500</v>
      </c>
      <c r="B9" s="62" t="s">
        <v>10</v>
      </c>
      <c r="C9" s="63">
        <v>45604</v>
      </c>
      <c r="D9" s="61">
        <v>0</v>
      </c>
      <c r="E9" s="61">
        <v>44862.400000000001</v>
      </c>
      <c r="F9" s="61">
        <v>0</v>
      </c>
      <c r="G9" s="61">
        <v>41670</v>
      </c>
      <c r="H9" s="61">
        <v>-41669.800000000003</v>
      </c>
      <c r="I9" s="63">
        <v>45604</v>
      </c>
      <c r="J9" s="61">
        <v>2025</v>
      </c>
      <c r="M9" s="10">
        <v>2025</v>
      </c>
      <c r="N9" s="11"/>
      <c r="O9" s="11"/>
      <c r="P9" s="12"/>
      <c r="U9" s="10"/>
      <c r="V9" s="11"/>
      <c r="W9" s="11"/>
      <c r="X9" s="12"/>
    </row>
    <row r="10" spans="1:26" x14ac:dyDescent="0.3">
      <c r="A10" s="61">
        <v>13085500</v>
      </c>
      <c r="B10" s="62" t="s">
        <v>10</v>
      </c>
      <c r="C10" s="63">
        <v>45605</v>
      </c>
      <c r="D10" s="61">
        <v>0</v>
      </c>
      <c r="E10" s="61">
        <v>44862.400000000001</v>
      </c>
      <c r="F10" s="61">
        <v>0</v>
      </c>
      <c r="G10" s="61">
        <v>41670</v>
      </c>
      <c r="H10" s="61">
        <v>-41669.800000000003</v>
      </c>
      <c r="I10" s="63">
        <v>45605</v>
      </c>
      <c r="J10" s="61">
        <v>2025</v>
      </c>
      <c r="M10" s="13" t="s">
        <v>30</v>
      </c>
      <c r="P10" s="30">
        <f>(SUM(D153:D274))*1.9835</f>
        <v>33035.192499999997</v>
      </c>
      <c r="U10" s="13"/>
      <c r="X10" s="30"/>
    </row>
    <row r="11" spans="1:26" x14ac:dyDescent="0.3">
      <c r="A11" s="61">
        <v>13085500</v>
      </c>
      <c r="B11" s="62" t="s">
        <v>10</v>
      </c>
      <c r="C11" s="63">
        <v>45606</v>
      </c>
      <c r="D11" s="61">
        <v>0</v>
      </c>
      <c r="E11" s="61">
        <v>44862.400000000001</v>
      </c>
      <c r="F11" s="61">
        <v>0</v>
      </c>
      <c r="G11" s="61">
        <v>41670</v>
      </c>
      <c r="H11" s="61">
        <v>-41669.800000000003</v>
      </c>
      <c r="I11" s="63">
        <v>45606</v>
      </c>
      <c r="J11" s="61">
        <v>2025</v>
      </c>
      <c r="M11" s="15" t="s">
        <v>31</v>
      </c>
      <c r="N11" s="16"/>
      <c r="O11" s="16"/>
      <c r="P11" s="31">
        <f>G275</f>
        <v>0</v>
      </c>
      <c r="Q11" s="7">
        <f>(SUM(F153:F274))*1.9835</f>
        <v>23248.008450000001</v>
      </c>
      <c r="R11" s="7">
        <f>Q11-P11</f>
        <v>23248.008450000001</v>
      </c>
      <c r="U11" s="15"/>
      <c r="V11" s="16"/>
      <c r="W11" s="16"/>
      <c r="X11" s="31"/>
      <c r="Y11" s="7"/>
      <c r="Z11" s="7"/>
    </row>
    <row r="12" spans="1:26" x14ac:dyDescent="0.3">
      <c r="A12" s="61">
        <v>13085500</v>
      </c>
      <c r="B12" s="62" t="s">
        <v>10</v>
      </c>
      <c r="C12" s="63">
        <v>45607</v>
      </c>
      <c r="D12" s="61">
        <v>0</v>
      </c>
      <c r="E12" s="61">
        <v>44862.400000000001</v>
      </c>
      <c r="F12" s="61">
        <v>0</v>
      </c>
      <c r="G12" s="61">
        <v>41670</v>
      </c>
      <c r="H12" s="61">
        <v>-41669.800000000003</v>
      </c>
      <c r="I12" s="63">
        <v>45607</v>
      </c>
      <c r="J12" s="61">
        <v>2025</v>
      </c>
      <c r="M12" s="15" t="s">
        <v>20</v>
      </c>
      <c r="N12" s="16"/>
      <c r="O12" s="16"/>
      <c r="P12" s="19">
        <f>P10-P11</f>
        <v>33035.192499999997</v>
      </c>
      <c r="U12" s="15"/>
      <c r="V12" s="16"/>
      <c r="W12" s="16"/>
      <c r="X12" s="19"/>
    </row>
    <row r="13" spans="1:26" x14ac:dyDescent="0.3">
      <c r="A13" s="61">
        <v>13085500</v>
      </c>
      <c r="B13" s="62" t="s">
        <v>10</v>
      </c>
      <c r="C13" s="63">
        <v>45608</v>
      </c>
      <c r="D13" s="61">
        <v>0</v>
      </c>
      <c r="E13" s="61">
        <v>44862.400000000001</v>
      </c>
      <c r="F13" s="61">
        <v>0</v>
      </c>
      <c r="G13" s="61">
        <v>41670</v>
      </c>
      <c r="H13" s="61">
        <v>-41669.800000000003</v>
      </c>
      <c r="I13" s="63">
        <v>45608</v>
      </c>
      <c r="J13" s="61">
        <v>2025</v>
      </c>
    </row>
    <row r="14" spans="1:26" x14ac:dyDescent="0.3">
      <c r="A14" s="61">
        <v>13085500</v>
      </c>
      <c r="B14" s="62" t="s">
        <v>10</v>
      </c>
      <c r="C14" s="63">
        <v>45609</v>
      </c>
      <c r="D14" s="61">
        <v>0</v>
      </c>
      <c r="E14" s="61">
        <v>44862.400000000001</v>
      </c>
      <c r="F14" s="61">
        <v>0</v>
      </c>
      <c r="G14" s="61">
        <v>41670</v>
      </c>
      <c r="H14" s="61">
        <v>-41669.800000000003</v>
      </c>
      <c r="I14" s="63">
        <v>45609</v>
      </c>
      <c r="J14" s="61">
        <v>2025</v>
      </c>
    </row>
    <row r="15" spans="1:26" x14ac:dyDescent="0.3">
      <c r="A15" s="61">
        <v>13085500</v>
      </c>
      <c r="B15" s="62" t="s">
        <v>10</v>
      </c>
      <c r="C15" s="63">
        <v>45610</v>
      </c>
      <c r="D15" s="61">
        <v>0</v>
      </c>
      <c r="E15" s="61">
        <v>44862.400000000001</v>
      </c>
      <c r="F15" s="61">
        <v>0</v>
      </c>
      <c r="G15" s="61">
        <v>41670</v>
      </c>
      <c r="H15" s="61">
        <v>-41669.800000000003</v>
      </c>
      <c r="I15" s="63">
        <v>45610</v>
      </c>
      <c r="J15" s="61">
        <v>2025</v>
      </c>
      <c r="M15" s="10">
        <v>2025</v>
      </c>
      <c r="N15" s="11"/>
      <c r="O15" s="11"/>
      <c r="P15" s="12"/>
      <c r="U15" s="10"/>
      <c r="V15" s="11"/>
      <c r="W15" s="11"/>
      <c r="X15" s="12"/>
    </row>
    <row r="16" spans="1:26" x14ac:dyDescent="0.3">
      <c r="A16" s="61">
        <v>13085500</v>
      </c>
      <c r="B16" s="62" t="s">
        <v>10</v>
      </c>
      <c r="C16" s="63">
        <v>45611</v>
      </c>
      <c r="D16" s="61">
        <v>0</v>
      </c>
      <c r="E16" s="61">
        <v>44862.400000000001</v>
      </c>
      <c r="F16" s="61">
        <v>0</v>
      </c>
      <c r="G16" s="61">
        <v>41670</v>
      </c>
      <c r="H16" s="61">
        <v>-41669.800000000003</v>
      </c>
      <c r="I16" s="63">
        <v>45611</v>
      </c>
      <c r="J16" s="61">
        <v>2025</v>
      </c>
      <c r="M16" s="13" t="s">
        <v>32</v>
      </c>
      <c r="P16" s="30">
        <f>(SUM(D153:D289))*1.9835</f>
        <v>33035.192499999997</v>
      </c>
      <c r="U16" s="13"/>
      <c r="X16" s="30"/>
    </row>
    <row r="17" spans="1:26" x14ac:dyDescent="0.3">
      <c r="A17" s="61">
        <v>13085500</v>
      </c>
      <c r="B17" s="62" t="s">
        <v>10</v>
      </c>
      <c r="C17" s="63">
        <v>45612</v>
      </c>
      <c r="D17" s="61">
        <v>0</v>
      </c>
      <c r="E17" s="61">
        <v>44862.400000000001</v>
      </c>
      <c r="F17" s="61">
        <v>0</v>
      </c>
      <c r="G17" s="61">
        <v>41670</v>
      </c>
      <c r="H17" s="61">
        <v>-41669.800000000003</v>
      </c>
      <c r="I17" s="63">
        <v>45612</v>
      </c>
      <c r="J17" s="61">
        <v>2025</v>
      </c>
      <c r="M17" s="15" t="s">
        <v>33</v>
      </c>
      <c r="N17" s="16"/>
      <c r="O17" s="16"/>
      <c r="P17">
        <f>G289</f>
        <v>0</v>
      </c>
      <c r="Q17" s="31">
        <f>(SUM(F153:F289))*1.9835</f>
        <v>23248.008450000001</v>
      </c>
      <c r="R17" s="7">
        <f>Q17-P17</f>
        <v>23248.008450000001</v>
      </c>
      <c r="U17" s="15"/>
      <c r="V17" s="16"/>
      <c r="W17" s="16"/>
      <c r="Y17" s="31"/>
      <c r="Z17" s="7"/>
    </row>
    <row r="18" spans="1:26" x14ac:dyDescent="0.3">
      <c r="A18" s="61">
        <v>13085500</v>
      </c>
      <c r="B18" s="62" t="s">
        <v>10</v>
      </c>
      <c r="C18" s="63">
        <v>45613</v>
      </c>
      <c r="D18" s="61">
        <v>0</v>
      </c>
      <c r="E18" s="61">
        <v>44862.400000000001</v>
      </c>
      <c r="F18" s="61">
        <v>0</v>
      </c>
      <c r="G18" s="61">
        <v>41670</v>
      </c>
      <c r="H18" s="61">
        <v>-41669.800000000003</v>
      </c>
      <c r="I18" s="63">
        <v>45613</v>
      </c>
      <c r="J18" s="61">
        <v>2025</v>
      </c>
      <c r="M18" s="15" t="s">
        <v>20</v>
      </c>
      <c r="N18" s="16"/>
      <c r="O18" s="16"/>
      <c r="P18" s="19">
        <f>P16-P17</f>
        <v>33035.192499999997</v>
      </c>
      <c r="U18" s="15"/>
      <c r="V18" s="16"/>
      <c r="W18" s="16"/>
      <c r="X18" s="19"/>
    </row>
    <row r="19" spans="1:26" x14ac:dyDescent="0.3">
      <c r="A19" s="61">
        <v>13085500</v>
      </c>
      <c r="B19" s="62" t="s">
        <v>10</v>
      </c>
      <c r="C19" s="63">
        <v>45614</v>
      </c>
      <c r="D19" s="61">
        <v>0</v>
      </c>
      <c r="E19" s="61">
        <v>44862.400000000001</v>
      </c>
      <c r="F19" s="61">
        <v>0</v>
      </c>
      <c r="G19" s="61">
        <v>41670</v>
      </c>
      <c r="H19" s="61">
        <v>-41669.800000000003</v>
      </c>
      <c r="I19" s="63">
        <v>45614</v>
      </c>
      <c r="J19" s="61">
        <v>2025</v>
      </c>
    </row>
    <row r="20" spans="1:26" x14ac:dyDescent="0.3">
      <c r="A20" s="61">
        <v>13085500</v>
      </c>
      <c r="B20" s="62" t="s">
        <v>10</v>
      </c>
      <c r="C20" s="63">
        <v>45615</v>
      </c>
      <c r="D20" s="61">
        <v>0</v>
      </c>
      <c r="E20" s="61">
        <v>44862.400000000001</v>
      </c>
      <c r="F20" s="61">
        <v>0</v>
      </c>
      <c r="G20" s="61">
        <v>41670</v>
      </c>
      <c r="H20" s="61">
        <v>-41669.800000000003</v>
      </c>
      <c r="I20" s="63">
        <v>45615</v>
      </c>
      <c r="J20" s="61">
        <v>2025</v>
      </c>
    </row>
    <row r="21" spans="1:26" x14ac:dyDescent="0.3">
      <c r="A21" s="61">
        <v>13085500</v>
      </c>
      <c r="B21" s="62" t="s">
        <v>10</v>
      </c>
      <c r="C21" s="63">
        <v>45616</v>
      </c>
      <c r="D21" s="61">
        <v>0</v>
      </c>
      <c r="E21" s="61">
        <v>44862.400000000001</v>
      </c>
      <c r="F21" s="61">
        <v>0</v>
      </c>
      <c r="G21" s="61">
        <v>41670</v>
      </c>
      <c r="H21" s="61">
        <v>-41669.800000000003</v>
      </c>
      <c r="I21" s="63">
        <v>45616</v>
      </c>
      <c r="J21" s="61">
        <v>2025</v>
      </c>
      <c r="M21" s="10">
        <v>2025</v>
      </c>
      <c r="N21" s="11"/>
      <c r="O21" s="11"/>
      <c r="P21" s="12"/>
      <c r="U21" s="10"/>
      <c r="V21" s="11"/>
      <c r="W21" s="11"/>
      <c r="X21" s="12"/>
    </row>
    <row r="22" spans="1:26" x14ac:dyDescent="0.3">
      <c r="A22" s="61">
        <v>13085500</v>
      </c>
      <c r="B22" s="62" t="s">
        <v>10</v>
      </c>
      <c r="C22" s="63">
        <v>45617</v>
      </c>
      <c r="D22" s="61">
        <v>0</v>
      </c>
      <c r="E22" s="61">
        <v>44862.400000000001</v>
      </c>
      <c r="F22" s="61">
        <v>0</v>
      </c>
      <c r="G22" s="61">
        <v>41670</v>
      </c>
      <c r="H22" s="61">
        <v>-41669.800000000003</v>
      </c>
      <c r="I22" s="63">
        <v>45617</v>
      </c>
      <c r="J22" s="61">
        <v>2025</v>
      </c>
      <c r="M22" s="13" t="s">
        <v>53</v>
      </c>
      <c r="P22" s="30">
        <f>(SUM(D153:D297))*1.9835</f>
        <v>33035.192499999997</v>
      </c>
      <c r="U22" s="13"/>
      <c r="X22" s="30"/>
    </row>
    <row r="23" spans="1:26" x14ac:dyDescent="0.3">
      <c r="A23" s="61">
        <v>13085500</v>
      </c>
      <c r="B23" s="62" t="s">
        <v>10</v>
      </c>
      <c r="C23" s="63">
        <v>45618</v>
      </c>
      <c r="D23" s="61">
        <v>0</v>
      </c>
      <c r="E23" s="61">
        <v>44862.400000000001</v>
      </c>
      <c r="F23" s="61">
        <v>0</v>
      </c>
      <c r="G23" s="61">
        <v>41670</v>
      </c>
      <c r="H23" s="61">
        <v>-41669.800000000003</v>
      </c>
      <c r="I23" s="63">
        <v>45618</v>
      </c>
      <c r="J23" s="61">
        <v>2025</v>
      </c>
      <c r="M23" s="15" t="s">
        <v>54</v>
      </c>
      <c r="N23" s="16"/>
      <c r="O23" s="16"/>
      <c r="P23">
        <f>G297</f>
        <v>0</v>
      </c>
      <c r="Q23" s="31">
        <f>(SUM(F153:F297))*1.9835</f>
        <v>23248.008450000001</v>
      </c>
      <c r="R23" s="7">
        <f>Q23-P23</f>
        <v>23248.008450000001</v>
      </c>
      <c r="U23" s="15"/>
      <c r="V23" s="16"/>
      <c r="W23" s="16"/>
      <c r="Y23" s="31"/>
      <c r="Z23" s="7"/>
    </row>
    <row r="24" spans="1:26" x14ac:dyDescent="0.3">
      <c r="A24" s="61">
        <v>13085500</v>
      </c>
      <c r="B24" s="62" t="s">
        <v>10</v>
      </c>
      <c r="C24" s="63">
        <v>45619</v>
      </c>
      <c r="D24" s="61">
        <v>0</v>
      </c>
      <c r="E24" s="61">
        <v>44862.400000000001</v>
      </c>
      <c r="F24" s="61">
        <v>0</v>
      </c>
      <c r="G24" s="61">
        <v>41670</v>
      </c>
      <c r="H24" s="61">
        <v>-41669.800000000003</v>
      </c>
      <c r="I24" s="63">
        <v>45619</v>
      </c>
      <c r="J24" s="61">
        <v>2025</v>
      </c>
      <c r="M24" s="15" t="s">
        <v>20</v>
      </c>
      <c r="N24" s="16"/>
      <c r="O24" s="16"/>
      <c r="P24" s="19">
        <f>P22-P23</f>
        <v>33035.192499999997</v>
      </c>
      <c r="U24" s="15"/>
      <c r="V24" s="16"/>
      <c r="W24" s="16"/>
      <c r="X24" s="19"/>
    </row>
    <row r="25" spans="1:26" x14ac:dyDescent="0.3">
      <c r="A25" s="61">
        <v>13085500</v>
      </c>
      <c r="B25" s="62" t="s">
        <v>10</v>
      </c>
      <c r="C25" s="63">
        <v>45620</v>
      </c>
      <c r="D25" s="61">
        <v>0</v>
      </c>
      <c r="E25" s="61">
        <v>44862.400000000001</v>
      </c>
      <c r="F25" s="61">
        <v>0</v>
      </c>
      <c r="G25" s="61">
        <v>41670</v>
      </c>
      <c r="H25" s="61">
        <v>-41669.800000000003</v>
      </c>
      <c r="I25" s="63">
        <v>45620</v>
      </c>
      <c r="J25" s="61">
        <v>2025</v>
      </c>
    </row>
    <row r="26" spans="1:26" x14ac:dyDescent="0.3">
      <c r="A26" s="61">
        <v>13085500</v>
      </c>
      <c r="B26" s="62" t="s">
        <v>10</v>
      </c>
      <c r="C26" s="63">
        <v>45621</v>
      </c>
      <c r="D26" s="61">
        <v>0</v>
      </c>
      <c r="E26" s="61">
        <v>44862.400000000001</v>
      </c>
      <c r="F26" s="61">
        <v>0</v>
      </c>
      <c r="G26" s="61">
        <v>41670</v>
      </c>
      <c r="H26" s="61">
        <v>-41669.800000000003</v>
      </c>
      <c r="I26" s="63">
        <v>45621</v>
      </c>
      <c r="J26" s="61">
        <v>2025</v>
      </c>
    </row>
    <row r="27" spans="1:26" x14ac:dyDescent="0.3">
      <c r="A27" s="61">
        <v>13085500</v>
      </c>
      <c r="B27" s="62" t="s">
        <v>10</v>
      </c>
      <c r="C27" s="63">
        <v>45622</v>
      </c>
      <c r="D27" s="61">
        <v>0</v>
      </c>
      <c r="E27" s="61">
        <v>44862.400000000001</v>
      </c>
      <c r="F27" s="61">
        <v>0</v>
      </c>
      <c r="G27" s="61">
        <v>41670</v>
      </c>
      <c r="H27" s="61">
        <v>-41669.800000000003</v>
      </c>
      <c r="I27" s="63">
        <v>45622</v>
      </c>
      <c r="J27" s="61">
        <v>2025</v>
      </c>
    </row>
    <row r="28" spans="1:26" x14ac:dyDescent="0.3">
      <c r="A28" s="61">
        <v>13085500</v>
      </c>
      <c r="B28" s="62" t="s">
        <v>10</v>
      </c>
      <c r="C28" s="63">
        <v>45623</v>
      </c>
      <c r="D28" s="61">
        <v>0</v>
      </c>
      <c r="E28" s="61">
        <v>44862.400000000001</v>
      </c>
      <c r="F28" s="61">
        <v>0</v>
      </c>
      <c r="G28" s="61">
        <v>41670</v>
      </c>
      <c r="H28" s="61">
        <v>-41669.800000000003</v>
      </c>
      <c r="I28" s="63">
        <v>45623</v>
      </c>
      <c r="J28" s="61">
        <v>2025</v>
      </c>
    </row>
    <row r="29" spans="1:26" x14ac:dyDescent="0.3">
      <c r="A29" s="61">
        <v>13085500</v>
      </c>
      <c r="B29" s="62" t="s">
        <v>10</v>
      </c>
      <c r="C29" s="63">
        <v>45624</v>
      </c>
      <c r="D29" s="61">
        <v>0</v>
      </c>
      <c r="E29" s="61">
        <v>44862.400000000001</v>
      </c>
      <c r="F29" s="61">
        <v>0</v>
      </c>
      <c r="G29" s="61">
        <v>41670</v>
      </c>
      <c r="H29" s="61">
        <v>-41669.800000000003</v>
      </c>
      <c r="I29" s="63">
        <v>45624</v>
      </c>
      <c r="J29" s="61">
        <v>2025</v>
      </c>
    </row>
    <row r="30" spans="1:26" x14ac:dyDescent="0.3">
      <c r="A30" s="61">
        <v>13085500</v>
      </c>
      <c r="B30" s="62" t="s">
        <v>10</v>
      </c>
      <c r="C30" s="63">
        <v>45625</v>
      </c>
      <c r="D30" s="61">
        <v>0</v>
      </c>
      <c r="E30" s="61">
        <v>44862.400000000001</v>
      </c>
      <c r="F30" s="61">
        <v>0</v>
      </c>
      <c r="G30" s="61">
        <v>41670</v>
      </c>
      <c r="H30" s="61">
        <v>-41669.800000000003</v>
      </c>
      <c r="I30" s="63">
        <v>45625</v>
      </c>
      <c r="J30" s="61">
        <v>2025</v>
      </c>
    </row>
    <row r="31" spans="1:26" x14ac:dyDescent="0.3">
      <c r="A31" s="61">
        <v>13085500</v>
      </c>
      <c r="B31" s="62" t="s">
        <v>10</v>
      </c>
      <c r="C31" s="63">
        <v>45626</v>
      </c>
      <c r="D31" s="61">
        <v>0</v>
      </c>
      <c r="E31" s="61">
        <v>44862.400000000001</v>
      </c>
      <c r="F31" s="61">
        <v>0</v>
      </c>
      <c r="G31" s="61">
        <v>41670</v>
      </c>
      <c r="H31" s="61">
        <v>-41669.800000000003</v>
      </c>
      <c r="I31" s="63">
        <v>45626</v>
      </c>
      <c r="J31" s="61">
        <v>2025</v>
      </c>
    </row>
    <row r="32" spans="1:26" x14ac:dyDescent="0.3">
      <c r="A32" s="61">
        <v>13085500</v>
      </c>
      <c r="B32" s="62" t="s">
        <v>10</v>
      </c>
      <c r="C32" s="63">
        <v>45627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3">
        <v>45627</v>
      </c>
      <c r="J32" s="61">
        <v>2025</v>
      </c>
    </row>
    <row r="33" spans="1:10" x14ac:dyDescent="0.3">
      <c r="A33" s="61">
        <v>13085500</v>
      </c>
      <c r="B33" s="62" t="s">
        <v>10</v>
      </c>
      <c r="C33" s="63">
        <v>45628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3">
        <v>45628</v>
      </c>
      <c r="J33" s="61">
        <v>2025</v>
      </c>
    </row>
    <row r="34" spans="1:10" x14ac:dyDescent="0.3">
      <c r="A34" s="61">
        <v>13085500</v>
      </c>
      <c r="B34" s="62" t="s">
        <v>10</v>
      </c>
      <c r="C34" s="63">
        <v>45629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3">
        <v>45629</v>
      </c>
      <c r="J34" s="61">
        <v>2025</v>
      </c>
    </row>
    <row r="35" spans="1:10" x14ac:dyDescent="0.3">
      <c r="A35" s="61">
        <v>13085500</v>
      </c>
      <c r="B35" s="62" t="s">
        <v>10</v>
      </c>
      <c r="C35" s="63">
        <v>45630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3">
        <v>45630</v>
      </c>
      <c r="J35" s="61">
        <v>2025</v>
      </c>
    </row>
    <row r="36" spans="1:10" x14ac:dyDescent="0.3">
      <c r="A36" s="61">
        <v>13085500</v>
      </c>
      <c r="B36" s="62" t="s">
        <v>10</v>
      </c>
      <c r="C36" s="63">
        <v>45631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3">
        <v>45631</v>
      </c>
      <c r="J36" s="61">
        <v>2025</v>
      </c>
    </row>
    <row r="37" spans="1:10" x14ac:dyDescent="0.3">
      <c r="A37" s="61">
        <v>13085500</v>
      </c>
      <c r="B37" s="62" t="s">
        <v>10</v>
      </c>
      <c r="C37" s="63">
        <v>45632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3">
        <v>45632</v>
      </c>
      <c r="J37" s="61">
        <v>2025</v>
      </c>
    </row>
    <row r="38" spans="1:10" x14ac:dyDescent="0.3">
      <c r="A38" s="61">
        <v>13085500</v>
      </c>
      <c r="B38" s="62" t="s">
        <v>10</v>
      </c>
      <c r="C38" s="63">
        <v>45633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3">
        <v>45633</v>
      </c>
      <c r="J38" s="61">
        <v>2025</v>
      </c>
    </row>
    <row r="39" spans="1:10" x14ac:dyDescent="0.3">
      <c r="A39" s="61">
        <v>13085500</v>
      </c>
      <c r="B39" s="62" t="s">
        <v>10</v>
      </c>
      <c r="C39" s="63">
        <v>45634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3">
        <v>45634</v>
      </c>
      <c r="J39" s="61">
        <v>2025</v>
      </c>
    </row>
    <row r="40" spans="1:10" x14ac:dyDescent="0.3">
      <c r="A40" s="61">
        <v>13085500</v>
      </c>
      <c r="B40" s="62" t="s">
        <v>10</v>
      </c>
      <c r="C40" s="63">
        <v>45635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3">
        <v>45635</v>
      </c>
      <c r="J40" s="61">
        <v>2025</v>
      </c>
    </row>
    <row r="41" spans="1:10" x14ac:dyDescent="0.3">
      <c r="A41" s="61">
        <v>13085500</v>
      </c>
      <c r="B41" s="62" t="s">
        <v>10</v>
      </c>
      <c r="C41" s="63">
        <v>45636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3">
        <v>45636</v>
      </c>
      <c r="J41" s="61">
        <v>2025</v>
      </c>
    </row>
    <row r="42" spans="1:10" x14ac:dyDescent="0.3">
      <c r="A42" s="61">
        <v>13085500</v>
      </c>
      <c r="B42" s="62" t="s">
        <v>10</v>
      </c>
      <c r="C42" s="63">
        <v>45637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3">
        <v>45637</v>
      </c>
      <c r="J42" s="61">
        <v>2025</v>
      </c>
    </row>
    <row r="43" spans="1:10" x14ac:dyDescent="0.3">
      <c r="A43" s="61">
        <v>13085500</v>
      </c>
      <c r="B43" s="62" t="s">
        <v>10</v>
      </c>
      <c r="C43" s="63">
        <v>45638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3">
        <v>45638</v>
      </c>
      <c r="J43" s="61">
        <v>2025</v>
      </c>
    </row>
    <row r="44" spans="1:10" x14ac:dyDescent="0.3">
      <c r="A44" s="61">
        <v>13085500</v>
      </c>
      <c r="B44" s="62" t="s">
        <v>10</v>
      </c>
      <c r="C44" s="63">
        <v>45639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3">
        <v>45639</v>
      </c>
      <c r="J44" s="61">
        <v>2025</v>
      </c>
    </row>
    <row r="45" spans="1:10" x14ac:dyDescent="0.3">
      <c r="A45" s="61">
        <v>13085500</v>
      </c>
      <c r="B45" s="62" t="s">
        <v>10</v>
      </c>
      <c r="C45" s="63">
        <v>45640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3">
        <v>45640</v>
      </c>
      <c r="J45" s="61">
        <v>2025</v>
      </c>
    </row>
    <row r="46" spans="1:10" x14ac:dyDescent="0.3">
      <c r="A46" s="61">
        <v>13085500</v>
      </c>
      <c r="B46" s="62" t="s">
        <v>10</v>
      </c>
      <c r="C46" s="63">
        <v>45641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3">
        <v>45641</v>
      </c>
      <c r="J46" s="61">
        <v>2025</v>
      </c>
    </row>
    <row r="47" spans="1:10" x14ac:dyDescent="0.3">
      <c r="A47" s="61">
        <v>13085500</v>
      </c>
      <c r="B47" s="62" t="s">
        <v>10</v>
      </c>
      <c r="C47" s="63">
        <v>45642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3">
        <v>45642</v>
      </c>
      <c r="J47" s="61">
        <v>2025</v>
      </c>
    </row>
    <row r="48" spans="1:10" x14ac:dyDescent="0.3">
      <c r="A48" s="61">
        <v>13085500</v>
      </c>
      <c r="B48" s="62" t="s">
        <v>10</v>
      </c>
      <c r="C48" s="63">
        <v>45643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3">
        <v>45643</v>
      </c>
      <c r="J48" s="61">
        <v>2025</v>
      </c>
    </row>
    <row r="49" spans="1:10" x14ac:dyDescent="0.3">
      <c r="A49" s="61">
        <v>13085500</v>
      </c>
      <c r="B49" s="62" t="s">
        <v>10</v>
      </c>
      <c r="C49" s="63">
        <v>45644</v>
      </c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3">
        <v>45644</v>
      </c>
      <c r="J49" s="61">
        <v>2025</v>
      </c>
    </row>
    <row r="50" spans="1:10" x14ac:dyDescent="0.3">
      <c r="A50" s="61">
        <v>13085500</v>
      </c>
      <c r="B50" s="62" t="s">
        <v>10</v>
      </c>
      <c r="C50" s="63">
        <v>45645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3">
        <v>45645</v>
      </c>
      <c r="J50" s="61">
        <v>2025</v>
      </c>
    </row>
    <row r="51" spans="1:10" x14ac:dyDescent="0.3">
      <c r="A51" s="61">
        <v>13085500</v>
      </c>
      <c r="B51" s="62" t="s">
        <v>10</v>
      </c>
      <c r="C51" s="63">
        <v>45646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3">
        <v>45646</v>
      </c>
      <c r="J51" s="61">
        <v>2025</v>
      </c>
    </row>
    <row r="52" spans="1:10" x14ac:dyDescent="0.3">
      <c r="A52" s="61">
        <v>13085500</v>
      </c>
      <c r="B52" s="62" t="s">
        <v>10</v>
      </c>
      <c r="C52" s="63">
        <v>45647</v>
      </c>
      <c r="D52" s="61">
        <v>0</v>
      </c>
      <c r="E52" s="61">
        <v>0</v>
      </c>
      <c r="F52" s="61">
        <v>0</v>
      </c>
      <c r="G52" s="61">
        <v>0</v>
      </c>
      <c r="H52" s="61">
        <v>0</v>
      </c>
      <c r="I52" s="63">
        <v>45647</v>
      </c>
      <c r="J52" s="61">
        <v>2025</v>
      </c>
    </row>
    <row r="53" spans="1:10" x14ac:dyDescent="0.3">
      <c r="A53" s="61">
        <v>13085500</v>
      </c>
      <c r="B53" s="62" t="s">
        <v>10</v>
      </c>
      <c r="C53" s="63">
        <v>45648</v>
      </c>
      <c r="D53" s="61">
        <v>0</v>
      </c>
      <c r="E53" s="61">
        <v>0</v>
      </c>
      <c r="F53" s="61">
        <v>0</v>
      </c>
      <c r="G53" s="61">
        <v>0</v>
      </c>
      <c r="H53" s="61">
        <v>0</v>
      </c>
      <c r="I53" s="63">
        <v>45648</v>
      </c>
      <c r="J53" s="61">
        <v>2025</v>
      </c>
    </row>
    <row r="54" spans="1:10" x14ac:dyDescent="0.3">
      <c r="A54" s="61">
        <v>13085500</v>
      </c>
      <c r="B54" s="62" t="s">
        <v>10</v>
      </c>
      <c r="C54" s="63">
        <v>45649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3">
        <v>45649</v>
      </c>
      <c r="J54" s="61">
        <v>2025</v>
      </c>
    </row>
    <row r="55" spans="1:10" x14ac:dyDescent="0.3">
      <c r="A55" s="61">
        <v>13085500</v>
      </c>
      <c r="B55" s="62" t="s">
        <v>10</v>
      </c>
      <c r="C55" s="63">
        <v>45650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3">
        <v>45650</v>
      </c>
      <c r="J55" s="61">
        <v>2025</v>
      </c>
    </row>
    <row r="56" spans="1:10" x14ac:dyDescent="0.3">
      <c r="A56" s="61">
        <v>13085500</v>
      </c>
      <c r="B56" s="62" t="s">
        <v>10</v>
      </c>
      <c r="C56" s="63">
        <v>45651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3">
        <v>45651</v>
      </c>
      <c r="J56" s="61">
        <v>2025</v>
      </c>
    </row>
    <row r="57" spans="1:10" x14ac:dyDescent="0.3">
      <c r="A57" s="61">
        <v>13085500</v>
      </c>
      <c r="B57" s="62" t="s">
        <v>10</v>
      </c>
      <c r="C57" s="63">
        <v>45652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3">
        <v>45652</v>
      </c>
      <c r="J57" s="61">
        <v>2025</v>
      </c>
    </row>
    <row r="58" spans="1:10" x14ac:dyDescent="0.3">
      <c r="A58" s="61">
        <v>13085500</v>
      </c>
      <c r="B58" s="62" t="s">
        <v>10</v>
      </c>
      <c r="C58" s="63">
        <v>45653</v>
      </c>
      <c r="D58" s="61">
        <v>0</v>
      </c>
      <c r="E58" s="61">
        <v>0</v>
      </c>
      <c r="F58" s="61">
        <v>0</v>
      </c>
      <c r="G58" s="61">
        <v>0</v>
      </c>
      <c r="H58" s="61">
        <v>0</v>
      </c>
      <c r="I58" s="63">
        <v>45653</v>
      </c>
      <c r="J58" s="61">
        <v>2025</v>
      </c>
    </row>
    <row r="59" spans="1:10" x14ac:dyDescent="0.3">
      <c r="A59" s="61">
        <v>13085500</v>
      </c>
      <c r="B59" s="62" t="s">
        <v>10</v>
      </c>
      <c r="C59" s="63">
        <v>45654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3">
        <v>45654</v>
      </c>
      <c r="J59" s="61">
        <v>2025</v>
      </c>
    </row>
    <row r="60" spans="1:10" x14ac:dyDescent="0.3">
      <c r="A60" s="61">
        <v>13085500</v>
      </c>
      <c r="B60" s="62" t="s">
        <v>10</v>
      </c>
      <c r="C60" s="63">
        <v>45655</v>
      </c>
      <c r="D60" s="61">
        <v>0</v>
      </c>
      <c r="E60" s="61">
        <v>0</v>
      </c>
      <c r="F60" s="61">
        <v>0</v>
      </c>
      <c r="G60" s="61">
        <v>0</v>
      </c>
      <c r="H60" s="61">
        <v>0</v>
      </c>
      <c r="I60" s="63">
        <v>45655</v>
      </c>
      <c r="J60" s="61">
        <v>2025</v>
      </c>
    </row>
    <row r="61" spans="1:10" x14ac:dyDescent="0.3">
      <c r="A61" s="61">
        <v>13085500</v>
      </c>
      <c r="B61" s="62" t="s">
        <v>10</v>
      </c>
      <c r="C61" s="63">
        <v>45656</v>
      </c>
      <c r="D61" s="61">
        <v>0</v>
      </c>
      <c r="E61" s="61">
        <v>0</v>
      </c>
      <c r="F61" s="61">
        <v>0</v>
      </c>
      <c r="G61" s="61">
        <v>0</v>
      </c>
      <c r="H61" s="61">
        <v>0</v>
      </c>
      <c r="I61" s="63">
        <v>45656</v>
      </c>
      <c r="J61" s="61">
        <v>2025</v>
      </c>
    </row>
    <row r="62" spans="1:10" x14ac:dyDescent="0.3">
      <c r="A62" s="61">
        <v>13085500</v>
      </c>
      <c r="B62" s="62" t="s">
        <v>10</v>
      </c>
      <c r="C62" s="63">
        <v>45657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3">
        <v>45657</v>
      </c>
      <c r="J62" s="61">
        <v>2025</v>
      </c>
    </row>
    <row r="63" spans="1:10" x14ac:dyDescent="0.3">
      <c r="A63" s="61">
        <v>13085500</v>
      </c>
      <c r="B63" s="62" t="s">
        <v>10</v>
      </c>
      <c r="C63" s="63">
        <v>45658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3">
        <v>45658</v>
      </c>
      <c r="J63" s="61">
        <v>2025</v>
      </c>
    </row>
    <row r="64" spans="1:10" x14ac:dyDescent="0.3">
      <c r="A64" s="61">
        <v>13085500</v>
      </c>
      <c r="B64" s="62" t="s">
        <v>10</v>
      </c>
      <c r="C64" s="63">
        <v>45659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3">
        <v>45659</v>
      </c>
      <c r="J64" s="61">
        <v>2025</v>
      </c>
    </row>
    <row r="65" spans="1:10" x14ac:dyDescent="0.3">
      <c r="A65" s="61">
        <v>13085500</v>
      </c>
      <c r="B65" s="62" t="s">
        <v>10</v>
      </c>
      <c r="C65" s="63">
        <v>45660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3">
        <v>45660</v>
      </c>
      <c r="J65" s="61">
        <v>2025</v>
      </c>
    </row>
    <row r="66" spans="1:10" x14ac:dyDescent="0.3">
      <c r="A66" s="61">
        <v>13085500</v>
      </c>
      <c r="B66" s="62" t="s">
        <v>10</v>
      </c>
      <c r="C66" s="63">
        <v>45661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3">
        <v>45661</v>
      </c>
      <c r="J66" s="61">
        <v>2025</v>
      </c>
    </row>
    <row r="67" spans="1:10" x14ac:dyDescent="0.3">
      <c r="A67" s="61">
        <v>13085500</v>
      </c>
      <c r="B67" s="62" t="s">
        <v>10</v>
      </c>
      <c r="C67" s="63">
        <v>45662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3">
        <v>45662</v>
      </c>
      <c r="J67" s="61">
        <v>2025</v>
      </c>
    </row>
    <row r="68" spans="1:10" x14ac:dyDescent="0.3">
      <c r="A68" s="61">
        <v>13085500</v>
      </c>
      <c r="B68" s="62" t="s">
        <v>10</v>
      </c>
      <c r="C68" s="63">
        <v>45663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3">
        <v>45663</v>
      </c>
      <c r="J68" s="61">
        <v>2025</v>
      </c>
    </row>
    <row r="69" spans="1:10" x14ac:dyDescent="0.3">
      <c r="A69" s="61">
        <v>13085500</v>
      </c>
      <c r="B69" s="62" t="s">
        <v>10</v>
      </c>
      <c r="C69" s="63">
        <v>45664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3">
        <v>45664</v>
      </c>
      <c r="J69" s="61">
        <v>2025</v>
      </c>
    </row>
    <row r="70" spans="1:10" x14ac:dyDescent="0.3">
      <c r="A70" s="61">
        <v>13085500</v>
      </c>
      <c r="B70" s="62" t="s">
        <v>10</v>
      </c>
      <c r="C70" s="63">
        <v>45665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3">
        <v>45665</v>
      </c>
      <c r="J70" s="61">
        <v>2025</v>
      </c>
    </row>
    <row r="71" spans="1:10" x14ac:dyDescent="0.3">
      <c r="A71" s="61">
        <v>13085500</v>
      </c>
      <c r="B71" s="62" t="s">
        <v>10</v>
      </c>
      <c r="C71" s="63">
        <v>45666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3">
        <v>45666</v>
      </c>
      <c r="J71" s="61">
        <v>2025</v>
      </c>
    </row>
    <row r="72" spans="1:10" x14ac:dyDescent="0.3">
      <c r="A72" s="61">
        <v>13085500</v>
      </c>
      <c r="B72" s="62" t="s">
        <v>10</v>
      </c>
      <c r="C72" s="63">
        <v>45667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3">
        <v>45667</v>
      </c>
      <c r="J72" s="61">
        <v>2025</v>
      </c>
    </row>
    <row r="73" spans="1:10" x14ac:dyDescent="0.3">
      <c r="A73" s="61">
        <v>13085500</v>
      </c>
      <c r="B73" s="62" t="s">
        <v>10</v>
      </c>
      <c r="C73" s="63">
        <v>45668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3">
        <v>45668</v>
      </c>
      <c r="J73" s="61">
        <v>2025</v>
      </c>
    </row>
    <row r="74" spans="1:10" x14ac:dyDescent="0.3">
      <c r="A74" s="61">
        <v>13085500</v>
      </c>
      <c r="B74" s="62" t="s">
        <v>10</v>
      </c>
      <c r="C74" s="63">
        <v>45669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3">
        <v>45669</v>
      </c>
      <c r="J74" s="61">
        <v>2025</v>
      </c>
    </row>
    <row r="75" spans="1:10" x14ac:dyDescent="0.3">
      <c r="A75" s="61">
        <v>13085500</v>
      </c>
      <c r="B75" s="62" t="s">
        <v>10</v>
      </c>
      <c r="C75" s="63">
        <v>45670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3">
        <v>45670</v>
      </c>
      <c r="J75" s="61">
        <v>2025</v>
      </c>
    </row>
    <row r="76" spans="1:10" x14ac:dyDescent="0.3">
      <c r="A76" s="61">
        <v>13085500</v>
      </c>
      <c r="B76" s="62" t="s">
        <v>10</v>
      </c>
      <c r="C76" s="63">
        <v>45671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3">
        <v>45671</v>
      </c>
      <c r="J76" s="61">
        <v>2025</v>
      </c>
    </row>
    <row r="77" spans="1:10" x14ac:dyDescent="0.3">
      <c r="A77" s="61">
        <v>13085500</v>
      </c>
      <c r="B77" s="62" t="s">
        <v>10</v>
      </c>
      <c r="C77" s="63">
        <v>45672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3">
        <v>45672</v>
      </c>
      <c r="J77" s="61">
        <v>2025</v>
      </c>
    </row>
    <row r="78" spans="1:10" x14ac:dyDescent="0.3">
      <c r="A78" s="61">
        <v>13085500</v>
      </c>
      <c r="B78" s="62" t="s">
        <v>10</v>
      </c>
      <c r="C78" s="63">
        <v>45673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3">
        <v>45673</v>
      </c>
      <c r="J78" s="61">
        <v>2025</v>
      </c>
    </row>
    <row r="79" spans="1:10" x14ac:dyDescent="0.3">
      <c r="A79" s="61">
        <v>13085500</v>
      </c>
      <c r="B79" s="62" t="s">
        <v>10</v>
      </c>
      <c r="C79" s="63">
        <v>45674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3">
        <v>45674</v>
      </c>
      <c r="J79" s="61">
        <v>2025</v>
      </c>
    </row>
    <row r="80" spans="1:10" x14ac:dyDescent="0.3">
      <c r="A80" s="61">
        <v>13085500</v>
      </c>
      <c r="B80" s="62" t="s">
        <v>10</v>
      </c>
      <c r="C80" s="63">
        <v>45675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3">
        <v>45675</v>
      </c>
      <c r="J80" s="61">
        <v>2025</v>
      </c>
    </row>
    <row r="81" spans="1:10" x14ac:dyDescent="0.3">
      <c r="A81" s="61">
        <v>13085500</v>
      </c>
      <c r="B81" s="62" t="s">
        <v>10</v>
      </c>
      <c r="C81" s="63">
        <v>45676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3">
        <v>45676</v>
      </c>
      <c r="J81" s="61">
        <v>2025</v>
      </c>
    </row>
    <row r="82" spans="1:10" x14ac:dyDescent="0.3">
      <c r="A82" s="61">
        <v>13085500</v>
      </c>
      <c r="B82" s="62" t="s">
        <v>10</v>
      </c>
      <c r="C82" s="63">
        <v>45677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3">
        <v>45677</v>
      </c>
      <c r="J82" s="61">
        <v>2025</v>
      </c>
    </row>
    <row r="83" spans="1:10" x14ac:dyDescent="0.3">
      <c r="A83" s="61">
        <v>13085500</v>
      </c>
      <c r="B83" s="62" t="s">
        <v>10</v>
      </c>
      <c r="C83" s="63">
        <v>45678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3">
        <v>45678</v>
      </c>
      <c r="J83" s="61">
        <v>2025</v>
      </c>
    </row>
    <row r="84" spans="1:10" x14ac:dyDescent="0.3">
      <c r="A84" s="61">
        <v>13085500</v>
      </c>
      <c r="B84" s="62" t="s">
        <v>10</v>
      </c>
      <c r="C84" s="63">
        <v>45679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3">
        <v>45679</v>
      </c>
      <c r="J84" s="61">
        <v>2025</v>
      </c>
    </row>
    <row r="85" spans="1:10" x14ac:dyDescent="0.3">
      <c r="A85" s="61">
        <v>13085500</v>
      </c>
      <c r="B85" s="62" t="s">
        <v>10</v>
      </c>
      <c r="C85" s="63">
        <v>45680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3">
        <v>45680</v>
      </c>
      <c r="J85" s="61">
        <v>2025</v>
      </c>
    </row>
    <row r="86" spans="1:10" x14ac:dyDescent="0.3">
      <c r="A86" s="61">
        <v>13085500</v>
      </c>
      <c r="B86" s="62" t="s">
        <v>10</v>
      </c>
      <c r="C86" s="63">
        <v>45681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3">
        <v>45681</v>
      </c>
      <c r="J86" s="61">
        <v>2025</v>
      </c>
    </row>
    <row r="87" spans="1:10" x14ac:dyDescent="0.3">
      <c r="A87" s="61">
        <v>13085500</v>
      </c>
      <c r="B87" s="62" t="s">
        <v>10</v>
      </c>
      <c r="C87" s="63">
        <v>45682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3">
        <v>45682</v>
      </c>
      <c r="J87" s="61">
        <v>2025</v>
      </c>
    </row>
    <row r="88" spans="1:10" x14ac:dyDescent="0.3">
      <c r="A88" s="61">
        <v>13085500</v>
      </c>
      <c r="B88" s="62" t="s">
        <v>10</v>
      </c>
      <c r="C88" s="63">
        <v>45683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3">
        <v>45683</v>
      </c>
      <c r="J88" s="61">
        <v>2025</v>
      </c>
    </row>
    <row r="89" spans="1:10" x14ac:dyDescent="0.3">
      <c r="A89" s="61">
        <v>13085500</v>
      </c>
      <c r="B89" s="62" t="s">
        <v>10</v>
      </c>
      <c r="C89" s="63">
        <v>45684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3">
        <v>45684</v>
      </c>
      <c r="J89" s="61">
        <v>2025</v>
      </c>
    </row>
    <row r="90" spans="1:10" x14ac:dyDescent="0.3">
      <c r="A90" s="61">
        <v>13085500</v>
      </c>
      <c r="B90" s="62" t="s">
        <v>10</v>
      </c>
      <c r="C90" s="63">
        <v>45685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3">
        <v>45685</v>
      </c>
      <c r="J90" s="61">
        <v>2025</v>
      </c>
    </row>
    <row r="91" spans="1:10" x14ac:dyDescent="0.3">
      <c r="A91" s="61">
        <v>13085500</v>
      </c>
      <c r="B91" s="62" t="s">
        <v>10</v>
      </c>
      <c r="C91" s="63">
        <v>45686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3">
        <v>45686</v>
      </c>
      <c r="J91" s="61">
        <v>2025</v>
      </c>
    </row>
    <row r="92" spans="1:10" x14ac:dyDescent="0.3">
      <c r="A92" s="61">
        <v>13085500</v>
      </c>
      <c r="B92" s="62" t="s">
        <v>10</v>
      </c>
      <c r="C92" s="63">
        <v>45687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3">
        <v>45687</v>
      </c>
      <c r="J92" s="61">
        <v>2025</v>
      </c>
    </row>
    <row r="93" spans="1:10" x14ac:dyDescent="0.3">
      <c r="A93" s="61">
        <v>13085500</v>
      </c>
      <c r="B93" s="62" t="s">
        <v>10</v>
      </c>
      <c r="C93" s="63">
        <v>45688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3">
        <v>45688</v>
      </c>
      <c r="J93" s="61">
        <v>2025</v>
      </c>
    </row>
    <row r="94" spans="1:10" x14ac:dyDescent="0.3">
      <c r="A94" s="61">
        <v>13085500</v>
      </c>
      <c r="B94" s="62" t="s">
        <v>10</v>
      </c>
      <c r="C94" s="63">
        <v>45689</v>
      </c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3">
        <v>45689</v>
      </c>
      <c r="J94" s="61">
        <v>2025</v>
      </c>
    </row>
    <row r="95" spans="1:10" x14ac:dyDescent="0.3">
      <c r="A95" s="61">
        <v>13085500</v>
      </c>
      <c r="B95" s="62" t="s">
        <v>10</v>
      </c>
      <c r="C95" s="63">
        <v>45690</v>
      </c>
      <c r="D95" s="61">
        <v>0</v>
      </c>
      <c r="E95" s="61">
        <v>0</v>
      </c>
      <c r="F95" s="61">
        <v>0</v>
      </c>
      <c r="G95" s="61">
        <v>0</v>
      </c>
      <c r="H95" s="61">
        <v>0</v>
      </c>
      <c r="I95" s="63">
        <v>45690</v>
      </c>
      <c r="J95" s="61">
        <v>2025</v>
      </c>
    </row>
    <row r="96" spans="1:10" x14ac:dyDescent="0.3">
      <c r="A96" s="61">
        <v>13085500</v>
      </c>
      <c r="B96" s="62" t="s">
        <v>10</v>
      </c>
      <c r="C96" s="63">
        <v>45691</v>
      </c>
      <c r="D96" s="61">
        <v>0</v>
      </c>
      <c r="E96" s="61">
        <v>0</v>
      </c>
      <c r="F96" s="61">
        <v>0</v>
      </c>
      <c r="G96" s="61">
        <v>0</v>
      </c>
      <c r="H96" s="61">
        <v>0</v>
      </c>
      <c r="I96" s="63">
        <v>45691</v>
      </c>
      <c r="J96" s="61">
        <v>2025</v>
      </c>
    </row>
    <row r="97" spans="1:10" x14ac:dyDescent="0.3">
      <c r="A97" s="61">
        <v>13085500</v>
      </c>
      <c r="B97" s="62" t="s">
        <v>10</v>
      </c>
      <c r="C97" s="63">
        <v>45692</v>
      </c>
      <c r="D97" s="61">
        <v>0</v>
      </c>
      <c r="E97" s="61">
        <v>0</v>
      </c>
      <c r="F97" s="61">
        <v>0</v>
      </c>
      <c r="G97" s="61">
        <v>0</v>
      </c>
      <c r="H97" s="61">
        <v>0</v>
      </c>
      <c r="I97" s="63">
        <v>45692</v>
      </c>
      <c r="J97" s="61">
        <v>2025</v>
      </c>
    </row>
    <row r="98" spans="1:10" x14ac:dyDescent="0.3">
      <c r="A98" s="61">
        <v>13085500</v>
      </c>
      <c r="B98" s="62" t="s">
        <v>10</v>
      </c>
      <c r="C98" s="63">
        <v>45693</v>
      </c>
      <c r="D98" s="61">
        <v>0</v>
      </c>
      <c r="E98" s="61">
        <v>0</v>
      </c>
      <c r="F98" s="61">
        <v>0</v>
      </c>
      <c r="G98" s="61">
        <v>0</v>
      </c>
      <c r="H98" s="61">
        <v>0</v>
      </c>
      <c r="I98" s="63">
        <v>45693</v>
      </c>
      <c r="J98" s="61">
        <v>2025</v>
      </c>
    </row>
    <row r="99" spans="1:10" x14ac:dyDescent="0.3">
      <c r="A99" s="61">
        <v>13085500</v>
      </c>
      <c r="B99" s="62" t="s">
        <v>10</v>
      </c>
      <c r="C99" s="63">
        <v>45694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3">
        <v>45694</v>
      </c>
      <c r="J99" s="61">
        <v>2025</v>
      </c>
    </row>
    <row r="100" spans="1:10" x14ac:dyDescent="0.3">
      <c r="A100" s="61">
        <v>13085500</v>
      </c>
      <c r="B100" s="62" t="s">
        <v>10</v>
      </c>
      <c r="C100" s="63">
        <v>45695</v>
      </c>
      <c r="D100" s="61">
        <v>0</v>
      </c>
      <c r="E100" s="61">
        <v>0</v>
      </c>
      <c r="F100" s="61">
        <v>0</v>
      </c>
      <c r="G100" s="61">
        <v>0</v>
      </c>
      <c r="H100" s="61">
        <v>0</v>
      </c>
      <c r="I100" s="63">
        <v>45695</v>
      </c>
      <c r="J100" s="61">
        <v>2025</v>
      </c>
    </row>
    <row r="101" spans="1:10" x14ac:dyDescent="0.3">
      <c r="A101" s="61">
        <v>13085500</v>
      </c>
      <c r="B101" s="62" t="s">
        <v>10</v>
      </c>
      <c r="C101" s="63">
        <v>45696</v>
      </c>
      <c r="D101" s="61">
        <v>0</v>
      </c>
      <c r="E101" s="61">
        <v>0</v>
      </c>
      <c r="F101" s="61">
        <v>0</v>
      </c>
      <c r="G101" s="61">
        <v>0</v>
      </c>
      <c r="H101" s="61">
        <v>0</v>
      </c>
      <c r="I101" s="63">
        <v>45696</v>
      </c>
      <c r="J101" s="61">
        <v>2025</v>
      </c>
    </row>
    <row r="102" spans="1:10" x14ac:dyDescent="0.3">
      <c r="A102" s="61">
        <v>13085500</v>
      </c>
      <c r="B102" s="62" t="s">
        <v>10</v>
      </c>
      <c r="C102" s="63">
        <v>45697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3">
        <v>45697</v>
      </c>
      <c r="J102" s="61">
        <v>2025</v>
      </c>
    </row>
    <row r="103" spans="1:10" x14ac:dyDescent="0.3">
      <c r="A103" s="61">
        <v>13085500</v>
      </c>
      <c r="B103" s="62" t="s">
        <v>10</v>
      </c>
      <c r="C103" s="63">
        <v>45698</v>
      </c>
      <c r="D103" s="61">
        <v>0</v>
      </c>
      <c r="E103" s="61">
        <v>0</v>
      </c>
      <c r="F103" s="61">
        <v>0</v>
      </c>
      <c r="G103" s="61">
        <v>0</v>
      </c>
      <c r="H103" s="61">
        <v>0</v>
      </c>
      <c r="I103" s="63">
        <v>45698</v>
      </c>
      <c r="J103" s="61">
        <v>2025</v>
      </c>
    </row>
    <row r="104" spans="1:10" x14ac:dyDescent="0.3">
      <c r="A104" s="61">
        <v>13085500</v>
      </c>
      <c r="B104" s="62" t="s">
        <v>10</v>
      </c>
      <c r="C104" s="63">
        <v>45699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3">
        <v>45699</v>
      </c>
      <c r="J104" s="61">
        <v>2025</v>
      </c>
    </row>
    <row r="105" spans="1:10" x14ac:dyDescent="0.3">
      <c r="A105" s="61">
        <v>13085500</v>
      </c>
      <c r="B105" s="62" t="s">
        <v>10</v>
      </c>
      <c r="C105" s="63">
        <v>45700</v>
      </c>
      <c r="D105" s="61">
        <v>0</v>
      </c>
      <c r="E105" s="61">
        <v>0</v>
      </c>
      <c r="F105" s="61">
        <v>0</v>
      </c>
      <c r="G105" s="61">
        <v>0</v>
      </c>
      <c r="H105" s="61">
        <v>0</v>
      </c>
      <c r="I105" s="63">
        <v>45700</v>
      </c>
      <c r="J105" s="61">
        <v>2025</v>
      </c>
    </row>
    <row r="106" spans="1:10" x14ac:dyDescent="0.3">
      <c r="A106" s="61">
        <v>13085500</v>
      </c>
      <c r="B106" s="62" t="s">
        <v>10</v>
      </c>
      <c r="C106" s="63">
        <v>45701</v>
      </c>
      <c r="D106" s="61">
        <v>0</v>
      </c>
      <c r="E106" s="61">
        <v>0</v>
      </c>
      <c r="F106" s="61">
        <v>0</v>
      </c>
      <c r="G106" s="61">
        <v>0</v>
      </c>
      <c r="H106" s="61">
        <v>0</v>
      </c>
      <c r="I106" s="63">
        <v>45701</v>
      </c>
      <c r="J106" s="61">
        <v>2025</v>
      </c>
    </row>
    <row r="107" spans="1:10" x14ac:dyDescent="0.3">
      <c r="A107" s="61">
        <v>13085500</v>
      </c>
      <c r="B107" s="62" t="s">
        <v>10</v>
      </c>
      <c r="C107" s="63">
        <v>45702</v>
      </c>
      <c r="D107" s="61">
        <v>0</v>
      </c>
      <c r="E107" s="61">
        <v>0</v>
      </c>
      <c r="F107" s="61">
        <v>0</v>
      </c>
      <c r="G107" s="61">
        <v>0</v>
      </c>
      <c r="H107" s="61">
        <v>0</v>
      </c>
      <c r="I107" s="63">
        <v>45702</v>
      </c>
      <c r="J107" s="61">
        <v>2025</v>
      </c>
    </row>
    <row r="108" spans="1:10" x14ac:dyDescent="0.3">
      <c r="A108" s="61">
        <v>13085500</v>
      </c>
      <c r="B108" s="62" t="s">
        <v>10</v>
      </c>
      <c r="C108" s="63">
        <v>45703</v>
      </c>
      <c r="D108" s="61">
        <v>0</v>
      </c>
      <c r="E108" s="61">
        <v>0</v>
      </c>
      <c r="F108" s="61">
        <v>0</v>
      </c>
      <c r="G108" s="61">
        <v>0</v>
      </c>
      <c r="H108" s="61">
        <v>0</v>
      </c>
      <c r="I108" s="63">
        <v>45703</v>
      </c>
      <c r="J108" s="61">
        <v>2025</v>
      </c>
    </row>
    <row r="109" spans="1:10" x14ac:dyDescent="0.3">
      <c r="A109" s="61">
        <v>13085500</v>
      </c>
      <c r="B109" s="62" t="s">
        <v>10</v>
      </c>
      <c r="C109" s="63">
        <v>45704</v>
      </c>
      <c r="D109" s="61">
        <v>0</v>
      </c>
      <c r="E109" s="61">
        <v>0</v>
      </c>
      <c r="F109" s="61">
        <v>0</v>
      </c>
      <c r="G109" s="61">
        <v>0</v>
      </c>
      <c r="H109" s="61">
        <v>0</v>
      </c>
      <c r="I109" s="63">
        <v>45704</v>
      </c>
      <c r="J109" s="61">
        <v>2025</v>
      </c>
    </row>
    <row r="110" spans="1:10" x14ac:dyDescent="0.3">
      <c r="A110" s="61">
        <v>13085500</v>
      </c>
      <c r="B110" s="62" t="s">
        <v>10</v>
      </c>
      <c r="C110" s="63">
        <v>45705</v>
      </c>
      <c r="D110" s="61">
        <v>0</v>
      </c>
      <c r="E110" s="61">
        <v>0</v>
      </c>
      <c r="F110" s="61">
        <v>0</v>
      </c>
      <c r="G110" s="61">
        <v>0</v>
      </c>
      <c r="H110" s="61">
        <v>0</v>
      </c>
      <c r="I110" s="63">
        <v>45705</v>
      </c>
      <c r="J110" s="61">
        <v>2025</v>
      </c>
    </row>
    <row r="111" spans="1:10" x14ac:dyDescent="0.3">
      <c r="A111" s="61">
        <v>13085500</v>
      </c>
      <c r="B111" s="62" t="s">
        <v>10</v>
      </c>
      <c r="C111" s="63">
        <v>45706</v>
      </c>
      <c r="D111" s="61">
        <v>0</v>
      </c>
      <c r="E111" s="61">
        <v>0</v>
      </c>
      <c r="F111" s="61">
        <v>0</v>
      </c>
      <c r="G111" s="61">
        <v>0</v>
      </c>
      <c r="H111" s="61">
        <v>0</v>
      </c>
      <c r="I111" s="63">
        <v>45706</v>
      </c>
      <c r="J111" s="61">
        <v>2025</v>
      </c>
    </row>
    <row r="112" spans="1:10" x14ac:dyDescent="0.3">
      <c r="A112" s="61">
        <v>13085500</v>
      </c>
      <c r="B112" s="62" t="s">
        <v>10</v>
      </c>
      <c r="C112" s="63">
        <v>45707</v>
      </c>
      <c r="D112" s="61">
        <v>0</v>
      </c>
      <c r="E112" s="61">
        <v>0</v>
      </c>
      <c r="F112" s="61">
        <v>0</v>
      </c>
      <c r="G112" s="61">
        <v>0</v>
      </c>
      <c r="H112" s="61">
        <v>0</v>
      </c>
      <c r="I112" s="63">
        <v>45707</v>
      </c>
      <c r="J112" s="61">
        <v>2025</v>
      </c>
    </row>
    <row r="113" spans="1:10" x14ac:dyDescent="0.3">
      <c r="A113" s="61">
        <v>13085500</v>
      </c>
      <c r="B113" s="62" t="s">
        <v>10</v>
      </c>
      <c r="C113" s="63">
        <v>45708</v>
      </c>
      <c r="D113" s="61">
        <v>0</v>
      </c>
      <c r="E113" s="61">
        <v>0</v>
      </c>
      <c r="F113" s="61">
        <v>0</v>
      </c>
      <c r="G113" s="61">
        <v>0</v>
      </c>
      <c r="H113" s="61">
        <v>0</v>
      </c>
      <c r="I113" s="63">
        <v>45708</v>
      </c>
      <c r="J113" s="61">
        <v>2025</v>
      </c>
    </row>
    <row r="114" spans="1:10" x14ac:dyDescent="0.3">
      <c r="A114" s="61">
        <v>13085500</v>
      </c>
      <c r="B114" s="62" t="s">
        <v>10</v>
      </c>
      <c r="C114" s="63">
        <v>45709</v>
      </c>
      <c r="D114" s="61">
        <v>0</v>
      </c>
      <c r="E114" s="61">
        <v>0</v>
      </c>
      <c r="F114" s="61">
        <v>0</v>
      </c>
      <c r="G114" s="61">
        <v>0</v>
      </c>
      <c r="H114" s="61">
        <v>0</v>
      </c>
      <c r="I114" s="63">
        <v>45709</v>
      </c>
      <c r="J114" s="61">
        <v>2025</v>
      </c>
    </row>
    <row r="115" spans="1:10" x14ac:dyDescent="0.3">
      <c r="A115" s="61">
        <v>13085500</v>
      </c>
      <c r="B115" s="62" t="s">
        <v>10</v>
      </c>
      <c r="C115" s="63">
        <v>45710</v>
      </c>
      <c r="D115" s="61">
        <v>0</v>
      </c>
      <c r="E115" s="61">
        <v>0</v>
      </c>
      <c r="F115" s="61">
        <v>0</v>
      </c>
      <c r="G115" s="61">
        <v>0</v>
      </c>
      <c r="H115" s="61">
        <v>0</v>
      </c>
      <c r="I115" s="63">
        <v>45710</v>
      </c>
      <c r="J115" s="61">
        <v>2025</v>
      </c>
    </row>
    <row r="116" spans="1:10" x14ac:dyDescent="0.3">
      <c r="A116" s="61">
        <v>13085500</v>
      </c>
      <c r="B116" s="62" t="s">
        <v>10</v>
      </c>
      <c r="C116" s="63">
        <v>45711</v>
      </c>
      <c r="D116" s="61">
        <v>0</v>
      </c>
      <c r="E116" s="61">
        <v>0</v>
      </c>
      <c r="F116" s="61">
        <v>0</v>
      </c>
      <c r="G116" s="61">
        <v>0</v>
      </c>
      <c r="H116" s="61">
        <v>0</v>
      </c>
      <c r="I116" s="63">
        <v>45711</v>
      </c>
      <c r="J116" s="61">
        <v>2025</v>
      </c>
    </row>
    <row r="117" spans="1:10" x14ac:dyDescent="0.3">
      <c r="A117" s="61">
        <v>13085500</v>
      </c>
      <c r="B117" s="62" t="s">
        <v>10</v>
      </c>
      <c r="C117" s="63">
        <v>45712</v>
      </c>
      <c r="D117" s="61">
        <v>0</v>
      </c>
      <c r="E117" s="61">
        <v>0</v>
      </c>
      <c r="F117" s="61">
        <v>0</v>
      </c>
      <c r="G117" s="61">
        <v>0</v>
      </c>
      <c r="H117" s="61">
        <v>0</v>
      </c>
      <c r="I117" s="63">
        <v>45712</v>
      </c>
      <c r="J117" s="61">
        <v>2025</v>
      </c>
    </row>
    <row r="118" spans="1:10" x14ac:dyDescent="0.3">
      <c r="A118" s="61">
        <v>13085500</v>
      </c>
      <c r="B118" s="62" t="s">
        <v>10</v>
      </c>
      <c r="C118" s="63">
        <v>45713</v>
      </c>
      <c r="D118" s="61">
        <v>0</v>
      </c>
      <c r="E118" s="61">
        <v>0</v>
      </c>
      <c r="F118" s="61">
        <v>0</v>
      </c>
      <c r="G118" s="61">
        <v>0</v>
      </c>
      <c r="H118" s="61">
        <v>0</v>
      </c>
      <c r="I118" s="63">
        <v>45713</v>
      </c>
      <c r="J118" s="61">
        <v>2025</v>
      </c>
    </row>
    <row r="119" spans="1:10" x14ac:dyDescent="0.3">
      <c r="A119" s="61">
        <v>13085500</v>
      </c>
      <c r="B119" s="62" t="s">
        <v>10</v>
      </c>
      <c r="C119" s="63">
        <v>45714</v>
      </c>
      <c r="D119" s="61">
        <v>0</v>
      </c>
      <c r="E119" s="61">
        <v>0</v>
      </c>
      <c r="F119" s="61">
        <v>0</v>
      </c>
      <c r="G119" s="61">
        <v>0</v>
      </c>
      <c r="H119" s="61">
        <v>0</v>
      </c>
      <c r="I119" s="63">
        <v>45714</v>
      </c>
      <c r="J119" s="61">
        <v>2025</v>
      </c>
    </row>
    <row r="120" spans="1:10" x14ac:dyDescent="0.3">
      <c r="A120" s="61">
        <v>13085500</v>
      </c>
      <c r="B120" s="62" t="s">
        <v>10</v>
      </c>
      <c r="C120" s="63">
        <v>45715</v>
      </c>
      <c r="D120" s="61">
        <v>0</v>
      </c>
      <c r="E120" s="61">
        <v>0</v>
      </c>
      <c r="F120" s="61">
        <v>0</v>
      </c>
      <c r="G120" s="61">
        <v>0</v>
      </c>
      <c r="H120" s="61">
        <v>0</v>
      </c>
      <c r="I120" s="63">
        <v>45715</v>
      </c>
      <c r="J120" s="61">
        <v>2025</v>
      </c>
    </row>
    <row r="121" spans="1:10" x14ac:dyDescent="0.3">
      <c r="A121" s="61">
        <v>13085500</v>
      </c>
      <c r="B121" s="62" t="s">
        <v>10</v>
      </c>
      <c r="C121" s="63">
        <v>45716</v>
      </c>
      <c r="D121" s="61">
        <v>0</v>
      </c>
      <c r="E121" s="61">
        <v>0</v>
      </c>
      <c r="F121" s="61">
        <v>0</v>
      </c>
      <c r="G121" s="61">
        <v>0</v>
      </c>
      <c r="H121" s="61">
        <v>0</v>
      </c>
      <c r="I121" s="63">
        <v>45716</v>
      </c>
      <c r="J121" s="61">
        <v>2025</v>
      </c>
    </row>
    <row r="122" spans="1:10" x14ac:dyDescent="0.3">
      <c r="A122" s="61">
        <v>13085500</v>
      </c>
      <c r="B122" s="62" t="s">
        <v>10</v>
      </c>
      <c r="C122" s="63">
        <v>45717</v>
      </c>
      <c r="D122" s="61">
        <v>0</v>
      </c>
      <c r="E122" s="61">
        <v>0</v>
      </c>
      <c r="F122" s="61">
        <v>0</v>
      </c>
      <c r="G122" s="61">
        <v>0</v>
      </c>
      <c r="H122" s="61">
        <v>0</v>
      </c>
      <c r="I122" s="63">
        <v>45717</v>
      </c>
      <c r="J122" s="61">
        <v>2025</v>
      </c>
    </row>
    <row r="123" spans="1:10" x14ac:dyDescent="0.3">
      <c r="A123" s="61">
        <v>13085500</v>
      </c>
      <c r="B123" s="62" t="s">
        <v>10</v>
      </c>
      <c r="C123" s="63">
        <v>45718</v>
      </c>
      <c r="D123" s="61">
        <v>0</v>
      </c>
      <c r="E123" s="61">
        <v>0</v>
      </c>
      <c r="F123" s="61">
        <v>0</v>
      </c>
      <c r="G123" s="61">
        <v>0</v>
      </c>
      <c r="H123" s="61">
        <v>0</v>
      </c>
      <c r="I123" s="63">
        <v>45718</v>
      </c>
      <c r="J123" s="61">
        <v>2025</v>
      </c>
    </row>
    <row r="124" spans="1:10" x14ac:dyDescent="0.3">
      <c r="A124" s="61">
        <v>13085500</v>
      </c>
      <c r="B124" s="62" t="s">
        <v>10</v>
      </c>
      <c r="C124" s="63">
        <v>45719</v>
      </c>
      <c r="D124" s="61">
        <v>0</v>
      </c>
      <c r="E124" s="61">
        <v>0</v>
      </c>
      <c r="F124" s="61">
        <v>0</v>
      </c>
      <c r="G124" s="61">
        <v>0</v>
      </c>
      <c r="H124" s="61">
        <v>0</v>
      </c>
      <c r="I124" s="63">
        <v>45719</v>
      </c>
      <c r="J124" s="61">
        <v>2025</v>
      </c>
    </row>
    <row r="125" spans="1:10" x14ac:dyDescent="0.3">
      <c r="A125" s="61">
        <v>13085500</v>
      </c>
      <c r="B125" s="62" t="s">
        <v>10</v>
      </c>
      <c r="C125" s="63">
        <v>45720</v>
      </c>
      <c r="D125" s="61">
        <v>0</v>
      </c>
      <c r="E125" s="61">
        <v>0</v>
      </c>
      <c r="F125" s="61">
        <v>0</v>
      </c>
      <c r="G125" s="61">
        <v>0</v>
      </c>
      <c r="H125" s="61">
        <v>0</v>
      </c>
      <c r="I125" s="63">
        <v>45720</v>
      </c>
      <c r="J125" s="61">
        <v>2025</v>
      </c>
    </row>
    <row r="126" spans="1:10" x14ac:dyDescent="0.3">
      <c r="A126" s="61">
        <v>13085500</v>
      </c>
      <c r="B126" s="62" t="s">
        <v>10</v>
      </c>
      <c r="C126" s="63">
        <v>45721</v>
      </c>
      <c r="D126" s="61">
        <v>0</v>
      </c>
      <c r="E126" s="61">
        <v>0</v>
      </c>
      <c r="F126" s="61">
        <v>0</v>
      </c>
      <c r="G126" s="61">
        <v>0</v>
      </c>
      <c r="H126" s="61">
        <v>0</v>
      </c>
      <c r="I126" s="63">
        <v>45721</v>
      </c>
      <c r="J126" s="61">
        <v>2025</v>
      </c>
    </row>
    <row r="127" spans="1:10" x14ac:dyDescent="0.3">
      <c r="A127" s="61">
        <v>13085500</v>
      </c>
      <c r="B127" s="62" t="s">
        <v>10</v>
      </c>
      <c r="C127" s="63">
        <v>45722</v>
      </c>
      <c r="D127" s="61">
        <v>0</v>
      </c>
      <c r="E127" s="61">
        <v>0</v>
      </c>
      <c r="F127" s="61">
        <v>0</v>
      </c>
      <c r="G127" s="61">
        <v>0</v>
      </c>
      <c r="H127" s="61">
        <v>0</v>
      </c>
      <c r="I127" s="63">
        <v>45722</v>
      </c>
      <c r="J127" s="61">
        <v>2025</v>
      </c>
    </row>
    <row r="128" spans="1:10" x14ac:dyDescent="0.3">
      <c r="A128" s="61">
        <v>13085500</v>
      </c>
      <c r="B128" s="62" t="s">
        <v>10</v>
      </c>
      <c r="C128" s="63">
        <v>45723</v>
      </c>
      <c r="D128" s="61">
        <v>0</v>
      </c>
      <c r="E128" s="61">
        <v>0</v>
      </c>
      <c r="F128" s="61">
        <v>0</v>
      </c>
      <c r="G128" s="61">
        <v>0</v>
      </c>
      <c r="H128" s="61">
        <v>0</v>
      </c>
      <c r="I128" s="63">
        <v>45723</v>
      </c>
      <c r="J128" s="61">
        <v>2025</v>
      </c>
    </row>
    <row r="129" spans="1:10" x14ac:dyDescent="0.3">
      <c r="A129" s="61">
        <v>13085500</v>
      </c>
      <c r="B129" s="62" t="s">
        <v>10</v>
      </c>
      <c r="C129" s="63">
        <v>45724</v>
      </c>
      <c r="D129" s="61">
        <v>0</v>
      </c>
      <c r="E129" s="61">
        <v>0</v>
      </c>
      <c r="F129" s="61">
        <v>0</v>
      </c>
      <c r="G129" s="61">
        <v>0</v>
      </c>
      <c r="H129" s="61">
        <v>0</v>
      </c>
      <c r="I129" s="63">
        <v>45724</v>
      </c>
      <c r="J129" s="61">
        <v>2025</v>
      </c>
    </row>
    <row r="130" spans="1:10" x14ac:dyDescent="0.3">
      <c r="A130" s="61">
        <v>13085500</v>
      </c>
      <c r="B130" s="62" t="s">
        <v>10</v>
      </c>
      <c r="C130" s="63">
        <v>45725</v>
      </c>
      <c r="D130" s="61">
        <v>0</v>
      </c>
      <c r="E130" s="61">
        <v>0</v>
      </c>
      <c r="F130" s="61">
        <v>0</v>
      </c>
      <c r="G130" s="61">
        <v>0</v>
      </c>
      <c r="H130" s="61">
        <v>0</v>
      </c>
      <c r="I130" s="63">
        <v>45725</v>
      </c>
      <c r="J130" s="61">
        <v>2025</v>
      </c>
    </row>
    <row r="131" spans="1:10" x14ac:dyDescent="0.3">
      <c r="A131" s="61">
        <v>13085500</v>
      </c>
      <c r="B131" s="62" t="s">
        <v>10</v>
      </c>
      <c r="C131" s="63">
        <v>45726</v>
      </c>
      <c r="D131" s="61">
        <v>0</v>
      </c>
      <c r="E131" s="61">
        <v>0</v>
      </c>
      <c r="F131" s="61">
        <v>0</v>
      </c>
      <c r="G131" s="61">
        <v>0</v>
      </c>
      <c r="H131" s="61">
        <v>0</v>
      </c>
      <c r="I131" s="63">
        <v>45726</v>
      </c>
      <c r="J131" s="61">
        <v>2025</v>
      </c>
    </row>
    <row r="132" spans="1:10" x14ac:dyDescent="0.3">
      <c r="A132" s="61">
        <v>13085500</v>
      </c>
      <c r="B132" s="62" t="s">
        <v>10</v>
      </c>
      <c r="C132" s="63">
        <v>45727</v>
      </c>
      <c r="D132" s="61">
        <v>0</v>
      </c>
      <c r="E132" s="61">
        <v>0</v>
      </c>
      <c r="F132" s="61">
        <v>0</v>
      </c>
      <c r="G132" s="61">
        <v>0</v>
      </c>
      <c r="H132" s="61">
        <v>0</v>
      </c>
      <c r="I132" s="63">
        <v>45727</v>
      </c>
      <c r="J132" s="61">
        <v>2025</v>
      </c>
    </row>
    <row r="133" spans="1:10" x14ac:dyDescent="0.3">
      <c r="A133" s="61">
        <v>13085500</v>
      </c>
      <c r="B133" s="62" t="s">
        <v>10</v>
      </c>
      <c r="C133" s="63">
        <v>45728</v>
      </c>
      <c r="D133" s="61">
        <v>0</v>
      </c>
      <c r="E133" s="61">
        <v>0</v>
      </c>
      <c r="F133" s="61">
        <v>0</v>
      </c>
      <c r="G133" s="61">
        <v>0</v>
      </c>
      <c r="H133" s="61">
        <v>0</v>
      </c>
      <c r="I133" s="63">
        <v>45728</v>
      </c>
      <c r="J133" s="61">
        <v>2025</v>
      </c>
    </row>
    <row r="134" spans="1:10" x14ac:dyDescent="0.3">
      <c r="A134" s="61">
        <v>13085500</v>
      </c>
      <c r="B134" s="62" t="s">
        <v>10</v>
      </c>
      <c r="C134" s="63">
        <v>45729</v>
      </c>
      <c r="D134" s="61">
        <v>0</v>
      </c>
      <c r="E134" s="61">
        <v>0</v>
      </c>
      <c r="F134" s="61">
        <v>0</v>
      </c>
      <c r="G134" s="61">
        <v>0</v>
      </c>
      <c r="H134" s="61">
        <v>0</v>
      </c>
      <c r="I134" s="63">
        <v>45729</v>
      </c>
      <c r="J134" s="61">
        <v>2025</v>
      </c>
    </row>
    <row r="135" spans="1:10" x14ac:dyDescent="0.3">
      <c r="A135" s="61">
        <v>13085500</v>
      </c>
      <c r="B135" s="62" t="s">
        <v>10</v>
      </c>
      <c r="C135" s="63">
        <v>45730</v>
      </c>
      <c r="D135" s="61">
        <v>0</v>
      </c>
      <c r="E135" s="61">
        <v>0</v>
      </c>
      <c r="F135" s="61">
        <v>0</v>
      </c>
      <c r="G135" s="61">
        <v>0</v>
      </c>
      <c r="H135" s="61">
        <v>0</v>
      </c>
      <c r="I135" s="63">
        <v>45730</v>
      </c>
      <c r="J135" s="61">
        <v>2025</v>
      </c>
    </row>
    <row r="136" spans="1:10" x14ac:dyDescent="0.3">
      <c r="A136" s="61">
        <v>13085500</v>
      </c>
      <c r="B136" s="62" t="s">
        <v>10</v>
      </c>
      <c r="C136" s="63">
        <v>45731</v>
      </c>
      <c r="D136" s="61">
        <v>0</v>
      </c>
      <c r="E136" s="61">
        <v>0</v>
      </c>
      <c r="F136" s="61">
        <v>0</v>
      </c>
      <c r="G136" s="61">
        <v>0</v>
      </c>
      <c r="H136" s="61">
        <v>0</v>
      </c>
      <c r="I136" s="63">
        <v>45731</v>
      </c>
      <c r="J136" s="61">
        <v>2025</v>
      </c>
    </row>
    <row r="137" spans="1:10" x14ac:dyDescent="0.3">
      <c r="A137" s="61">
        <v>13085500</v>
      </c>
      <c r="B137" s="62" t="s">
        <v>10</v>
      </c>
      <c r="C137" s="63">
        <v>45732</v>
      </c>
      <c r="D137" s="61">
        <v>0</v>
      </c>
      <c r="E137" s="61">
        <v>0</v>
      </c>
      <c r="F137" s="61">
        <v>0</v>
      </c>
      <c r="G137" s="61">
        <v>0</v>
      </c>
      <c r="H137" s="61">
        <v>0</v>
      </c>
      <c r="I137" s="63">
        <v>45732</v>
      </c>
      <c r="J137" s="61">
        <v>2025</v>
      </c>
    </row>
    <row r="138" spans="1:10" x14ac:dyDescent="0.3">
      <c r="A138" s="61">
        <v>13085500</v>
      </c>
      <c r="B138" s="62" t="s">
        <v>10</v>
      </c>
      <c r="C138" s="63">
        <v>45733</v>
      </c>
      <c r="D138" s="61">
        <v>0</v>
      </c>
      <c r="E138" s="61">
        <v>0</v>
      </c>
      <c r="F138" s="61">
        <v>0</v>
      </c>
      <c r="G138" s="61">
        <v>0</v>
      </c>
      <c r="H138" s="61">
        <v>0</v>
      </c>
      <c r="I138" s="63">
        <v>45733</v>
      </c>
      <c r="J138" s="61">
        <v>2025</v>
      </c>
    </row>
    <row r="139" spans="1:10" x14ac:dyDescent="0.3">
      <c r="A139" s="61">
        <v>13085500</v>
      </c>
      <c r="B139" s="62" t="s">
        <v>10</v>
      </c>
      <c r="C139" s="63">
        <v>45734</v>
      </c>
      <c r="D139" s="61">
        <v>0</v>
      </c>
      <c r="E139" s="61">
        <v>0</v>
      </c>
      <c r="F139" s="61">
        <v>0</v>
      </c>
      <c r="G139" s="61">
        <v>0</v>
      </c>
      <c r="H139" s="61">
        <v>0</v>
      </c>
      <c r="I139" s="63">
        <v>45734</v>
      </c>
      <c r="J139" s="61">
        <v>2025</v>
      </c>
    </row>
    <row r="140" spans="1:10" x14ac:dyDescent="0.3">
      <c r="A140" s="61">
        <v>13085500</v>
      </c>
      <c r="B140" s="62" t="s">
        <v>10</v>
      </c>
      <c r="C140" s="63">
        <v>45735</v>
      </c>
      <c r="D140" s="61">
        <v>0</v>
      </c>
      <c r="E140" s="61">
        <v>0</v>
      </c>
      <c r="F140" s="61">
        <v>0</v>
      </c>
      <c r="G140" s="61">
        <v>0</v>
      </c>
      <c r="H140" s="61">
        <v>0</v>
      </c>
      <c r="I140" s="63">
        <v>45735</v>
      </c>
      <c r="J140" s="61">
        <v>2025</v>
      </c>
    </row>
    <row r="141" spans="1:10" x14ac:dyDescent="0.3">
      <c r="A141" s="61">
        <v>13085500</v>
      </c>
      <c r="B141" s="62" t="s">
        <v>10</v>
      </c>
      <c r="C141" s="63">
        <v>45736</v>
      </c>
      <c r="D141" s="61">
        <v>0</v>
      </c>
      <c r="E141" s="61">
        <v>0</v>
      </c>
      <c r="F141" s="61">
        <v>0</v>
      </c>
      <c r="G141" s="61">
        <v>0</v>
      </c>
      <c r="H141" s="61">
        <v>0</v>
      </c>
      <c r="I141" s="63">
        <v>45736</v>
      </c>
      <c r="J141" s="61">
        <v>2025</v>
      </c>
    </row>
    <row r="142" spans="1:10" x14ac:dyDescent="0.3">
      <c r="A142" s="61">
        <v>13085500</v>
      </c>
      <c r="B142" s="62" t="s">
        <v>10</v>
      </c>
      <c r="C142" s="63">
        <v>45737</v>
      </c>
      <c r="D142" s="61">
        <v>0</v>
      </c>
      <c r="E142" s="61">
        <v>0</v>
      </c>
      <c r="F142" s="61">
        <v>0</v>
      </c>
      <c r="G142" s="61">
        <v>0</v>
      </c>
      <c r="H142" s="61">
        <v>0</v>
      </c>
      <c r="I142" s="63">
        <v>45737</v>
      </c>
      <c r="J142" s="61">
        <v>2025</v>
      </c>
    </row>
    <row r="143" spans="1:10" x14ac:dyDescent="0.3">
      <c r="A143" s="61">
        <v>13085500</v>
      </c>
      <c r="B143" s="62" t="s">
        <v>10</v>
      </c>
      <c r="C143" s="63">
        <v>45738</v>
      </c>
      <c r="D143" s="61">
        <v>0</v>
      </c>
      <c r="E143" s="61">
        <v>0</v>
      </c>
      <c r="F143" s="61">
        <v>0</v>
      </c>
      <c r="G143" s="61">
        <v>0</v>
      </c>
      <c r="H143" s="61">
        <v>0</v>
      </c>
      <c r="I143" s="63">
        <v>45738</v>
      </c>
      <c r="J143" s="61">
        <v>2025</v>
      </c>
    </row>
    <row r="144" spans="1:10" x14ac:dyDescent="0.3">
      <c r="A144" s="61">
        <v>13085500</v>
      </c>
      <c r="B144" s="62" t="s">
        <v>10</v>
      </c>
      <c r="C144" s="63">
        <v>45739</v>
      </c>
      <c r="D144" s="61">
        <v>0</v>
      </c>
      <c r="E144" s="61">
        <v>0</v>
      </c>
      <c r="F144" s="61">
        <v>0</v>
      </c>
      <c r="G144" s="61">
        <v>0</v>
      </c>
      <c r="H144" s="61">
        <v>0</v>
      </c>
      <c r="I144" s="63">
        <v>45739</v>
      </c>
      <c r="J144" s="61">
        <v>2025</v>
      </c>
    </row>
    <row r="145" spans="1:10" x14ac:dyDescent="0.3">
      <c r="A145" s="61">
        <v>13085500</v>
      </c>
      <c r="B145" s="62" t="s">
        <v>10</v>
      </c>
      <c r="C145" s="63">
        <v>45740</v>
      </c>
      <c r="D145" s="61">
        <v>0</v>
      </c>
      <c r="E145" s="61">
        <v>0</v>
      </c>
      <c r="F145" s="61">
        <v>0</v>
      </c>
      <c r="G145" s="61">
        <v>0</v>
      </c>
      <c r="H145" s="61">
        <v>0</v>
      </c>
      <c r="I145" s="63">
        <v>45740</v>
      </c>
      <c r="J145" s="61">
        <v>2025</v>
      </c>
    </row>
    <row r="146" spans="1:10" x14ac:dyDescent="0.3">
      <c r="A146" s="61">
        <v>13085500</v>
      </c>
      <c r="B146" s="62" t="s">
        <v>10</v>
      </c>
      <c r="C146" s="63">
        <v>45741</v>
      </c>
      <c r="D146" s="61">
        <v>0</v>
      </c>
      <c r="E146" s="61">
        <v>0</v>
      </c>
      <c r="F146" s="61">
        <v>0</v>
      </c>
      <c r="G146" s="61">
        <v>0</v>
      </c>
      <c r="H146" s="61">
        <v>0</v>
      </c>
      <c r="I146" s="63">
        <v>45741</v>
      </c>
      <c r="J146" s="61">
        <v>2025</v>
      </c>
    </row>
    <row r="147" spans="1:10" x14ac:dyDescent="0.3">
      <c r="A147" s="61">
        <v>13085500</v>
      </c>
      <c r="B147" s="62" t="s">
        <v>10</v>
      </c>
      <c r="C147" s="63">
        <v>45742</v>
      </c>
      <c r="D147" s="61">
        <v>0</v>
      </c>
      <c r="E147" s="61">
        <v>0</v>
      </c>
      <c r="F147" s="61">
        <v>0</v>
      </c>
      <c r="G147" s="61">
        <v>0</v>
      </c>
      <c r="H147" s="61">
        <v>0</v>
      </c>
      <c r="I147" s="63">
        <v>45742</v>
      </c>
      <c r="J147" s="61">
        <v>2025</v>
      </c>
    </row>
    <row r="148" spans="1:10" x14ac:dyDescent="0.3">
      <c r="A148" s="61">
        <v>13085500</v>
      </c>
      <c r="B148" s="62" t="s">
        <v>10</v>
      </c>
      <c r="C148" s="63">
        <v>45743</v>
      </c>
      <c r="D148" s="61">
        <v>0</v>
      </c>
      <c r="E148" s="61">
        <v>0</v>
      </c>
      <c r="F148" s="61">
        <v>0</v>
      </c>
      <c r="G148" s="61">
        <v>0</v>
      </c>
      <c r="H148" s="61">
        <v>0</v>
      </c>
      <c r="I148" s="63">
        <v>45743</v>
      </c>
      <c r="J148" s="61">
        <v>2025</v>
      </c>
    </row>
    <row r="149" spans="1:10" x14ac:dyDescent="0.3">
      <c r="A149" s="61">
        <v>13085500</v>
      </c>
      <c r="B149" s="62" t="s">
        <v>10</v>
      </c>
      <c r="C149" s="63">
        <v>45744</v>
      </c>
      <c r="D149" s="61">
        <v>0</v>
      </c>
      <c r="E149" s="61">
        <v>0</v>
      </c>
      <c r="F149" s="61">
        <v>0</v>
      </c>
      <c r="G149" s="61">
        <v>0</v>
      </c>
      <c r="H149" s="61">
        <v>0</v>
      </c>
      <c r="I149" s="63">
        <v>45744</v>
      </c>
      <c r="J149" s="61">
        <v>2025</v>
      </c>
    </row>
    <row r="150" spans="1:10" x14ac:dyDescent="0.3">
      <c r="A150" s="61">
        <v>13085500</v>
      </c>
      <c r="B150" s="62" t="s">
        <v>10</v>
      </c>
      <c r="C150" s="63">
        <v>45745</v>
      </c>
      <c r="D150" s="61">
        <v>0</v>
      </c>
      <c r="E150" s="61">
        <v>0</v>
      </c>
      <c r="F150" s="61">
        <v>0</v>
      </c>
      <c r="G150" s="61">
        <v>0</v>
      </c>
      <c r="H150" s="61">
        <v>0</v>
      </c>
      <c r="I150" s="63">
        <v>45745</v>
      </c>
      <c r="J150" s="61">
        <v>2025</v>
      </c>
    </row>
    <row r="151" spans="1:10" x14ac:dyDescent="0.3">
      <c r="A151" s="61">
        <v>13085500</v>
      </c>
      <c r="B151" s="62" t="s">
        <v>10</v>
      </c>
      <c r="C151" s="63">
        <v>45746</v>
      </c>
      <c r="D151" s="61">
        <v>0</v>
      </c>
      <c r="E151" s="61">
        <v>0</v>
      </c>
      <c r="F151" s="61">
        <v>0</v>
      </c>
      <c r="G151" s="61">
        <v>0</v>
      </c>
      <c r="H151" s="61">
        <v>0</v>
      </c>
      <c r="I151" s="63">
        <v>45746</v>
      </c>
      <c r="J151" s="61">
        <v>2025</v>
      </c>
    </row>
    <row r="152" spans="1:10" x14ac:dyDescent="0.3">
      <c r="A152" s="61">
        <v>13085500</v>
      </c>
      <c r="B152" s="62" t="s">
        <v>10</v>
      </c>
      <c r="C152" s="63">
        <v>45747</v>
      </c>
      <c r="D152" s="61">
        <v>0</v>
      </c>
      <c r="E152" s="61">
        <v>0</v>
      </c>
      <c r="F152" s="61">
        <v>0</v>
      </c>
      <c r="G152" s="61">
        <v>0</v>
      </c>
      <c r="H152" s="61">
        <v>0</v>
      </c>
      <c r="I152" s="63">
        <v>45747</v>
      </c>
      <c r="J152" s="61">
        <v>2025</v>
      </c>
    </row>
    <row r="153" spans="1:10" x14ac:dyDescent="0.3">
      <c r="A153" s="61">
        <v>13085500</v>
      </c>
      <c r="B153" s="62" t="s">
        <v>10</v>
      </c>
      <c r="C153" s="63">
        <v>45748</v>
      </c>
      <c r="D153" s="61">
        <v>0</v>
      </c>
      <c r="E153" s="61">
        <v>0</v>
      </c>
      <c r="F153" s="61">
        <v>0</v>
      </c>
      <c r="G153" s="61">
        <v>0</v>
      </c>
      <c r="H153" s="61">
        <v>0</v>
      </c>
      <c r="I153" s="63">
        <v>45748</v>
      </c>
      <c r="J153" s="61">
        <v>2025</v>
      </c>
    </row>
    <row r="154" spans="1:10" x14ac:dyDescent="0.3">
      <c r="A154" s="61">
        <v>13085500</v>
      </c>
      <c r="B154" s="62" t="s">
        <v>10</v>
      </c>
      <c r="C154" s="63">
        <v>45749</v>
      </c>
      <c r="D154" s="61">
        <v>0</v>
      </c>
      <c r="E154" s="61">
        <v>0</v>
      </c>
      <c r="F154" s="61">
        <v>0</v>
      </c>
      <c r="G154" s="61">
        <v>0</v>
      </c>
      <c r="H154" s="61">
        <v>0</v>
      </c>
      <c r="I154" s="63">
        <v>45749</v>
      </c>
      <c r="J154" s="61">
        <v>2025</v>
      </c>
    </row>
    <row r="155" spans="1:10" x14ac:dyDescent="0.3">
      <c r="A155" s="61">
        <v>13085500</v>
      </c>
      <c r="B155" s="62" t="s">
        <v>10</v>
      </c>
      <c r="C155" s="63">
        <v>45750</v>
      </c>
      <c r="D155" s="61">
        <v>0</v>
      </c>
      <c r="E155" s="61">
        <v>0</v>
      </c>
      <c r="F155" s="61">
        <v>0</v>
      </c>
      <c r="G155" s="61">
        <v>0</v>
      </c>
      <c r="H155" s="61">
        <v>0</v>
      </c>
      <c r="I155" s="63">
        <v>45750</v>
      </c>
      <c r="J155" s="61">
        <v>2025</v>
      </c>
    </row>
    <row r="156" spans="1:10" x14ac:dyDescent="0.3">
      <c r="A156" s="61">
        <v>13085500</v>
      </c>
      <c r="B156" s="62" t="s">
        <v>10</v>
      </c>
      <c r="C156" s="63">
        <v>45751</v>
      </c>
      <c r="D156" s="61">
        <v>0</v>
      </c>
      <c r="E156" s="61">
        <v>0</v>
      </c>
      <c r="F156" s="61">
        <v>0</v>
      </c>
      <c r="G156" s="61">
        <v>0</v>
      </c>
      <c r="H156" s="61">
        <v>0</v>
      </c>
      <c r="I156" s="63">
        <v>45751</v>
      </c>
      <c r="J156" s="61">
        <v>2025</v>
      </c>
    </row>
    <row r="157" spans="1:10" x14ac:dyDescent="0.3">
      <c r="A157" s="61">
        <v>13085500</v>
      </c>
      <c r="B157" s="62" t="s">
        <v>10</v>
      </c>
      <c r="C157" s="63">
        <v>45752</v>
      </c>
      <c r="D157" s="61">
        <v>0</v>
      </c>
      <c r="E157" s="61">
        <v>0</v>
      </c>
      <c r="F157" s="61">
        <v>0</v>
      </c>
      <c r="G157" s="61">
        <v>0</v>
      </c>
      <c r="H157" s="61">
        <v>0</v>
      </c>
      <c r="I157" s="63">
        <v>45752</v>
      </c>
      <c r="J157" s="61">
        <v>2025</v>
      </c>
    </row>
    <row r="158" spans="1:10" x14ac:dyDescent="0.3">
      <c r="A158" s="61">
        <v>13085500</v>
      </c>
      <c r="B158" s="62" t="s">
        <v>10</v>
      </c>
      <c r="C158" s="63">
        <v>45753</v>
      </c>
      <c r="D158" s="61">
        <v>0</v>
      </c>
      <c r="E158" s="61">
        <v>0</v>
      </c>
      <c r="F158" s="61">
        <v>0</v>
      </c>
      <c r="G158" s="61">
        <v>0</v>
      </c>
      <c r="H158" s="61">
        <v>0</v>
      </c>
      <c r="I158" s="63">
        <v>45753</v>
      </c>
      <c r="J158" s="61">
        <v>2025</v>
      </c>
    </row>
    <row r="159" spans="1:10" x14ac:dyDescent="0.3">
      <c r="A159" s="61">
        <v>13085500</v>
      </c>
      <c r="B159" s="62" t="s">
        <v>10</v>
      </c>
      <c r="C159" s="63">
        <v>45754</v>
      </c>
      <c r="D159" s="61">
        <v>0</v>
      </c>
      <c r="E159" s="61">
        <v>0</v>
      </c>
      <c r="F159" s="61">
        <v>0</v>
      </c>
      <c r="G159" s="61">
        <v>0</v>
      </c>
      <c r="H159" s="61">
        <v>0</v>
      </c>
      <c r="I159" s="63">
        <v>45754</v>
      </c>
      <c r="J159" s="61">
        <v>2025</v>
      </c>
    </row>
    <row r="160" spans="1:10" x14ac:dyDescent="0.3">
      <c r="A160" s="61">
        <v>13085500</v>
      </c>
      <c r="B160" s="62" t="s">
        <v>10</v>
      </c>
      <c r="C160" s="63">
        <v>45755</v>
      </c>
      <c r="D160" s="61">
        <v>0</v>
      </c>
      <c r="E160" s="61">
        <v>0</v>
      </c>
      <c r="F160" s="61">
        <v>0</v>
      </c>
      <c r="G160" s="61">
        <v>0</v>
      </c>
      <c r="H160" s="61">
        <v>0</v>
      </c>
      <c r="I160" s="63">
        <v>45755</v>
      </c>
      <c r="J160" s="61">
        <v>2025</v>
      </c>
    </row>
    <row r="161" spans="1:11" x14ac:dyDescent="0.3">
      <c r="A161" s="61">
        <v>13085500</v>
      </c>
      <c r="B161" s="62" t="s">
        <v>10</v>
      </c>
      <c r="C161" s="63">
        <v>45756</v>
      </c>
      <c r="D161" s="61">
        <v>18</v>
      </c>
      <c r="E161" s="61">
        <v>34.700000000000003</v>
      </c>
      <c r="F161" s="61">
        <v>18</v>
      </c>
      <c r="G161" s="61">
        <v>35</v>
      </c>
      <c r="H161" s="61">
        <v>-34.700000000000003</v>
      </c>
      <c r="I161" s="63">
        <v>45756</v>
      </c>
      <c r="J161" s="61">
        <v>2025</v>
      </c>
    </row>
    <row r="162" spans="1:11" x14ac:dyDescent="0.3">
      <c r="A162" s="61">
        <v>13085500</v>
      </c>
      <c r="B162" s="62" t="s">
        <v>10</v>
      </c>
      <c r="C162" s="63">
        <v>45757</v>
      </c>
      <c r="D162" s="61">
        <v>37</v>
      </c>
      <c r="E162" s="61">
        <v>108.7</v>
      </c>
      <c r="F162" s="61">
        <v>37</v>
      </c>
      <c r="G162" s="61">
        <v>109</v>
      </c>
      <c r="H162" s="61">
        <v>-108.7</v>
      </c>
      <c r="I162" s="63">
        <v>45757</v>
      </c>
      <c r="J162" s="61">
        <v>2025</v>
      </c>
    </row>
    <row r="163" spans="1:11" x14ac:dyDescent="0.3">
      <c r="A163" s="61">
        <v>13085500</v>
      </c>
      <c r="B163" s="62" t="s">
        <v>10</v>
      </c>
      <c r="C163" s="63">
        <v>45758</v>
      </c>
      <c r="D163" s="61">
        <v>29</v>
      </c>
      <c r="E163" s="61">
        <v>166.7</v>
      </c>
      <c r="F163" s="61">
        <v>29</v>
      </c>
      <c r="G163" s="61">
        <v>167</v>
      </c>
      <c r="H163" s="61">
        <v>-166.7</v>
      </c>
      <c r="I163" s="63">
        <v>45758</v>
      </c>
      <c r="J163" s="61">
        <v>2025</v>
      </c>
    </row>
    <row r="164" spans="1:11" x14ac:dyDescent="0.3">
      <c r="A164" s="61">
        <v>13085500</v>
      </c>
      <c r="B164" s="62" t="s">
        <v>10</v>
      </c>
      <c r="C164" s="63">
        <v>45759</v>
      </c>
      <c r="D164" s="61">
        <v>29</v>
      </c>
      <c r="E164" s="61">
        <v>224.9</v>
      </c>
      <c r="F164" s="61">
        <v>0</v>
      </c>
      <c r="G164" s="61">
        <v>167</v>
      </c>
      <c r="H164" s="61">
        <v>-166.7</v>
      </c>
      <c r="I164" s="63">
        <v>45759</v>
      </c>
      <c r="J164" s="61">
        <v>2025</v>
      </c>
    </row>
    <row r="165" spans="1:11" x14ac:dyDescent="0.3">
      <c r="A165" s="61">
        <v>13085500</v>
      </c>
      <c r="B165" s="62" t="s">
        <v>10</v>
      </c>
      <c r="C165" s="63">
        <v>45760</v>
      </c>
      <c r="D165" s="61">
        <v>30</v>
      </c>
      <c r="E165" s="61">
        <v>283.39999999999998</v>
      </c>
      <c r="F165" s="61">
        <v>0</v>
      </c>
      <c r="G165" s="61">
        <v>167</v>
      </c>
      <c r="H165" s="61">
        <v>-166.7</v>
      </c>
      <c r="I165" s="63">
        <v>45760</v>
      </c>
      <c r="J165" s="61">
        <v>2025</v>
      </c>
    </row>
    <row r="166" spans="1:11" x14ac:dyDescent="0.3">
      <c r="A166" s="61">
        <v>13085500</v>
      </c>
      <c r="B166" s="62" t="s">
        <v>10</v>
      </c>
      <c r="C166" s="63">
        <v>45761</v>
      </c>
      <c r="D166" s="61">
        <v>58</v>
      </c>
      <c r="E166" s="61">
        <v>398</v>
      </c>
      <c r="F166" s="61">
        <v>0</v>
      </c>
      <c r="G166" s="61">
        <v>167</v>
      </c>
      <c r="H166" s="61">
        <v>-166.7</v>
      </c>
      <c r="I166" s="63">
        <v>45761</v>
      </c>
      <c r="J166" s="61">
        <v>2025</v>
      </c>
    </row>
    <row r="167" spans="1:11" x14ac:dyDescent="0.3">
      <c r="A167" s="61">
        <v>13085500</v>
      </c>
      <c r="B167" s="62" t="s">
        <v>10</v>
      </c>
      <c r="C167" s="63">
        <v>45762</v>
      </c>
      <c r="D167" s="61">
        <v>85</v>
      </c>
      <c r="E167" s="61">
        <v>567.1</v>
      </c>
      <c r="F167" s="61">
        <v>0</v>
      </c>
      <c r="G167" s="61">
        <v>167</v>
      </c>
      <c r="H167" s="61">
        <v>-166.7</v>
      </c>
      <c r="I167" s="63">
        <v>45762</v>
      </c>
      <c r="J167" s="61">
        <v>2025</v>
      </c>
    </row>
    <row r="168" spans="1:11" x14ac:dyDescent="0.3">
      <c r="A168" s="61">
        <v>13085500</v>
      </c>
      <c r="B168" s="62" t="s">
        <v>10</v>
      </c>
      <c r="C168" s="63">
        <v>45763</v>
      </c>
      <c r="D168" s="61">
        <v>121</v>
      </c>
      <c r="E168" s="61">
        <v>807.2</v>
      </c>
      <c r="F168" s="61">
        <v>0</v>
      </c>
      <c r="G168" s="61">
        <v>167</v>
      </c>
      <c r="H168" s="61">
        <v>-166.7</v>
      </c>
      <c r="I168" s="63">
        <v>45763</v>
      </c>
      <c r="J168" s="61">
        <v>2025</v>
      </c>
    </row>
    <row r="169" spans="1:11" x14ac:dyDescent="0.3">
      <c r="A169" s="61">
        <v>13085500</v>
      </c>
      <c r="B169" s="62" t="s">
        <v>10</v>
      </c>
      <c r="C169" s="63">
        <v>45764</v>
      </c>
      <c r="D169" s="61">
        <v>82</v>
      </c>
      <c r="E169" s="61">
        <v>969.3</v>
      </c>
      <c r="F169" s="61">
        <v>0</v>
      </c>
      <c r="G169" s="61">
        <v>167</v>
      </c>
      <c r="H169" s="61">
        <v>-166.7</v>
      </c>
      <c r="I169" s="63">
        <v>45764</v>
      </c>
      <c r="J169" s="61">
        <v>2025</v>
      </c>
    </row>
    <row r="170" spans="1:11" x14ac:dyDescent="0.3">
      <c r="A170" s="61">
        <v>13085500</v>
      </c>
      <c r="B170" s="62" t="s">
        <v>10</v>
      </c>
      <c r="C170" s="63">
        <v>45765</v>
      </c>
      <c r="D170" s="61">
        <v>89</v>
      </c>
      <c r="E170" s="61">
        <v>1145.8</v>
      </c>
      <c r="F170" s="61">
        <v>0</v>
      </c>
      <c r="G170" s="61">
        <v>167</v>
      </c>
      <c r="H170" s="61">
        <v>-166.7</v>
      </c>
      <c r="I170" s="63">
        <v>45765</v>
      </c>
      <c r="J170" s="61">
        <v>2025</v>
      </c>
    </row>
    <row r="171" spans="1:11" x14ac:dyDescent="0.3">
      <c r="A171" s="61">
        <v>13085500</v>
      </c>
      <c r="B171" s="62" t="s">
        <v>10</v>
      </c>
      <c r="C171" s="63">
        <v>45766</v>
      </c>
      <c r="D171" s="61">
        <v>102</v>
      </c>
      <c r="E171" s="61">
        <v>1348.9</v>
      </c>
      <c r="F171" s="61">
        <v>102</v>
      </c>
      <c r="G171" s="61">
        <v>370</v>
      </c>
      <c r="H171" s="61">
        <v>-369.7</v>
      </c>
      <c r="I171" s="63">
        <v>45766</v>
      </c>
      <c r="J171" s="61">
        <v>2025</v>
      </c>
      <c r="K171" s="36"/>
    </row>
    <row r="172" spans="1:11" x14ac:dyDescent="0.3">
      <c r="A172" s="61">
        <v>13085500</v>
      </c>
      <c r="B172" s="62" t="s">
        <v>10</v>
      </c>
      <c r="C172" s="63">
        <v>45767</v>
      </c>
      <c r="D172" s="61">
        <v>102</v>
      </c>
      <c r="E172" s="61">
        <v>1550.1</v>
      </c>
      <c r="F172" s="61">
        <v>102</v>
      </c>
      <c r="G172" s="61">
        <v>571</v>
      </c>
      <c r="H172" s="61">
        <v>-571</v>
      </c>
      <c r="I172" s="63">
        <v>45767</v>
      </c>
      <c r="J172" s="61">
        <v>2025</v>
      </c>
      <c r="K172" s="36"/>
    </row>
    <row r="173" spans="1:11" x14ac:dyDescent="0.3">
      <c r="A173" s="61">
        <v>13085500</v>
      </c>
      <c r="B173" s="62" t="s">
        <v>10</v>
      </c>
      <c r="C173" s="63">
        <v>45768</v>
      </c>
      <c r="D173" s="61">
        <v>101</v>
      </c>
      <c r="E173" s="61">
        <v>1750.4</v>
      </c>
      <c r="F173" s="61">
        <v>0</v>
      </c>
      <c r="G173" s="61">
        <v>571</v>
      </c>
      <c r="H173" s="61">
        <v>-571</v>
      </c>
      <c r="I173" s="63">
        <v>45768</v>
      </c>
      <c r="J173" s="61">
        <v>2025</v>
      </c>
      <c r="K173" s="36"/>
    </row>
    <row r="174" spans="1:11" x14ac:dyDescent="0.3">
      <c r="A174" s="61">
        <v>13085500</v>
      </c>
      <c r="B174" s="62" t="s">
        <v>10</v>
      </c>
      <c r="C174" s="63">
        <v>45769</v>
      </c>
      <c r="D174" s="61">
        <v>139</v>
      </c>
      <c r="E174" s="61">
        <v>275.89999999999998</v>
      </c>
      <c r="F174" s="61">
        <v>0</v>
      </c>
      <c r="G174" s="61">
        <v>0</v>
      </c>
      <c r="H174" s="61">
        <v>0</v>
      </c>
      <c r="I174" s="63">
        <v>45769</v>
      </c>
      <c r="J174" s="61">
        <v>2025</v>
      </c>
      <c r="K174" s="36"/>
    </row>
    <row r="175" spans="1:11" x14ac:dyDescent="0.3">
      <c r="A175" s="61">
        <v>13085500</v>
      </c>
      <c r="B175" s="62" t="s">
        <v>10</v>
      </c>
      <c r="C175" s="63">
        <v>45770</v>
      </c>
      <c r="D175" s="61">
        <v>159</v>
      </c>
      <c r="E175" s="61">
        <v>591.6</v>
      </c>
      <c r="F175" s="61">
        <v>159</v>
      </c>
      <c r="G175" s="61">
        <v>316</v>
      </c>
      <c r="H175" s="61">
        <v>-315.7</v>
      </c>
      <c r="I175" s="63">
        <v>45770</v>
      </c>
      <c r="J175" s="61">
        <v>2025</v>
      </c>
      <c r="K175" s="36"/>
    </row>
    <row r="176" spans="1:11" x14ac:dyDescent="0.3">
      <c r="A176" s="61">
        <v>13085500</v>
      </c>
      <c r="B176" s="62" t="s">
        <v>10</v>
      </c>
      <c r="C176" s="63">
        <v>45771</v>
      </c>
      <c r="D176" s="61">
        <v>167</v>
      </c>
      <c r="E176" s="61">
        <v>922.1</v>
      </c>
      <c r="F176" s="61">
        <v>167</v>
      </c>
      <c r="G176" s="61">
        <v>646</v>
      </c>
      <c r="H176" s="61">
        <v>-646.20000000000005</v>
      </c>
      <c r="I176" s="63">
        <v>45771</v>
      </c>
      <c r="J176" s="61">
        <v>2025</v>
      </c>
      <c r="K176" s="36"/>
    </row>
    <row r="177" spans="1:11" x14ac:dyDescent="0.3">
      <c r="A177" s="61">
        <v>13085500</v>
      </c>
      <c r="B177" s="62" t="s">
        <v>10</v>
      </c>
      <c r="C177" s="63">
        <v>45772</v>
      </c>
      <c r="D177" s="61">
        <v>161</v>
      </c>
      <c r="E177" s="61">
        <v>1242.0999999999999</v>
      </c>
      <c r="F177" s="61">
        <v>161</v>
      </c>
      <c r="G177" s="61">
        <v>966</v>
      </c>
      <c r="H177" s="61">
        <v>-966.2</v>
      </c>
      <c r="I177" s="63">
        <v>45772</v>
      </c>
      <c r="J177" s="61">
        <v>2025</v>
      </c>
      <c r="K177" s="36"/>
    </row>
    <row r="178" spans="1:11" x14ac:dyDescent="0.3">
      <c r="A178" s="61">
        <v>13085500</v>
      </c>
      <c r="B178" s="62" t="s">
        <v>10</v>
      </c>
      <c r="C178" s="63">
        <v>45773</v>
      </c>
      <c r="D178" s="61">
        <v>142</v>
      </c>
      <c r="E178" s="61">
        <v>1523.4</v>
      </c>
      <c r="F178" s="61">
        <v>142</v>
      </c>
      <c r="G178" s="61">
        <v>1248</v>
      </c>
      <c r="H178" s="61">
        <v>-1247.5</v>
      </c>
      <c r="I178" s="63">
        <v>45773</v>
      </c>
      <c r="J178" s="61">
        <v>2025</v>
      </c>
      <c r="K178" s="36"/>
    </row>
    <row r="179" spans="1:11" x14ac:dyDescent="0.3">
      <c r="A179" s="61">
        <v>13085500</v>
      </c>
      <c r="B179" s="62" t="s">
        <v>10</v>
      </c>
      <c r="C179" s="63">
        <v>45774</v>
      </c>
      <c r="D179" s="61">
        <v>145</v>
      </c>
      <c r="E179" s="61">
        <v>1811</v>
      </c>
      <c r="F179" s="61">
        <v>145</v>
      </c>
      <c r="G179" s="61">
        <v>1535</v>
      </c>
      <c r="H179" s="61">
        <v>-1535.1</v>
      </c>
      <c r="I179" s="63">
        <v>45774</v>
      </c>
      <c r="J179" s="61">
        <v>2025</v>
      </c>
      <c r="K179" s="36"/>
    </row>
    <row r="180" spans="1:11" x14ac:dyDescent="0.3">
      <c r="A180" s="61">
        <v>13085500</v>
      </c>
      <c r="B180" s="62" t="s">
        <v>10</v>
      </c>
      <c r="C180" s="63">
        <v>45775</v>
      </c>
      <c r="D180" s="61">
        <v>142</v>
      </c>
      <c r="E180" s="61">
        <v>2092.8000000000002</v>
      </c>
      <c r="F180" s="61">
        <v>142</v>
      </c>
      <c r="G180" s="61">
        <v>1817</v>
      </c>
      <c r="H180" s="61">
        <v>-1816.9</v>
      </c>
      <c r="I180" s="63">
        <v>45775</v>
      </c>
      <c r="J180" s="61">
        <v>2025</v>
      </c>
      <c r="K180" s="36"/>
    </row>
    <row r="181" spans="1:11" x14ac:dyDescent="0.3">
      <c r="A181" s="61">
        <v>13085500</v>
      </c>
      <c r="B181" s="62" t="s">
        <v>10</v>
      </c>
      <c r="C181" s="63">
        <v>45776</v>
      </c>
      <c r="D181" s="61">
        <v>153</v>
      </c>
      <c r="E181" s="61">
        <v>2395.9</v>
      </c>
      <c r="F181" s="61">
        <v>153</v>
      </c>
      <c r="G181" s="61">
        <v>2120</v>
      </c>
      <c r="H181" s="61">
        <v>-2120</v>
      </c>
      <c r="I181" s="63">
        <v>45776</v>
      </c>
      <c r="J181" s="61">
        <v>2025</v>
      </c>
      <c r="K181" s="36"/>
    </row>
    <row r="182" spans="1:11" x14ac:dyDescent="0.3">
      <c r="A182" s="61">
        <v>13085500</v>
      </c>
      <c r="B182" s="62" t="s">
        <v>10</v>
      </c>
      <c r="C182" s="63">
        <v>45777</v>
      </c>
      <c r="D182" s="61">
        <v>166</v>
      </c>
      <c r="E182" s="61">
        <v>2725.2</v>
      </c>
      <c r="F182" s="61">
        <v>166</v>
      </c>
      <c r="G182" s="61">
        <v>2449</v>
      </c>
      <c r="H182" s="61">
        <v>-2449.3000000000002</v>
      </c>
      <c r="I182" s="63">
        <v>45777</v>
      </c>
      <c r="J182" s="61">
        <v>2025</v>
      </c>
      <c r="K182" s="36"/>
    </row>
    <row r="183" spans="1:11" x14ac:dyDescent="0.3">
      <c r="A183" s="61">
        <v>13085500</v>
      </c>
      <c r="B183" s="62" t="s">
        <v>10</v>
      </c>
      <c r="C183" s="63">
        <v>45778</v>
      </c>
      <c r="D183" s="61">
        <v>191</v>
      </c>
      <c r="E183" s="61">
        <v>3103.9</v>
      </c>
      <c r="F183" s="61">
        <v>191</v>
      </c>
      <c r="G183" s="61">
        <v>2828</v>
      </c>
      <c r="H183" s="61">
        <v>-2828</v>
      </c>
      <c r="I183" s="63">
        <v>45778</v>
      </c>
      <c r="J183" s="61">
        <v>2025</v>
      </c>
      <c r="K183" s="36"/>
    </row>
    <row r="184" spans="1:11" x14ac:dyDescent="0.3">
      <c r="A184" s="61">
        <v>13085500</v>
      </c>
      <c r="B184" s="62" t="s">
        <v>10</v>
      </c>
      <c r="C184" s="63">
        <v>45779</v>
      </c>
      <c r="D184" s="61">
        <v>196</v>
      </c>
      <c r="E184" s="61">
        <v>3492</v>
      </c>
      <c r="F184" s="61">
        <v>196</v>
      </c>
      <c r="G184" s="61">
        <v>3216</v>
      </c>
      <c r="H184" s="61">
        <v>-3216.1</v>
      </c>
      <c r="I184" s="63">
        <v>45779</v>
      </c>
      <c r="J184" s="61">
        <v>2025</v>
      </c>
      <c r="K184" s="36"/>
    </row>
    <row r="185" spans="1:11" x14ac:dyDescent="0.3">
      <c r="A185" s="61">
        <v>13085500</v>
      </c>
      <c r="B185" s="62" t="s">
        <v>10</v>
      </c>
      <c r="C185" s="63">
        <v>45780</v>
      </c>
      <c r="D185" s="61">
        <v>188</v>
      </c>
      <c r="E185" s="61">
        <v>3865.5</v>
      </c>
      <c r="F185" s="61">
        <v>188</v>
      </c>
      <c r="G185" s="61">
        <v>3590</v>
      </c>
      <c r="H185" s="61">
        <v>-3589.6</v>
      </c>
      <c r="I185" s="63">
        <v>45780</v>
      </c>
      <c r="J185" s="61">
        <v>2025</v>
      </c>
      <c r="K185" s="36"/>
    </row>
    <row r="186" spans="1:11" x14ac:dyDescent="0.3">
      <c r="A186" s="61">
        <v>13085500</v>
      </c>
      <c r="B186" s="62" t="s">
        <v>10</v>
      </c>
      <c r="C186" s="63">
        <v>45781</v>
      </c>
      <c r="D186" s="61">
        <v>178</v>
      </c>
      <c r="E186" s="61">
        <v>4219.2</v>
      </c>
      <c r="F186" s="61">
        <v>178</v>
      </c>
      <c r="G186" s="61">
        <v>3943</v>
      </c>
      <c r="H186" s="61">
        <v>-3943.3</v>
      </c>
      <c r="I186" s="63">
        <v>45781</v>
      </c>
      <c r="J186" s="61">
        <v>2025</v>
      </c>
      <c r="K186" s="36"/>
    </row>
    <row r="187" spans="1:11" x14ac:dyDescent="0.3">
      <c r="A187" s="61">
        <v>13085500</v>
      </c>
      <c r="B187" s="62" t="s">
        <v>10</v>
      </c>
      <c r="C187" s="63">
        <v>45782</v>
      </c>
      <c r="D187" s="61">
        <v>172</v>
      </c>
      <c r="E187" s="61">
        <v>4560.2</v>
      </c>
      <c r="F187" s="61">
        <v>172</v>
      </c>
      <c r="G187" s="61">
        <v>4284</v>
      </c>
      <c r="H187" s="61">
        <v>-4284.3</v>
      </c>
      <c r="I187" s="63">
        <v>45782</v>
      </c>
      <c r="J187" s="61">
        <v>2025</v>
      </c>
      <c r="K187" s="36"/>
    </row>
    <row r="188" spans="1:11" x14ac:dyDescent="0.3">
      <c r="A188" s="61">
        <v>13085500</v>
      </c>
      <c r="B188" s="62" t="s">
        <v>10</v>
      </c>
      <c r="C188" s="63">
        <v>45783</v>
      </c>
      <c r="D188" s="61">
        <v>182</v>
      </c>
      <c r="E188" s="61">
        <v>4920.7</v>
      </c>
      <c r="F188" s="61">
        <v>182</v>
      </c>
      <c r="G188" s="61">
        <v>4645</v>
      </c>
      <c r="H188" s="61">
        <v>-4644.8</v>
      </c>
      <c r="I188" s="63">
        <v>45783</v>
      </c>
      <c r="J188" s="61">
        <v>2025</v>
      </c>
      <c r="K188" s="36"/>
    </row>
    <row r="189" spans="1:11" x14ac:dyDescent="0.3">
      <c r="A189" s="61">
        <v>13085500</v>
      </c>
      <c r="B189" s="62" t="s">
        <v>10</v>
      </c>
      <c r="C189" s="63">
        <v>45784</v>
      </c>
      <c r="D189" s="61">
        <v>186</v>
      </c>
      <c r="E189" s="61">
        <v>5290</v>
      </c>
      <c r="F189" s="61">
        <v>186</v>
      </c>
      <c r="G189" s="61">
        <v>5014</v>
      </c>
      <c r="H189" s="61">
        <v>-5014.1000000000004</v>
      </c>
      <c r="I189" s="63">
        <v>45784</v>
      </c>
      <c r="J189" s="61">
        <v>2025</v>
      </c>
      <c r="K189" s="36"/>
    </row>
    <row r="190" spans="1:11" x14ac:dyDescent="0.3">
      <c r="A190" s="61">
        <v>13085500</v>
      </c>
      <c r="B190" s="62" t="s">
        <v>10</v>
      </c>
      <c r="C190" s="63">
        <v>45785</v>
      </c>
      <c r="D190" s="61">
        <v>169</v>
      </c>
      <c r="E190" s="61">
        <v>5625.9</v>
      </c>
      <c r="F190" s="61">
        <v>169</v>
      </c>
      <c r="G190" s="61">
        <v>5350</v>
      </c>
      <c r="H190" s="61">
        <v>-5350</v>
      </c>
      <c r="I190" s="63">
        <v>45785</v>
      </c>
      <c r="J190" s="61">
        <v>2025</v>
      </c>
      <c r="K190" s="36"/>
    </row>
    <row r="191" spans="1:11" x14ac:dyDescent="0.3">
      <c r="A191" s="61">
        <v>13085500</v>
      </c>
      <c r="B191" s="62" t="s">
        <v>10</v>
      </c>
      <c r="C191" s="63">
        <v>45786</v>
      </c>
      <c r="D191" s="61">
        <v>189</v>
      </c>
      <c r="E191" s="61">
        <v>6000.2</v>
      </c>
      <c r="F191" s="61">
        <v>189</v>
      </c>
      <c r="G191" s="61">
        <v>5724</v>
      </c>
      <c r="H191" s="61">
        <v>-5724.3</v>
      </c>
      <c r="I191" s="63">
        <v>45786</v>
      </c>
      <c r="J191" s="61">
        <v>2025</v>
      </c>
      <c r="K191" s="36"/>
    </row>
    <row r="192" spans="1:11" x14ac:dyDescent="0.3">
      <c r="A192" s="61">
        <v>13085500</v>
      </c>
      <c r="B192" s="62" t="s">
        <v>10</v>
      </c>
      <c r="C192" s="63">
        <v>45787</v>
      </c>
      <c r="D192" s="61">
        <v>205</v>
      </c>
      <c r="E192" s="61">
        <v>6406.1</v>
      </c>
      <c r="F192" s="61">
        <v>205</v>
      </c>
      <c r="G192" s="61">
        <v>6130</v>
      </c>
      <c r="H192" s="61">
        <v>-6130.2</v>
      </c>
      <c r="I192" s="63">
        <v>45787</v>
      </c>
      <c r="J192" s="61">
        <v>2025</v>
      </c>
      <c r="K192" s="36"/>
    </row>
    <row r="193" spans="1:11" x14ac:dyDescent="0.3">
      <c r="A193" s="61">
        <v>13085500</v>
      </c>
      <c r="B193" s="62" t="s">
        <v>10</v>
      </c>
      <c r="C193" s="63">
        <v>45788</v>
      </c>
      <c r="D193" s="61">
        <v>203</v>
      </c>
      <c r="E193" s="61">
        <v>6807.9</v>
      </c>
      <c r="F193" s="61">
        <v>203</v>
      </c>
      <c r="G193" s="61">
        <v>6532</v>
      </c>
      <c r="H193" s="61">
        <v>-6532</v>
      </c>
      <c r="I193" s="63">
        <v>45788</v>
      </c>
      <c r="J193" s="61">
        <v>2025</v>
      </c>
      <c r="K193" s="36"/>
    </row>
    <row r="194" spans="1:11" x14ac:dyDescent="0.3">
      <c r="A194" s="61">
        <v>13085500</v>
      </c>
      <c r="B194" s="62" t="s">
        <v>10</v>
      </c>
      <c r="C194" s="63">
        <v>45789</v>
      </c>
      <c r="D194" s="61">
        <v>195</v>
      </c>
      <c r="E194" s="61">
        <v>7194.3</v>
      </c>
      <c r="F194" s="61">
        <v>195</v>
      </c>
      <c r="G194" s="61">
        <v>6918</v>
      </c>
      <c r="H194" s="61">
        <v>-6918.4</v>
      </c>
      <c r="I194" s="63">
        <v>45789</v>
      </c>
      <c r="J194" s="61">
        <v>2025</v>
      </c>
      <c r="K194" s="36"/>
    </row>
    <row r="195" spans="1:11" x14ac:dyDescent="0.3">
      <c r="A195" s="61">
        <v>13085500</v>
      </c>
      <c r="B195" s="62" t="s">
        <v>10</v>
      </c>
      <c r="C195" s="63">
        <v>45790</v>
      </c>
      <c r="D195" s="61">
        <v>180</v>
      </c>
      <c r="E195" s="61">
        <v>7550.9</v>
      </c>
      <c r="F195" s="61">
        <v>0</v>
      </c>
      <c r="G195" s="61">
        <v>6918</v>
      </c>
      <c r="H195" s="61">
        <v>-6918.4</v>
      </c>
      <c r="I195" s="63">
        <v>45790</v>
      </c>
      <c r="J195" s="61">
        <v>2025</v>
      </c>
      <c r="K195" s="36"/>
    </row>
    <row r="196" spans="1:11" x14ac:dyDescent="0.3">
      <c r="A196" s="61">
        <v>13085500</v>
      </c>
      <c r="B196" s="62" t="s">
        <v>10</v>
      </c>
      <c r="C196" s="63">
        <v>45791</v>
      </c>
      <c r="D196" s="61">
        <v>173</v>
      </c>
      <c r="E196" s="61">
        <v>7894.4</v>
      </c>
      <c r="F196" s="61">
        <v>0</v>
      </c>
      <c r="G196" s="61">
        <v>6918</v>
      </c>
      <c r="H196" s="61">
        <v>-6918.4</v>
      </c>
      <c r="I196" s="63">
        <v>45791</v>
      </c>
      <c r="J196" s="61">
        <v>2025</v>
      </c>
      <c r="K196" s="36"/>
    </row>
    <row r="197" spans="1:11" x14ac:dyDescent="0.3">
      <c r="A197" s="61">
        <v>13085500</v>
      </c>
      <c r="B197" s="62" t="s">
        <v>10</v>
      </c>
      <c r="C197" s="63">
        <v>45792</v>
      </c>
      <c r="D197" s="61">
        <v>150</v>
      </c>
      <c r="E197" s="61">
        <v>8191.1</v>
      </c>
      <c r="F197" s="61">
        <v>0</v>
      </c>
      <c r="G197" s="61">
        <v>6918</v>
      </c>
      <c r="H197" s="61">
        <v>-6918.4</v>
      </c>
      <c r="I197" s="63">
        <v>45792</v>
      </c>
      <c r="J197" s="61">
        <v>2025</v>
      </c>
      <c r="K197" s="36"/>
    </row>
    <row r="198" spans="1:11" x14ac:dyDescent="0.3">
      <c r="A198" s="61">
        <v>13085500</v>
      </c>
      <c r="B198" s="62" t="s">
        <v>10</v>
      </c>
      <c r="C198" s="63">
        <v>45793</v>
      </c>
      <c r="D198" s="61">
        <v>139</v>
      </c>
      <c r="E198" s="61">
        <v>8467.2999999999993</v>
      </c>
      <c r="F198" s="61">
        <v>0</v>
      </c>
      <c r="G198" s="61">
        <v>6918</v>
      </c>
      <c r="H198" s="61">
        <v>-6918.4</v>
      </c>
      <c r="I198" s="63">
        <v>45793</v>
      </c>
      <c r="J198" s="61">
        <v>2025</v>
      </c>
      <c r="K198" s="36"/>
    </row>
    <row r="199" spans="1:11" x14ac:dyDescent="0.3">
      <c r="A199" s="61">
        <v>13085500</v>
      </c>
      <c r="B199" s="62" t="s">
        <v>10</v>
      </c>
      <c r="C199" s="63">
        <v>45794</v>
      </c>
      <c r="D199" s="61">
        <v>125</v>
      </c>
      <c r="E199" s="61">
        <v>8714.6</v>
      </c>
      <c r="F199" s="61">
        <v>0</v>
      </c>
      <c r="G199" s="61">
        <v>6918</v>
      </c>
      <c r="H199" s="61">
        <v>-6918.4</v>
      </c>
      <c r="I199" s="63">
        <v>45794</v>
      </c>
      <c r="J199" s="61">
        <v>2025</v>
      </c>
      <c r="K199" s="36"/>
    </row>
    <row r="200" spans="1:11" x14ac:dyDescent="0.3">
      <c r="A200" s="61">
        <v>13085500</v>
      </c>
      <c r="B200" s="62" t="s">
        <v>10</v>
      </c>
      <c r="C200" s="63">
        <v>45795</v>
      </c>
      <c r="D200" s="61">
        <v>112</v>
      </c>
      <c r="E200" s="61">
        <v>8936.7999999999993</v>
      </c>
      <c r="F200" s="61">
        <v>0</v>
      </c>
      <c r="G200" s="61">
        <v>6918</v>
      </c>
      <c r="H200" s="61">
        <v>-6918.4</v>
      </c>
      <c r="I200" s="63">
        <v>45795</v>
      </c>
      <c r="J200" s="61">
        <v>2025</v>
      </c>
      <c r="K200" s="36"/>
    </row>
    <row r="201" spans="1:11" x14ac:dyDescent="0.3">
      <c r="A201" s="61">
        <v>13085500</v>
      </c>
      <c r="B201" s="62" t="s">
        <v>10</v>
      </c>
      <c r="C201" s="63">
        <v>45796</v>
      </c>
      <c r="D201" s="61">
        <v>128</v>
      </c>
      <c r="E201" s="61">
        <v>9189.9</v>
      </c>
      <c r="F201" s="61">
        <v>0</v>
      </c>
      <c r="G201" s="61">
        <v>6918</v>
      </c>
      <c r="H201" s="61">
        <v>-6918.4</v>
      </c>
      <c r="I201" s="63">
        <v>45796</v>
      </c>
      <c r="J201" s="61">
        <v>2025</v>
      </c>
      <c r="K201" s="36"/>
    </row>
    <row r="202" spans="1:11" x14ac:dyDescent="0.3">
      <c r="A202" s="61">
        <v>13085500</v>
      </c>
      <c r="B202" s="62" t="s">
        <v>10</v>
      </c>
      <c r="C202" s="63">
        <v>45797</v>
      </c>
      <c r="D202" s="61">
        <v>148</v>
      </c>
      <c r="E202" s="61">
        <v>9483.2999999999993</v>
      </c>
      <c r="F202" s="61">
        <v>0</v>
      </c>
      <c r="G202" s="61">
        <v>6918</v>
      </c>
      <c r="H202" s="61">
        <v>-6918.4</v>
      </c>
      <c r="I202" s="63">
        <v>45797</v>
      </c>
      <c r="J202" s="61">
        <v>2025</v>
      </c>
      <c r="K202" s="36"/>
    </row>
    <row r="203" spans="1:11" x14ac:dyDescent="0.3">
      <c r="A203" s="61">
        <v>13085500</v>
      </c>
      <c r="B203" s="62" t="s">
        <v>10</v>
      </c>
      <c r="C203" s="63">
        <v>45798</v>
      </c>
      <c r="D203" s="61">
        <v>160</v>
      </c>
      <c r="E203" s="61">
        <v>9799.7000000000007</v>
      </c>
      <c r="F203" s="61">
        <v>0</v>
      </c>
      <c r="G203" s="61">
        <v>6918</v>
      </c>
      <c r="H203" s="61">
        <v>-6918.4</v>
      </c>
      <c r="I203" s="63">
        <v>45798</v>
      </c>
      <c r="J203" s="61">
        <v>2025</v>
      </c>
      <c r="K203" s="36"/>
    </row>
    <row r="204" spans="1:11" x14ac:dyDescent="0.3">
      <c r="A204" s="61">
        <v>13085500</v>
      </c>
      <c r="B204" s="62" t="s">
        <v>10</v>
      </c>
      <c r="C204" s="63">
        <v>45799</v>
      </c>
      <c r="D204" s="61">
        <v>181</v>
      </c>
      <c r="E204" s="61">
        <v>10157.799999999999</v>
      </c>
      <c r="F204" s="61">
        <v>0</v>
      </c>
      <c r="G204" s="61">
        <v>6918</v>
      </c>
      <c r="H204" s="61">
        <v>-6918.4</v>
      </c>
      <c r="I204" s="63">
        <v>45799</v>
      </c>
      <c r="J204" s="61">
        <v>2025</v>
      </c>
      <c r="K204" s="36"/>
    </row>
    <row r="205" spans="1:11" x14ac:dyDescent="0.3">
      <c r="A205" s="61">
        <v>13085500</v>
      </c>
      <c r="B205" s="62" t="s">
        <v>10</v>
      </c>
      <c r="C205" s="63">
        <v>45800</v>
      </c>
      <c r="D205" s="61">
        <v>200</v>
      </c>
      <c r="E205" s="61">
        <v>10553.9</v>
      </c>
      <c r="F205" s="61">
        <v>0</v>
      </c>
      <c r="G205" s="61">
        <v>6918</v>
      </c>
      <c r="H205" s="61">
        <v>-6918.4</v>
      </c>
      <c r="I205" s="63">
        <v>45800</v>
      </c>
      <c r="J205" s="61">
        <v>2025</v>
      </c>
      <c r="K205" s="36"/>
    </row>
    <row r="206" spans="1:11" x14ac:dyDescent="0.3">
      <c r="A206" s="61">
        <v>13085500</v>
      </c>
      <c r="B206" s="62" t="s">
        <v>10</v>
      </c>
      <c r="C206" s="63">
        <v>45801</v>
      </c>
      <c r="D206" s="61">
        <v>210</v>
      </c>
      <c r="E206" s="61">
        <v>10969.5</v>
      </c>
      <c r="F206" s="61">
        <v>0</v>
      </c>
      <c r="G206" s="61">
        <v>6918</v>
      </c>
      <c r="H206" s="61">
        <v>-6918.4</v>
      </c>
      <c r="I206" s="63">
        <v>45801</v>
      </c>
      <c r="J206" s="61">
        <v>2025</v>
      </c>
      <c r="K206" s="36"/>
    </row>
    <row r="207" spans="1:11" x14ac:dyDescent="0.3">
      <c r="A207" s="61">
        <v>13085500</v>
      </c>
      <c r="B207" s="62" t="s">
        <v>10</v>
      </c>
      <c r="C207" s="63">
        <v>45802</v>
      </c>
      <c r="D207" s="61">
        <v>205</v>
      </c>
      <c r="E207" s="61">
        <v>11376</v>
      </c>
      <c r="F207" s="61">
        <v>0</v>
      </c>
      <c r="G207" s="61">
        <v>6918</v>
      </c>
      <c r="H207" s="61">
        <v>-6918.4</v>
      </c>
      <c r="I207" s="63">
        <v>45802</v>
      </c>
      <c r="J207" s="61">
        <v>2025</v>
      </c>
      <c r="K207" s="36"/>
    </row>
    <row r="208" spans="1:11" x14ac:dyDescent="0.3">
      <c r="A208" s="61">
        <v>13085500</v>
      </c>
      <c r="B208" s="62" t="s">
        <v>10</v>
      </c>
      <c r="C208" s="63">
        <v>45803</v>
      </c>
      <c r="D208" s="61">
        <v>219</v>
      </c>
      <c r="E208" s="61">
        <v>11810.4</v>
      </c>
      <c r="F208" s="61">
        <v>219</v>
      </c>
      <c r="G208" s="61">
        <v>7353</v>
      </c>
      <c r="H208" s="61">
        <v>-7352.8</v>
      </c>
      <c r="I208" s="63">
        <v>45803</v>
      </c>
      <c r="J208" s="61">
        <v>2025</v>
      </c>
      <c r="K208" s="36"/>
    </row>
    <row r="209" spans="1:11" x14ac:dyDescent="0.3">
      <c r="A209" s="61">
        <v>13085500</v>
      </c>
      <c r="B209" s="62" t="s">
        <v>10</v>
      </c>
      <c r="C209" s="63">
        <v>45804</v>
      </c>
      <c r="D209" s="61">
        <v>240</v>
      </c>
      <c r="E209" s="61">
        <v>12286.9</v>
      </c>
      <c r="F209" s="61">
        <v>240</v>
      </c>
      <c r="G209" s="61">
        <v>7829</v>
      </c>
      <c r="H209" s="61">
        <v>-7829.3</v>
      </c>
      <c r="I209" s="63">
        <v>45804</v>
      </c>
      <c r="J209" s="61">
        <v>2025</v>
      </c>
      <c r="K209" s="36"/>
    </row>
    <row r="210" spans="1:11" x14ac:dyDescent="0.3">
      <c r="A210" s="61">
        <v>13085500</v>
      </c>
      <c r="B210" s="62" t="s">
        <v>10</v>
      </c>
      <c r="C210" s="63">
        <v>45805</v>
      </c>
      <c r="D210" s="61">
        <v>247</v>
      </c>
      <c r="E210" s="61">
        <v>12777.7</v>
      </c>
      <c r="F210" s="61">
        <v>247</v>
      </c>
      <c r="G210" s="61">
        <v>8320</v>
      </c>
      <c r="H210" s="61">
        <v>-8320.1</v>
      </c>
      <c r="I210" s="63">
        <v>45805</v>
      </c>
      <c r="J210" s="61">
        <v>2025</v>
      </c>
      <c r="K210" s="36"/>
    </row>
    <row r="211" spans="1:11" x14ac:dyDescent="0.3">
      <c r="A211" s="61">
        <v>13085500</v>
      </c>
      <c r="B211" s="62" t="s">
        <v>10</v>
      </c>
      <c r="C211" s="63">
        <v>45806</v>
      </c>
      <c r="D211" s="61">
        <v>263</v>
      </c>
      <c r="E211" s="61">
        <v>13299.6</v>
      </c>
      <c r="F211" s="61">
        <v>263</v>
      </c>
      <c r="G211" s="61">
        <v>8842</v>
      </c>
      <c r="H211" s="61">
        <v>-8842</v>
      </c>
      <c r="I211" s="63">
        <v>45806</v>
      </c>
      <c r="J211" s="61">
        <v>2025</v>
      </c>
      <c r="K211" s="36"/>
    </row>
    <row r="212" spans="1:11" x14ac:dyDescent="0.3">
      <c r="A212" s="61">
        <v>13085500</v>
      </c>
      <c r="B212" s="62" t="s">
        <v>10</v>
      </c>
      <c r="C212" s="63">
        <v>45807</v>
      </c>
      <c r="D212" s="61">
        <v>279</v>
      </c>
      <c r="E212" s="61">
        <v>13853</v>
      </c>
      <c r="F212" s="61">
        <v>279</v>
      </c>
      <c r="G212" s="61">
        <v>9396</v>
      </c>
      <c r="H212" s="61">
        <v>-9395.5</v>
      </c>
      <c r="I212" s="63">
        <v>45807</v>
      </c>
      <c r="J212" s="61">
        <v>2025</v>
      </c>
      <c r="K212" s="36"/>
    </row>
    <row r="213" spans="1:11" x14ac:dyDescent="0.3">
      <c r="A213" s="61">
        <v>13085500</v>
      </c>
      <c r="B213" s="62" t="s">
        <v>10</v>
      </c>
      <c r="C213" s="63">
        <v>45808</v>
      </c>
      <c r="D213" s="61">
        <v>270</v>
      </c>
      <c r="E213" s="61">
        <v>14388.6</v>
      </c>
      <c r="F213" s="61">
        <v>270</v>
      </c>
      <c r="G213" s="61">
        <v>9931</v>
      </c>
      <c r="H213" s="61">
        <v>-9931</v>
      </c>
      <c r="I213" s="63">
        <v>45808</v>
      </c>
      <c r="J213" s="61">
        <v>2025</v>
      </c>
      <c r="K213" s="36"/>
    </row>
    <row r="214" spans="1:11" x14ac:dyDescent="0.3">
      <c r="A214" s="61">
        <v>13085500</v>
      </c>
      <c r="B214" s="62" t="s">
        <v>10</v>
      </c>
      <c r="C214" s="63">
        <v>45809</v>
      </c>
      <c r="D214" s="61">
        <v>250</v>
      </c>
      <c r="E214" s="61">
        <v>14884.4</v>
      </c>
      <c r="F214" s="61">
        <v>250</v>
      </c>
      <c r="G214" s="61">
        <v>10427</v>
      </c>
      <c r="H214" s="61">
        <v>-10426.799999999999</v>
      </c>
      <c r="I214" s="63">
        <v>45809</v>
      </c>
      <c r="J214" s="61">
        <v>2025</v>
      </c>
      <c r="K214" s="36"/>
    </row>
    <row r="215" spans="1:11" x14ac:dyDescent="0.3">
      <c r="A215" s="61">
        <v>13085500</v>
      </c>
      <c r="B215" s="62" t="s">
        <v>10</v>
      </c>
      <c r="C215" s="63">
        <v>45810</v>
      </c>
      <c r="D215" s="61">
        <v>251</v>
      </c>
      <c r="E215" s="61">
        <v>15382.5</v>
      </c>
      <c r="F215" s="61">
        <v>0</v>
      </c>
      <c r="G215" s="61">
        <v>10427</v>
      </c>
      <c r="H215" s="61">
        <v>-10426.799999999999</v>
      </c>
      <c r="I215" s="63">
        <v>45810</v>
      </c>
      <c r="J215" s="61">
        <v>2025</v>
      </c>
      <c r="K215" s="36"/>
    </row>
    <row r="216" spans="1:11" x14ac:dyDescent="0.3">
      <c r="A216" s="61">
        <v>13085500</v>
      </c>
      <c r="B216" s="62" t="s">
        <v>10</v>
      </c>
      <c r="C216" s="63">
        <v>45811</v>
      </c>
      <c r="D216" s="61">
        <v>250</v>
      </c>
      <c r="E216" s="61">
        <v>15879.2</v>
      </c>
      <c r="F216" s="61">
        <v>0</v>
      </c>
      <c r="G216" s="61">
        <v>10427</v>
      </c>
      <c r="H216" s="61">
        <v>-10426.799999999999</v>
      </c>
      <c r="I216" s="63">
        <v>45811</v>
      </c>
      <c r="J216" s="61">
        <v>2025</v>
      </c>
      <c r="K216" s="36"/>
    </row>
    <row r="217" spans="1:11" x14ac:dyDescent="0.3">
      <c r="A217" s="61">
        <v>13085500</v>
      </c>
      <c r="B217" s="62" t="s">
        <v>10</v>
      </c>
      <c r="C217" s="63">
        <v>45812</v>
      </c>
      <c r="D217" s="61">
        <v>253</v>
      </c>
      <c r="E217" s="61">
        <v>16381.6</v>
      </c>
      <c r="F217" s="61">
        <v>0</v>
      </c>
      <c r="G217" s="61">
        <v>10427</v>
      </c>
      <c r="H217" s="61">
        <v>-10426.799999999999</v>
      </c>
      <c r="I217" s="63">
        <v>45812</v>
      </c>
      <c r="J217" s="61">
        <v>2025</v>
      </c>
      <c r="K217" s="36"/>
    </row>
    <row r="218" spans="1:11" x14ac:dyDescent="0.3">
      <c r="A218" s="61">
        <v>13085500</v>
      </c>
      <c r="B218" s="62" t="s">
        <v>10</v>
      </c>
      <c r="C218" s="63">
        <v>45813</v>
      </c>
      <c r="D218" s="61">
        <v>273</v>
      </c>
      <c r="E218" s="61">
        <v>16922.5</v>
      </c>
      <c r="F218" s="61">
        <v>5.7</v>
      </c>
      <c r="G218" s="61">
        <v>10438</v>
      </c>
      <c r="H218" s="61">
        <v>-10438.200000000001</v>
      </c>
      <c r="I218" s="63">
        <v>45813</v>
      </c>
      <c r="J218" s="61">
        <v>2025</v>
      </c>
      <c r="K218" s="36"/>
    </row>
    <row r="219" spans="1:11" x14ac:dyDescent="0.3">
      <c r="A219" s="61">
        <v>13085500</v>
      </c>
      <c r="B219" s="62" t="s">
        <v>10</v>
      </c>
      <c r="C219" s="63">
        <v>45814</v>
      </c>
      <c r="D219" s="61">
        <v>279</v>
      </c>
      <c r="E219" s="61">
        <v>17476.5</v>
      </c>
      <c r="F219" s="61">
        <v>12</v>
      </c>
      <c r="G219" s="61">
        <v>10463</v>
      </c>
      <c r="H219" s="61">
        <v>-10462.6</v>
      </c>
      <c r="I219" s="63">
        <v>45814</v>
      </c>
      <c r="J219" s="61">
        <v>2025</v>
      </c>
      <c r="K219" s="36"/>
    </row>
    <row r="220" spans="1:11" x14ac:dyDescent="0.3">
      <c r="A220" s="61">
        <v>13085500</v>
      </c>
      <c r="B220" s="62" t="s">
        <v>10</v>
      </c>
      <c r="C220" s="63">
        <v>45815</v>
      </c>
      <c r="D220" s="61">
        <v>286</v>
      </c>
      <c r="E220" s="61">
        <v>18043.8</v>
      </c>
      <c r="F220" s="61">
        <v>19</v>
      </c>
      <c r="G220" s="61">
        <v>10500</v>
      </c>
      <c r="H220" s="61">
        <v>-10500.3</v>
      </c>
      <c r="I220" s="63">
        <v>45815</v>
      </c>
      <c r="J220" s="61">
        <v>2025</v>
      </c>
      <c r="K220" s="36"/>
    </row>
    <row r="221" spans="1:11" x14ac:dyDescent="0.3">
      <c r="A221" s="61">
        <v>13085500</v>
      </c>
      <c r="B221" s="62" t="s">
        <v>10</v>
      </c>
      <c r="C221" s="63">
        <v>45816</v>
      </c>
      <c r="D221" s="61">
        <v>283</v>
      </c>
      <c r="E221" s="61">
        <v>18605.599999999999</v>
      </c>
      <c r="F221" s="61">
        <v>16</v>
      </c>
      <c r="G221" s="61">
        <v>10533</v>
      </c>
      <c r="H221" s="61">
        <v>-10532.5</v>
      </c>
      <c r="I221" s="63">
        <v>45816</v>
      </c>
      <c r="J221" s="61">
        <v>2025</v>
      </c>
      <c r="K221" s="36"/>
    </row>
    <row r="222" spans="1:11" x14ac:dyDescent="0.3">
      <c r="A222" s="61">
        <v>13085500</v>
      </c>
      <c r="B222" s="62" t="s">
        <v>10</v>
      </c>
      <c r="C222" s="63">
        <v>45817</v>
      </c>
      <c r="D222" s="61">
        <v>279</v>
      </c>
      <c r="E222" s="61">
        <v>19159.2</v>
      </c>
      <c r="F222" s="61">
        <v>12</v>
      </c>
      <c r="G222" s="61">
        <v>10557</v>
      </c>
      <c r="H222" s="61">
        <v>-10556.5</v>
      </c>
      <c r="I222" s="63">
        <v>45817</v>
      </c>
      <c r="J222" s="61">
        <v>2025</v>
      </c>
      <c r="K222" s="36"/>
    </row>
    <row r="223" spans="1:11" x14ac:dyDescent="0.3">
      <c r="A223" s="61">
        <v>13085500</v>
      </c>
      <c r="B223" s="62" t="s">
        <v>10</v>
      </c>
      <c r="C223" s="63">
        <v>45818</v>
      </c>
      <c r="D223" s="61">
        <v>288</v>
      </c>
      <c r="E223" s="61">
        <v>19731.3</v>
      </c>
      <c r="F223" s="61">
        <v>288</v>
      </c>
      <c r="G223" s="61">
        <v>11129</v>
      </c>
      <c r="H223" s="61">
        <v>-11128.5</v>
      </c>
      <c r="I223" s="63">
        <v>45818</v>
      </c>
      <c r="J223" s="61">
        <v>2025</v>
      </c>
      <c r="K223" s="36"/>
    </row>
    <row r="224" spans="1:11" x14ac:dyDescent="0.3">
      <c r="A224" s="61">
        <v>13085500</v>
      </c>
      <c r="B224" s="62" t="s">
        <v>10</v>
      </c>
      <c r="C224" s="63">
        <v>45819</v>
      </c>
      <c r="D224" s="61">
        <v>291</v>
      </c>
      <c r="E224" s="61">
        <v>20308.900000000001</v>
      </c>
      <c r="F224" s="61">
        <v>291</v>
      </c>
      <c r="G224" s="61">
        <v>11706</v>
      </c>
      <c r="H224" s="61">
        <v>-11706.2</v>
      </c>
      <c r="I224" s="63">
        <v>45819</v>
      </c>
      <c r="J224" s="61">
        <v>2025</v>
      </c>
      <c r="K224" s="36"/>
    </row>
    <row r="225" spans="1:11" x14ac:dyDescent="0.3">
      <c r="A225" s="61">
        <v>13085500</v>
      </c>
      <c r="B225" s="62" t="s">
        <v>10</v>
      </c>
      <c r="C225" s="63">
        <v>45820</v>
      </c>
      <c r="D225" s="61">
        <v>295</v>
      </c>
      <c r="E225" s="61">
        <v>20893.099999999999</v>
      </c>
      <c r="F225" s="61">
        <v>295</v>
      </c>
      <c r="G225" s="61">
        <v>12290</v>
      </c>
      <c r="H225" s="61">
        <v>-12290.4</v>
      </c>
      <c r="I225" s="63">
        <v>45820</v>
      </c>
      <c r="J225" s="61">
        <v>2025</v>
      </c>
      <c r="K225" s="36"/>
    </row>
    <row r="226" spans="1:11" x14ac:dyDescent="0.3">
      <c r="A226" s="61">
        <v>13085500</v>
      </c>
      <c r="B226" s="62" t="s">
        <v>10</v>
      </c>
      <c r="C226" s="63">
        <v>45821</v>
      </c>
      <c r="D226" s="61">
        <v>290</v>
      </c>
      <c r="E226" s="61">
        <v>21468.7</v>
      </c>
      <c r="F226" s="61">
        <v>290</v>
      </c>
      <c r="G226" s="61">
        <v>12866</v>
      </c>
      <c r="H226" s="61">
        <v>-12866</v>
      </c>
      <c r="I226" s="63">
        <v>45821</v>
      </c>
      <c r="J226" s="61">
        <v>2025</v>
      </c>
      <c r="K226" s="36"/>
    </row>
    <row r="227" spans="1:11" x14ac:dyDescent="0.3">
      <c r="A227" s="61">
        <v>13085500</v>
      </c>
      <c r="B227" s="62" t="s">
        <v>10</v>
      </c>
      <c r="C227" s="63">
        <v>45822</v>
      </c>
      <c r="D227" s="61">
        <v>291</v>
      </c>
      <c r="E227" s="61">
        <v>22046.3</v>
      </c>
      <c r="F227" s="61">
        <v>291</v>
      </c>
      <c r="G227" s="61">
        <v>13444</v>
      </c>
      <c r="H227" s="61">
        <v>-13443.5</v>
      </c>
      <c r="I227" s="63">
        <v>45822</v>
      </c>
      <c r="J227" s="61">
        <v>2025</v>
      </c>
      <c r="K227" s="36"/>
    </row>
    <row r="228" spans="1:11" x14ac:dyDescent="0.3">
      <c r="A228" s="61">
        <v>13085500</v>
      </c>
      <c r="B228" s="62" t="s">
        <v>10</v>
      </c>
      <c r="C228" s="63">
        <v>45823</v>
      </c>
      <c r="D228" s="61">
        <v>285</v>
      </c>
      <c r="E228" s="61">
        <v>22612</v>
      </c>
      <c r="F228" s="61">
        <v>285</v>
      </c>
      <c r="G228" s="61">
        <v>14009</v>
      </c>
      <c r="H228" s="61">
        <v>-14009.3</v>
      </c>
      <c r="I228" s="63">
        <v>45823</v>
      </c>
      <c r="J228" s="61">
        <v>2025</v>
      </c>
      <c r="K228" s="36"/>
    </row>
    <row r="229" spans="1:11" x14ac:dyDescent="0.3">
      <c r="A229" s="61">
        <v>13085500</v>
      </c>
      <c r="B229" s="62" t="s">
        <v>10</v>
      </c>
      <c r="C229" s="63">
        <v>45824</v>
      </c>
      <c r="D229" s="61">
        <v>286</v>
      </c>
      <c r="E229" s="61">
        <v>23179.1</v>
      </c>
      <c r="F229" s="61">
        <v>286</v>
      </c>
      <c r="G229" s="61">
        <v>14576</v>
      </c>
      <c r="H229" s="61">
        <v>-14576.4</v>
      </c>
      <c r="I229" s="63">
        <v>45824</v>
      </c>
      <c r="J229" s="61">
        <v>2025</v>
      </c>
      <c r="K229" s="36"/>
    </row>
    <row r="230" spans="1:11" x14ac:dyDescent="0.3">
      <c r="A230" s="61">
        <v>13085500</v>
      </c>
      <c r="B230" s="62" t="s">
        <v>10</v>
      </c>
      <c r="C230" s="63">
        <v>45825</v>
      </c>
      <c r="D230" s="61">
        <v>293</v>
      </c>
      <c r="E230" s="61">
        <v>23761.1</v>
      </c>
      <c r="F230" s="61">
        <v>293</v>
      </c>
      <c r="G230" s="61">
        <v>15158</v>
      </c>
      <c r="H230" s="61">
        <v>-15158.4</v>
      </c>
      <c r="I230" s="63">
        <v>45825</v>
      </c>
      <c r="J230" s="61">
        <v>2025</v>
      </c>
      <c r="K230" s="36"/>
    </row>
    <row r="231" spans="1:11" x14ac:dyDescent="0.3">
      <c r="A231" s="61">
        <v>13085500</v>
      </c>
      <c r="B231" s="62" t="s">
        <v>10</v>
      </c>
      <c r="C231" s="63">
        <v>45826</v>
      </c>
      <c r="D231" s="61">
        <v>273</v>
      </c>
      <c r="E231" s="61">
        <v>541.70000000000005</v>
      </c>
      <c r="F231" s="61">
        <v>273</v>
      </c>
      <c r="G231" s="61">
        <v>15700</v>
      </c>
      <c r="H231" s="61">
        <v>104609.2</v>
      </c>
      <c r="I231" s="63">
        <v>45826</v>
      </c>
      <c r="J231" s="61">
        <v>2025</v>
      </c>
      <c r="K231" s="36"/>
    </row>
    <row r="232" spans="1:11" x14ac:dyDescent="0.3">
      <c r="A232" s="61">
        <v>13085500</v>
      </c>
      <c r="B232" s="62" t="s">
        <v>10</v>
      </c>
      <c r="C232" s="63">
        <v>45827</v>
      </c>
      <c r="D232" s="61">
        <v>306</v>
      </c>
      <c r="E232" s="61">
        <v>1148.5999999999999</v>
      </c>
      <c r="F232" s="61">
        <v>306</v>
      </c>
      <c r="G232" s="61">
        <v>16307</v>
      </c>
      <c r="H232" s="61">
        <v>104002.3</v>
      </c>
      <c r="I232" s="63">
        <v>45827</v>
      </c>
      <c r="J232" s="61">
        <v>2025</v>
      </c>
      <c r="K232" s="36"/>
    </row>
    <row r="233" spans="1:11" x14ac:dyDescent="0.3">
      <c r="A233" s="61">
        <v>13085500</v>
      </c>
      <c r="B233" s="62" t="s">
        <v>10</v>
      </c>
      <c r="C233" s="63">
        <v>45828</v>
      </c>
      <c r="D233" s="61">
        <v>302</v>
      </c>
      <c r="E233" s="61">
        <v>1747.5</v>
      </c>
      <c r="F233" s="61">
        <v>302</v>
      </c>
      <c r="G233" s="61">
        <v>16906</v>
      </c>
      <c r="H233" s="61">
        <v>103403.4</v>
      </c>
      <c r="I233" s="63">
        <v>45828</v>
      </c>
      <c r="J233" s="61">
        <v>2025</v>
      </c>
      <c r="K233" s="36"/>
    </row>
    <row r="234" spans="1:11" x14ac:dyDescent="0.3">
      <c r="A234" s="61">
        <v>13085500</v>
      </c>
      <c r="B234" s="62" t="s">
        <v>10</v>
      </c>
      <c r="C234" s="63">
        <v>45829</v>
      </c>
      <c r="D234" s="61">
        <v>285</v>
      </c>
      <c r="E234" s="61">
        <v>2313.6999999999998</v>
      </c>
      <c r="F234" s="61">
        <v>285</v>
      </c>
      <c r="G234" s="61">
        <v>17472</v>
      </c>
      <c r="H234" s="61">
        <v>102837.2</v>
      </c>
      <c r="I234" s="63">
        <v>45829</v>
      </c>
      <c r="J234" s="61">
        <v>2025</v>
      </c>
      <c r="K234" s="36"/>
    </row>
    <row r="235" spans="1:11" x14ac:dyDescent="0.3">
      <c r="A235" s="61">
        <v>13085500</v>
      </c>
      <c r="B235" s="62" t="s">
        <v>10</v>
      </c>
      <c r="C235" s="63">
        <v>45830</v>
      </c>
      <c r="D235" s="61">
        <v>276</v>
      </c>
      <c r="E235" s="61">
        <v>2860.1</v>
      </c>
      <c r="F235" s="61">
        <v>276</v>
      </c>
      <c r="G235" s="61">
        <v>18019</v>
      </c>
      <c r="H235" s="61">
        <v>102290.8</v>
      </c>
      <c r="I235" s="63">
        <v>45830</v>
      </c>
      <c r="J235" s="61">
        <v>2025</v>
      </c>
      <c r="K235" s="36"/>
    </row>
    <row r="236" spans="1:11" x14ac:dyDescent="0.3">
      <c r="A236" s="61">
        <v>13085500</v>
      </c>
      <c r="B236" s="62" t="s">
        <v>10</v>
      </c>
      <c r="C236" s="63">
        <v>45831</v>
      </c>
      <c r="D236" s="61">
        <v>283</v>
      </c>
      <c r="E236" s="61">
        <v>3421.3</v>
      </c>
      <c r="F236" s="61">
        <v>283</v>
      </c>
      <c r="G236" s="61">
        <v>18580</v>
      </c>
      <c r="H236" s="61">
        <v>101729.60000000001</v>
      </c>
      <c r="I236" s="63">
        <v>45831</v>
      </c>
      <c r="J236" s="61">
        <v>2025</v>
      </c>
      <c r="K236" s="36"/>
    </row>
    <row r="237" spans="1:11" x14ac:dyDescent="0.3">
      <c r="A237" s="61">
        <v>13085500</v>
      </c>
      <c r="B237" s="62" t="s">
        <v>10</v>
      </c>
      <c r="C237" s="63">
        <v>45832</v>
      </c>
      <c r="D237" s="61">
        <v>298</v>
      </c>
      <c r="E237" s="61">
        <v>4012.2</v>
      </c>
      <c r="F237" s="61">
        <v>298</v>
      </c>
      <c r="G237" s="61">
        <v>19171</v>
      </c>
      <c r="H237" s="61">
        <v>101138.7</v>
      </c>
      <c r="I237" s="63">
        <v>45832</v>
      </c>
      <c r="J237" s="61">
        <v>2025</v>
      </c>
      <c r="K237" s="36"/>
    </row>
    <row r="238" spans="1:11" x14ac:dyDescent="0.3">
      <c r="A238" s="61">
        <v>13085500</v>
      </c>
      <c r="B238" s="62" t="s">
        <v>10</v>
      </c>
      <c r="C238" s="63">
        <v>45833</v>
      </c>
      <c r="D238" s="61">
        <v>303</v>
      </c>
      <c r="E238" s="61">
        <v>4613.3</v>
      </c>
      <c r="F238" s="61">
        <v>303</v>
      </c>
      <c r="G238" s="61">
        <v>19772</v>
      </c>
      <c r="H238" s="61">
        <v>100537.60000000001</v>
      </c>
      <c r="I238" s="63">
        <v>45833</v>
      </c>
      <c r="J238" s="61">
        <v>2025</v>
      </c>
      <c r="K238" s="36"/>
    </row>
    <row r="239" spans="1:11" x14ac:dyDescent="0.3">
      <c r="A239" s="61">
        <v>13085500</v>
      </c>
      <c r="B239" s="62" t="s">
        <v>10</v>
      </c>
      <c r="C239" s="63">
        <v>45834</v>
      </c>
      <c r="D239" s="61">
        <v>305</v>
      </c>
      <c r="E239" s="61">
        <v>5218.3999999999996</v>
      </c>
      <c r="F239" s="61">
        <v>305</v>
      </c>
      <c r="G239" s="61">
        <v>20377</v>
      </c>
      <c r="H239" s="61">
        <v>99932.5</v>
      </c>
      <c r="I239" s="63">
        <v>45834</v>
      </c>
      <c r="J239" s="61">
        <v>2025</v>
      </c>
      <c r="K239" s="36"/>
    </row>
    <row r="240" spans="1:11" x14ac:dyDescent="0.3">
      <c r="A240" s="61">
        <v>13085500</v>
      </c>
      <c r="B240" s="62" t="s">
        <v>10</v>
      </c>
      <c r="C240" s="63">
        <v>45835</v>
      </c>
      <c r="D240" s="61">
        <v>301</v>
      </c>
      <c r="E240" s="61">
        <v>5816.2</v>
      </c>
      <c r="F240" s="61">
        <v>301</v>
      </c>
      <c r="G240" s="61">
        <v>20975</v>
      </c>
      <c r="H240" s="61">
        <v>99334.7</v>
      </c>
      <c r="I240" s="63">
        <v>45835</v>
      </c>
      <c r="J240" s="61">
        <v>2025</v>
      </c>
      <c r="K240" s="36"/>
    </row>
    <row r="241" spans="1:11" x14ac:dyDescent="0.3">
      <c r="A241" s="61">
        <v>13085500</v>
      </c>
      <c r="B241" s="62" t="s">
        <v>10</v>
      </c>
      <c r="C241" s="63">
        <v>45836</v>
      </c>
      <c r="D241" s="61">
        <v>288</v>
      </c>
      <c r="E241" s="61">
        <v>6387.9</v>
      </c>
      <c r="F241" s="61">
        <v>288</v>
      </c>
      <c r="G241" s="61">
        <v>21546</v>
      </c>
      <c r="H241" s="61">
        <v>98763</v>
      </c>
      <c r="I241" s="63">
        <v>45836</v>
      </c>
      <c r="J241" s="61">
        <v>2025</v>
      </c>
      <c r="K241" s="36"/>
    </row>
    <row r="242" spans="1:11" x14ac:dyDescent="0.3">
      <c r="A242" s="61">
        <v>13085500</v>
      </c>
      <c r="B242" s="62" t="s">
        <v>10</v>
      </c>
      <c r="C242" s="63">
        <v>45837</v>
      </c>
      <c r="D242" s="61">
        <v>279</v>
      </c>
      <c r="E242" s="61">
        <v>6940.7</v>
      </c>
      <c r="F242" s="61">
        <v>279</v>
      </c>
      <c r="G242" s="61">
        <v>22099</v>
      </c>
      <c r="H242" s="61">
        <v>98210.2</v>
      </c>
      <c r="I242" s="63">
        <v>45837</v>
      </c>
      <c r="J242" s="61">
        <v>2025</v>
      </c>
      <c r="K242" s="36"/>
    </row>
    <row r="243" spans="1:11" x14ac:dyDescent="0.3">
      <c r="A243" s="61">
        <v>13085500</v>
      </c>
      <c r="B243" s="62" t="s">
        <v>10</v>
      </c>
      <c r="C243" s="63">
        <v>45838</v>
      </c>
      <c r="D243" s="61">
        <v>293</v>
      </c>
      <c r="E243" s="61">
        <v>7520.9</v>
      </c>
      <c r="F243" s="61">
        <v>293</v>
      </c>
      <c r="G243" s="61">
        <v>22679</v>
      </c>
      <c r="H243" s="61">
        <v>97630</v>
      </c>
      <c r="I243" s="63">
        <v>45838</v>
      </c>
      <c r="J243" s="61">
        <v>2025</v>
      </c>
      <c r="K243" s="36"/>
    </row>
    <row r="244" spans="1:11" x14ac:dyDescent="0.3">
      <c r="A244" s="52"/>
      <c r="B244" s="53"/>
      <c r="C244" s="54"/>
      <c r="D244" s="52"/>
      <c r="E244" s="52"/>
      <c r="F244" s="52"/>
      <c r="G244" s="52"/>
      <c r="H244" s="52"/>
      <c r="I244" s="54"/>
      <c r="J244" s="52"/>
      <c r="K244" s="36"/>
    </row>
    <row r="245" spans="1:11" x14ac:dyDescent="0.3">
      <c r="A245" s="49"/>
      <c r="B245" s="50"/>
      <c r="C245" s="51"/>
      <c r="D245" s="49"/>
      <c r="E245" s="49"/>
      <c r="F245" s="49"/>
      <c r="G245" s="49"/>
      <c r="H245" s="49"/>
      <c r="I245" s="51"/>
      <c r="J245" s="49"/>
      <c r="K245" s="36"/>
    </row>
    <row r="246" spans="1:11" x14ac:dyDescent="0.3">
      <c r="A246" s="49"/>
      <c r="B246" s="50"/>
      <c r="C246" s="51"/>
      <c r="D246" s="49"/>
      <c r="E246" s="49"/>
      <c r="F246" s="49"/>
      <c r="G246" s="49"/>
      <c r="H246" s="49"/>
      <c r="I246" s="51"/>
      <c r="J246" s="49"/>
      <c r="K246" s="36"/>
    </row>
    <row r="247" spans="1:11" x14ac:dyDescent="0.3">
      <c r="A247" s="49"/>
      <c r="B247" s="50"/>
      <c r="C247" s="51"/>
      <c r="D247" s="49"/>
      <c r="E247" s="49"/>
      <c r="F247" s="49"/>
      <c r="G247" s="49"/>
      <c r="H247" s="49"/>
      <c r="I247" s="51"/>
      <c r="J247" s="49"/>
      <c r="K247" s="36"/>
    </row>
    <row r="248" spans="1:11" x14ac:dyDescent="0.3">
      <c r="A248" s="49"/>
      <c r="B248" s="50"/>
      <c r="C248" s="51"/>
      <c r="D248" s="49"/>
      <c r="E248" s="49"/>
      <c r="F248" s="49"/>
      <c r="G248" s="49"/>
      <c r="H248" s="49"/>
      <c r="I248" s="51"/>
      <c r="J248" s="49"/>
      <c r="K248" s="36"/>
    </row>
    <row r="249" spans="1:11" x14ac:dyDescent="0.3">
      <c r="A249" s="49"/>
      <c r="B249" s="50"/>
      <c r="C249" s="51"/>
      <c r="D249" s="49"/>
      <c r="E249" s="49"/>
      <c r="F249" s="49"/>
      <c r="G249" s="49"/>
      <c r="H249" s="49"/>
      <c r="I249" s="51"/>
      <c r="J249" s="49"/>
      <c r="K249" s="36"/>
    </row>
    <row r="250" spans="1:11" x14ac:dyDescent="0.3">
      <c r="A250" s="49"/>
      <c r="B250" s="50"/>
      <c r="C250" s="51"/>
      <c r="D250" s="49"/>
      <c r="E250" s="49"/>
      <c r="F250" s="49"/>
      <c r="G250" s="49"/>
      <c r="H250" s="49"/>
      <c r="I250" s="51"/>
      <c r="J250" s="49"/>
      <c r="K250" s="36"/>
    </row>
    <row r="251" spans="1:11" x14ac:dyDescent="0.3">
      <c r="A251" s="49"/>
      <c r="B251" s="50"/>
      <c r="C251" s="51"/>
      <c r="D251" s="49"/>
      <c r="E251" s="49"/>
      <c r="F251" s="49"/>
      <c r="G251" s="49"/>
      <c r="H251" s="49"/>
      <c r="I251" s="51"/>
      <c r="J251" s="49"/>
      <c r="K251" s="36"/>
    </row>
    <row r="252" spans="1:11" x14ac:dyDescent="0.3">
      <c r="A252" s="49"/>
      <c r="B252" s="50"/>
      <c r="C252" s="51"/>
      <c r="D252" s="49"/>
      <c r="E252" s="49"/>
      <c r="F252" s="49"/>
      <c r="G252" s="49"/>
      <c r="H252" s="49"/>
      <c r="I252" s="51"/>
      <c r="J252" s="49"/>
      <c r="K252" s="36"/>
    </row>
    <row r="253" spans="1:11" x14ac:dyDescent="0.3">
      <c r="A253" s="49"/>
      <c r="B253" s="50"/>
      <c r="C253" s="51"/>
      <c r="D253" s="49"/>
      <c r="E253" s="49"/>
      <c r="F253" s="49"/>
      <c r="G253" s="49"/>
      <c r="H253" s="49"/>
      <c r="I253" s="51"/>
      <c r="J253" s="49"/>
      <c r="K253" s="36"/>
    </row>
    <row r="254" spans="1:11" x14ac:dyDescent="0.3">
      <c r="A254" s="49"/>
      <c r="B254" s="50"/>
      <c r="C254" s="51"/>
      <c r="D254" s="49"/>
      <c r="E254" s="49"/>
      <c r="F254" s="49"/>
      <c r="G254" s="49"/>
      <c r="H254" s="49"/>
      <c r="I254" s="51"/>
      <c r="J254" s="49"/>
      <c r="K254" s="36"/>
    </row>
    <row r="255" spans="1:11" x14ac:dyDescent="0.3">
      <c r="A255" s="49"/>
      <c r="B255" s="50"/>
      <c r="C255" s="51"/>
      <c r="D255" s="49"/>
      <c r="E255" s="49"/>
      <c r="F255" s="49"/>
      <c r="G255" s="49"/>
      <c r="H255" s="49"/>
      <c r="I255" s="51"/>
      <c r="J255" s="49"/>
      <c r="K255" s="36"/>
    </row>
    <row r="256" spans="1:11" x14ac:dyDescent="0.3">
      <c r="A256" s="49"/>
      <c r="B256" s="50"/>
      <c r="C256" s="51"/>
      <c r="D256" s="49"/>
      <c r="E256" s="49"/>
      <c r="F256" s="49"/>
      <c r="G256" s="49"/>
      <c r="H256" s="49"/>
      <c r="I256" s="51"/>
      <c r="J256" s="49"/>
      <c r="K256" s="36"/>
    </row>
    <row r="257" spans="1:11" x14ac:dyDescent="0.3">
      <c r="A257" s="49"/>
      <c r="B257" s="50"/>
      <c r="C257" s="51"/>
      <c r="D257" s="49"/>
      <c r="E257" s="49"/>
      <c r="F257" s="49"/>
      <c r="G257" s="49"/>
      <c r="H257" s="49"/>
      <c r="I257" s="51"/>
      <c r="J257" s="49"/>
      <c r="K257" s="36"/>
    </row>
    <row r="258" spans="1:11" x14ac:dyDescent="0.3">
      <c r="A258" s="49"/>
      <c r="B258" s="50"/>
      <c r="C258" s="51"/>
      <c r="D258" s="49"/>
      <c r="E258" s="49"/>
      <c r="F258" s="49"/>
      <c r="G258" s="49"/>
      <c r="H258" s="49"/>
      <c r="I258" s="51"/>
      <c r="J258" s="49"/>
      <c r="K258" s="36"/>
    </row>
    <row r="259" spans="1:11" x14ac:dyDescent="0.3">
      <c r="A259" s="49"/>
      <c r="B259" s="50"/>
      <c r="C259" s="51"/>
      <c r="D259" s="49"/>
      <c r="E259" s="49"/>
      <c r="F259" s="49"/>
      <c r="G259" s="49"/>
      <c r="H259" s="49"/>
      <c r="I259" s="51"/>
      <c r="J259" s="49"/>
      <c r="K259" s="36"/>
    </row>
    <row r="260" spans="1:11" x14ac:dyDescent="0.3">
      <c r="A260" s="49"/>
      <c r="B260" s="50"/>
      <c r="C260" s="51"/>
      <c r="D260" s="49"/>
      <c r="E260" s="49"/>
      <c r="F260" s="49"/>
      <c r="G260" s="49"/>
      <c r="H260" s="49"/>
      <c r="I260" s="51"/>
      <c r="J260" s="49"/>
      <c r="K260" s="36"/>
    </row>
    <row r="261" spans="1:11" x14ac:dyDescent="0.3">
      <c r="A261" s="49"/>
      <c r="B261" s="50"/>
      <c r="C261" s="51"/>
      <c r="D261" s="49"/>
      <c r="E261" s="49"/>
      <c r="F261" s="49"/>
      <c r="G261" s="49"/>
      <c r="H261" s="49"/>
      <c r="I261" s="51"/>
      <c r="J261" s="49"/>
      <c r="K261" s="36"/>
    </row>
    <row r="262" spans="1:11" x14ac:dyDescent="0.3">
      <c r="A262" s="49"/>
      <c r="B262" s="50"/>
      <c r="C262" s="51"/>
      <c r="D262" s="49"/>
      <c r="E262" s="49"/>
      <c r="F262" s="49"/>
      <c r="G262" s="49"/>
      <c r="H262" s="49"/>
      <c r="I262" s="51"/>
      <c r="J262" s="49"/>
      <c r="K262" s="36"/>
    </row>
    <row r="263" spans="1:11" x14ac:dyDescent="0.3">
      <c r="A263" s="49"/>
      <c r="B263" s="50"/>
      <c r="C263" s="51"/>
      <c r="D263" s="49"/>
      <c r="E263" s="49"/>
      <c r="F263" s="49"/>
      <c r="G263" s="49"/>
      <c r="H263" s="49"/>
      <c r="I263" s="51"/>
      <c r="J263" s="49"/>
      <c r="K263" s="36"/>
    </row>
    <row r="264" spans="1:11" x14ac:dyDescent="0.3">
      <c r="A264" s="49"/>
      <c r="B264" s="50"/>
      <c r="C264" s="51"/>
      <c r="D264" s="49"/>
      <c r="E264" s="49"/>
      <c r="F264" s="49"/>
      <c r="G264" s="49"/>
      <c r="H264" s="49"/>
      <c r="I264" s="51"/>
      <c r="J264" s="49"/>
      <c r="K264" s="36"/>
    </row>
    <row r="265" spans="1:11" x14ac:dyDescent="0.3">
      <c r="A265" s="49"/>
      <c r="B265" s="50"/>
      <c r="C265" s="51"/>
      <c r="D265" s="49"/>
      <c r="E265" s="49"/>
      <c r="F265" s="49"/>
      <c r="G265" s="49"/>
      <c r="H265" s="49"/>
      <c r="I265" s="51"/>
      <c r="J265" s="49"/>
      <c r="K265" s="36"/>
    </row>
    <row r="266" spans="1:11" x14ac:dyDescent="0.3">
      <c r="A266" s="49"/>
      <c r="B266" s="50"/>
      <c r="C266" s="51"/>
      <c r="D266" s="49"/>
      <c r="E266" s="49"/>
      <c r="F266" s="49"/>
      <c r="G266" s="49"/>
      <c r="H266" s="49"/>
      <c r="I266" s="51"/>
      <c r="J266" s="49"/>
      <c r="K266" s="36"/>
    </row>
    <row r="267" spans="1:11" x14ac:dyDescent="0.3">
      <c r="A267" s="49"/>
      <c r="B267" s="50"/>
      <c r="C267" s="51"/>
      <c r="D267" s="49"/>
      <c r="E267" s="49"/>
      <c r="F267" s="49"/>
      <c r="G267" s="49"/>
      <c r="H267" s="49"/>
      <c r="I267" s="51"/>
      <c r="J267" s="49"/>
      <c r="K267" s="36"/>
    </row>
    <row r="268" spans="1:11" x14ac:dyDescent="0.3">
      <c r="A268" s="49"/>
      <c r="B268" s="50"/>
      <c r="C268" s="51"/>
      <c r="D268" s="49"/>
      <c r="E268" s="49"/>
      <c r="F268" s="49"/>
      <c r="G268" s="49"/>
      <c r="H268" s="49"/>
      <c r="I268" s="51"/>
      <c r="J268" s="49"/>
      <c r="K268" s="36"/>
    </row>
    <row r="269" spans="1:11" x14ac:dyDescent="0.3">
      <c r="A269" s="49"/>
      <c r="B269" s="50"/>
      <c r="C269" s="51"/>
      <c r="D269" s="49"/>
      <c r="E269" s="49"/>
      <c r="F269" s="49"/>
      <c r="G269" s="49"/>
      <c r="H269" s="49"/>
      <c r="I269" s="51"/>
      <c r="J269" s="49"/>
      <c r="K269" s="36"/>
    </row>
    <row r="270" spans="1:11" x14ac:dyDescent="0.3">
      <c r="A270" s="49"/>
      <c r="B270" s="50"/>
      <c r="C270" s="51"/>
      <c r="D270" s="49"/>
      <c r="E270" s="49"/>
      <c r="F270" s="49"/>
      <c r="G270" s="49"/>
      <c r="H270" s="49"/>
      <c r="I270" s="51"/>
      <c r="J270" s="49"/>
      <c r="K270" s="36"/>
    </row>
    <row r="271" spans="1:11" x14ac:dyDescent="0.3">
      <c r="A271" s="49"/>
      <c r="B271" s="50"/>
      <c r="C271" s="51"/>
      <c r="D271" s="49"/>
      <c r="E271" s="49"/>
      <c r="F271" s="49"/>
      <c r="G271" s="49"/>
      <c r="H271" s="49"/>
      <c r="I271" s="51"/>
      <c r="J271" s="49"/>
      <c r="K271" s="36"/>
    </row>
    <row r="272" spans="1:11" x14ac:dyDescent="0.3">
      <c r="A272" s="49"/>
      <c r="B272" s="50"/>
      <c r="C272" s="51"/>
      <c r="D272" s="49"/>
      <c r="E272" s="49"/>
      <c r="F272" s="49"/>
      <c r="G272" s="49"/>
      <c r="H272" s="49"/>
      <c r="I272" s="51"/>
      <c r="J272" s="49"/>
      <c r="K272" s="36"/>
    </row>
    <row r="273" spans="1:11" x14ac:dyDescent="0.3">
      <c r="A273" s="49"/>
      <c r="B273" s="50"/>
      <c r="C273" s="51"/>
      <c r="D273" s="49"/>
      <c r="E273" s="49"/>
      <c r="F273" s="49"/>
      <c r="G273" s="49"/>
      <c r="H273" s="49"/>
      <c r="I273" s="51"/>
      <c r="J273" s="49"/>
      <c r="K273" s="36"/>
    </row>
    <row r="274" spans="1:11" x14ac:dyDescent="0.3">
      <c r="A274" s="49"/>
      <c r="B274" s="50"/>
      <c r="C274" s="51"/>
      <c r="D274" s="49"/>
      <c r="E274" s="49"/>
      <c r="F274" s="49"/>
      <c r="G274" s="49"/>
      <c r="H274" s="49"/>
      <c r="I274" s="51"/>
      <c r="J274" s="49"/>
      <c r="K274" s="36"/>
    </row>
    <row r="275" spans="1:11" x14ac:dyDescent="0.3">
      <c r="A275" s="49"/>
      <c r="B275" s="50"/>
      <c r="C275" s="51"/>
      <c r="D275" s="49"/>
      <c r="E275" s="49"/>
      <c r="F275" s="49"/>
      <c r="G275" s="49"/>
      <c r="H275" s="49"/>
      <c r="I275" s="51"/>
      <c r="J275" s="49"/>
      <c r="K275" s="36"/>
    </row>
    <row r="276" spans="1:11" x14ac:dyDescent="0.3">
      <c r="A276" s="49"/>
      <c r="B276" s="50"/>
      <c r="C276" s="51"/>
      <c r="D276" s="49"/>
      <c r="E276" s="49"/>
      <c r="F276" s="49"/>
      <c r="G276" s="49"/>
      <c r="H276" s="49"/>
      <c r="I276" s="51"/>
      <c r="J276" s="49"/>
      <c r="K276" s="36"/>
    </row>
    <row r="277" spans="1:11" x14ac:dyDescent="0.3">
      <c r="A277" s="49"/>
      <c r="B277" s="50"/>
      <c r="C277" s="51"/>
      <c r="D277" s="49"/>
      <c r="E277" s="49"/>
      <c r="F277" s="49"/>
      <c r="G277" s="49"/>
      <c r="H277" s="49"/>
      <c r="I277" s="51"/>
      <c r="J277" s="49"/>
      <c r="K277" s="36"/>
    </row>
    <row r="278" spans="1:11" x14ac:dyDescent="0.3">
      <c r="A278" s="49"/>
      <c r="B278" s="50"/>
      <c r="C278" s="51"/>
      <c r="D278" s="49"/>
      <c r="E278" s="49"/>
      <c r="F278" s="49"/>
      <c r="G278" s="49"/>
      <c r="H278" s="49"/>
      <c r="I278" s="51"/>
      <c r="J278" s="49"/>
      <c r="K278" s="36"/>
    </row>
    <row r="279" spans="1:11" x14ac:dyDescent="0.3">
      <c r="A279" s="49"/>
      <c r="B279" s="50"/>
      <c r="C279" s="51"/>
      <c r="D279" s="49"/>
      <c r="E279" s="49"/>
      <c r="F279" s="49"/>
      <c r="G279" s="49"/>
      <c r="H279" s="49"/>
      <c r="I279" s="51"/>
      <c r="J279" s="49"/>
      <c r="K279" s="36"/>
    </row>
    <row r="280" spans="1:11" x14ac:dyDescent="0.3">
      <c r="A280" s="49"/>
      <c r="B280" s="50"/>
      <c r="C280" s="51"/>
      <c r="D280" s="49"/>
      <c r="E280" s="49"/>
      <c r="F280" s="49"/>
      <c r="G280" s="49"/>
      <c r="H280" s="49"/>
      <c r="I280" s="51"/>
      <c r="J280" s="49"/>
      <c r="K280" s="36"/>
    </row>
    <row r="281" spans="1:11" x14ac:dyDescent="0.3">
      <c r="A281" s="49"/>
      <c r="B281" s="50"/>
      <c r="C281" s="51"/>
      <c r="D281" s="49"/>
      <c r="E281" s="49"/>
      <c r="F281" s="49"/>
      <c r="G281" s="49"/>
      <c r="H281" s="49"/>
      <c r="I281" s="51"/>
      <c r="J281" s="49"/>
      <c r="K281" s="36"/>
    </row>
    <row r="282" spans="1:11" x14ac:dyDescent="0.3">
      <c r="A282" s="49"/>
      <c r="B282" s="50"/>
      <c r="C282" s="51"/>
      <c r="D282" s="49"/>
      <c r="E282" s="49"/>
      <c r="F282" s="49"/>
      <c r="G282" s="49"/>
      <c r="H282" s="49"/>
      <c r="I282" s="51"/>
      <c r="J282" s="49"/>
      <c r="K282" s="36"/>
    </row>
    <row r="283" spans="1:11" x14ac:dyDescent="0.3">
      <c r="A283" s="49"/>
      <c r="B283" s="50"/>
      <c r="C283" s="51"/>
      <c r="D283" s="49"/>
      <c r="E283" s="49"/>
      <c r="F283" s="49"/>
      <c r="G283" s="49"/>
      <c r="H283" s="49"/>
      <c r="I283" s="51"/>
      <c r="J283" s="49"/>
      <c r="K283" s="36"/>
    </row>
    <row r="284" spans="1:11" x14ac:dyDescent="0.3">
      <c r="A284" s="49"/>
      <c r="B284" s="50"/>
      <c r="C284" s="51"/>
      <c r="D284" s="49"/>
      <c r="E284" s="49"/>
      <c r="F284" s="49"/>
      <c r="G284" s="49"/>
      <c r="H284" s="49"/>
      <c r="I284" s="51"/>
      <c r="J284" s="49"/>
      <c r="K284" s="36"/>
    </row>
    <row r="285" spans="1:11" x14ac:dyDescent="0.3">
      <c r="A285" s="49"/>
      <c r="B285" s="50"/>
      <c r="C285" s="51"/>
      <c r="D285" s="49"/>
      <c r="E285" s="49"/>
      <c r="F285" s="49"/>
      <c r="G285" s="49"/>
      <c r="H285" s="49"/>
      <c r="I285" s="51"/>
      <c r="J285" s="49"/>
      <c r="K285" s="36"/>
    </row>
    <row r="286" spans="1:11" x14ac:dyDescent="0.3">
      <c r="A286" s="49"/>
      <c r="B286" s="50"/>
      <c r="C286" s="51"/>
      <c r="D286" s="49"/>
      <c r="E286" s="49"/>
      <c r="F286" s="49"/>
      <c r="G286" s="49"/>
      <c r="H286" s="49"/>
      <c r="I286" s="51"/>
      <c r="J286" s="49"/>
      <c r="K286" s="36"/>
    </row>
    <row r="287" spans="1:11" x14ac:dyDescent="0.3">
      <c r="A287" s="49"/>
      <c r="B287" s="50"/>
      <c r="C287" s="51"/>
      <c r="D287" s="49"/>
      <c r="E287" s="49"/>
      <c r="F287" s="49"/>
      <c r="G287" s="49"/>
      <c r="H287" s="49"/>
      <c r="I287" s="51"/>
      <c r="J287" s="49"/>
      <c r="K287" s="36"/>
    </row>
    <row r="288" spans="1:11" x14ac:dyDescent="0.3">
      <c r="A288" s="49"/>
      <c r="B288" s="50"/>
      <c r="C288" s="51"/>
      <c r="D288" s="49"/>
      <c r="E288" s="49"/>
      <c r="F288" s="49"/>
      <c r="G288" s="49"/>
      <c r="H288" s="49"/>
      <c r="I288" s="51"/>
      <c r="J288" s="49"/>
      <c r="K288" s="36"/>
    </row>
    <row r="289" spans="1:11" x14ac:dyDescent="0.3">
      <c r="A289" s="49"/>
      <c r="B289" s="50"/>
      <c r="C289" s="51"/>
      <c r="D289" s="49"/>
      <c r="E289" s="49"/>
      <c r="F289" s="49"/>
      <c r="G289" s="49"/>
      <c r="H289" s="49"/>
      <c r="I289" s="51"/>
      <c r="J289" s="49"/>
      <c r="K289" s="36"/>
    </row>
    <row r="290" spans="1:11" x14ac:dyDescent="0.3">
      <c r="A290" s="49"/>
      <c r="B290" s="50"/>
      <c r="C290" s="51"/>
      <c r="D290" s="49"/>
      <c r="E290" s="49"/>
      <c r="F290" s="49"/>
      <c r="G290" s="49"/>
      <c r="H290" s="49"/>
      <c r="I290" s="51"/>
      <c r="J290" s="49"/>
      <c r="K290" s="36"/>
    </row>
    <row r="291" spans="1:11" x14ac:dyDescent="0.3">
      <c r="A291" s="49"/>
      <c r="B291" s="50"/>
      <c r="C291" s="51"/>
      <c r="D291" s="49"/>
      <c r="E291" s="49"/>
      <c r="F291" s="49"/>
      <c r="G291" s="49"/>
      <c r="H291" s="49"/>
      <c r="I291" s="51"/>
      <c r="J291" s="49"/>
      <c r="K291" s="36"/>
    </row>
    <row r="292" spans="1:11" x14ac:dyDescent="0.3">
      <c r="A292" s="49"/>
      <c r="B292" s="50"/>
      <c r="C292" s="51"/>
      <c r="D292" s="49"/>
      <c r="E292" s="49"/>
      <c r="F292" s="49"/>
      <c r="G292" s="49"/>
      <c r="H292" s="49"/>
      <c r="I292" s="51"/>
      <c r="J292" s="49"/>
      <c r="K292" s="36"/>
    </row>
    <row r="293" spans="1:11" x14ac:dyDescent="0.3">
      <c r="A293" s="49"/>
      <c r="B293" s="50"/>
      <c r="C293" s="51"/>
      <c r="D293" s="49"/>
      <c r="E293" s="49"/>
      <c r="F293" s="49"/>
      <c r="G293" s="49"/>
      <c r="H293" s="49"/>
      <c r="I293" s="51"/>
      <c r="J293" s="49"/>
      <c r="K293" s="36"/>
    </row>
    <row r="294" spans="1:11" x14ac:dyDescent="0.3">
      <c r="A294" s="49"/>
      <c r="B294" s="50"/>
      <c r="C294" s="51"/>
      <c r="D294" s="49"/>
      <c r="E294" s="49"/>
      <c r="F294" s="49"/>
      <c r="G294" s="49"/>
      <c r="H294" s="49"/>
      <c r="I294" s="51"/>
      <c r="J294" s="49"/>
      <c r="K294" s="36"/>
    </row>
    <row r="295" spans="1:11" x14ac:dyDescent="0.3">
      <c r="A295" s="49"/>
      <c r="B295" s="50"/>
      <c r="C295" s="51"/>
      <c r="D295" s="49"/>
      <c r="E295" s="49"/>
      <c r="F295" s="49"/>
      <c r="G295" s="49"/>
      <c r="H295" s="49"/>
      <c r="I295" s="51"/>
      <c r="J295" s="49"/>
      <c r="K295" s="36"/>
    </row>
    <row r="296" spans="1:11" x14ac:dyDescent="0.3">
      <c r="A296" s="49"/>
      <c r="B296" s="50"/>
      <c r="C296" s="51"/>
      <c r="D296" s="49"/>
      <c r="E296" s="49"/>
      <c r="F296" s="49"/>
      <c r="G296" s="49"/>
      <c r="H296" s="49"/>
      <c r="I296" s="51"/>
      <c r="J296" s="49"/>
      <c r="K296" s="36"/>
    </row>
    <row r="297" spans="1:11" x14ac:dyDescent="0.3">
      <c r="A297" s="49"/>
      <c r="B297" s="50"/>
      <c r="C297" s="51"/>
      <c r="D297" s="49"/>
      <c r="E297" s="49"/>
      <c r="F297" s="49"/>
      <c r="G297" s="49"/>
      <c r="H297" s="49"/>
      <c r="I297" s="51"/>
      <c r="J297" s="49"/>
      <c r="K297" s="36"/>
    </row>
    <row r="298" spans="1:11" x14ac:dyDescent="0.3">
      <c r="A298" s="49"/>
      <c r="B298" s="50"/>
      <c r="C298" s="51"/>
      <c r="D298" s="49"/>
      <c r="E298" s="49"/>
      <c r="F298" s="49"/>
      <c r="G298" s="49"/>
      <c r="H298" s="49"/>
      <c r="I298" s="51"/>
      <c r="J298" s="49"/>
      <c r="K298" s="36"/>
    </row>
    <row r="299" spans="1:11" x14ac:dyDescent="0.3">
      <c r="A299" s="49"/>
      <c r="B299" s="50"/>
      <c r="C299" s="51"/>
      <c r="D299" s="49"/>
      <c r="E299" s="49"/>
      <c r="F299" s="49"/>
      <c r="G299" s="49"/>
      <c r="H299" s="49"/>
      <c r="I299" s="51"/>
      <c r="J299" s="49"/>
      <c r="K299" s="36"/>
    </row>
    <row r="300" spans="1:11" x14ac:dyDescent="0.3">
      <c r="A300" s="49"/>
      <c r="B300" s="50"/>
      <c r="C300" s="51"/>
      <c r="D300" s="49"/>
      <c r="E300" s="49"/>
      <c r="F300" s="49"/>
      <c r="G300" s="49"/>
      <c r="H300" s="49"/>
      <c r="I300" s="51"/>
      <c r="J300" s="49"/>
      <c r="K300" s="36"/>
    </row>
    <row r="301" spans="1:11" x14ac:dyDescent="0.3">
      <c r="A301" s="49"/>
      <c r="B301" s="50"/>
      <c r="C301" s="51"/>
      <c r="D301" s="49"/>
      <c r="E301" s="49"/>
      <c r="F301" s="49"/>
      <c r="G301" s="49"/>
      <c r="H301" s="49"/>
      <c r="I301" s="51"/>
      <c r="J301" s="49"/>
      <c r="K301" s="36"/>
    </row>
    <row r="302" spans="1:11" x14ac:dyDescent="0.3">
      <c r="A302" s="49"/>
      <c r="B302" s="50"/>
      <c r="C302" s="51"/>
      <c r="D302" s="49"/>
      <c r="E302" s="49"/>
      <c r="F302" s="49"/>
      <c r="G302" s="49"/>
      <c r="H302" s="49"/>
      <c r="I302" s="51"/>
      <c r="J302" s="49"/>
      <c r="K302" s="36"/>
    </row>
    <row r="303" spans="1:11" x14ac:dyDescent="0.3">
      <c r="A303" s="49"/>
      <c r="B303" s="50"/>
      <c r="C303" s="51"/>
      <c r="D303" s="49"/>
      <c r="E303" s="49"/>
      <c r="F303" s="49"/>
      <c r="G303" s="49"/>
      <c r="H303" s="49"/>
      <c r="I303" s="51"/>
      <c r="J303" s="49"/>
      <c r="K303" s="36"/>
    </row>
    <row r="304" spans="1:11" x14ac:dyDescent="0.3">
      <c r="A304" s="49"/>
      <c r="B304" s="50"/>
      <c r="C304" s="51"/>
      <c r="D304" s="49"/>
      <c r="E304" s="49"/>
      <c r="F304" s="49"/>
      <c r="G304" s="49"/>
      <c r="H304" s="49"/>
      <c r="I304" s="51"/>
      <c r="J304" s="49"/>
      <c r="K304" s="36"/>
    </row>
    <row r="305" spans="1:11" x14ac:dyDescent="0.3">
      <c r="A305" s="49"/>
      <c r="B305" s="50"/>
      <c r="C305" s="51"/>
      <c r="D305" s="49"/>
      <c r="E305" s="49"/>
      <c r="F305" s="49"/>
      <c r="G305" s="49"/>
      <c r="H305" s="49"/>
      <c r="I305" s="51"/>
      <c r="J305" s="49"/>
      <c r="K305" s="36"/>
    </row>
    <row r="306" spans="1:11" x14ac:dyDescent="0.3">
      <c r="A306" s="49"/>
      <c r="B306" s="50"/>
      <c r="C306" s="51"/>
      <c r="D306" s="49"/>
      <c r="E306" s="49"/>
      <c r="F306" s="49"/>
      <c r="G306" s="49"/>
      <c r="H306" s="49"/>
      <c r="I306" s="51"/>
      <c r="J306" s="49"/>
      <c r="K306" s="36"/>
    </row>
    <row r="307" spans="1:11" x14ac:dyDescent="0.3">
      <c r="A307" s="49"/>
      <c r="B307" s="50"/>
      <c r="C307" s="51"/>
      <c r="D307" s="49"/>
      <c r="E307" s="49"/>
      <c r="F307" s="49"/>
      <c r="G307" s="49"/>
      <c r="H307" s="49"/>
      <c r="I307" s="51"/>
      <c r="J307" s="49"/>
      <c r="K307" s="36"/>
    </row>
    <row r="308" spans="1:11" x14ac:dyDescent="0.3">
      <c r="A308" s="49"/>
      <c r="B308" s="50"/>
      <c r="C308" s="51"/>
      <c r="D308" s="49"/>
      <c r="E308" s="49"/>
      <c r="F308" s="49"/>
      <c r="G308" s="49"/>
      <c r="H308" s="49"/>
      <c r="I308" s="51"/>
      <c r="J308" s="49"/>
      <c r="K308" s="36"/>
    </row>
    <row r="309" spans="1:11" x14ac:dyDescent="0.3">
      <c r="A309" s="49"/>
      <c r="B309" s="50"/>
      <c r="C309" s="51"/>
      <c r="D309" s="49"/>
      <c r="E309" s="49"/>
      <c r="F309" s="49"/>
      <c r="G309" s="49"/>
      <c r="H309" s="49"/>
      <c r="I309" s="51"/>
      <c r="J309" s="49"/>
      <c r="K309" s="36"/>
    </row>
    <row r="310" spans="1:11" x14ac:dyDescent="0.3">
      <c r="A310" s="49"/>
      <c r="B310" s="50"/>
      <c r="C310" s="51"/>
      <c r="D310" s="49"/>
      <c r="E310" s="49"/>
      <c r="F310" s="49"/>
      <c r="G310" s="49"/>
      <c r="H310" s="49"/>
      <c r="I310" s="51"/>
      <c r="J310" s="49"/>
      <c r="K310" s="36"/>
    </row>
    <row r="311" spans="1:11" x14ac:dyDescent="0.3">
      <c r="A311" s="49"/>
      <c r="B311" s="50"/>
      <c r="C311" s="51"/>
      <c r="D311" s="49"/>
      <c r="E311" s="49"/>
      <c r="F311" s="49"/>
      <c r="G311" s="49"/>
      <c r="H311" s="49"/>
      <c r="I311" s="51"/>
      <c r="J311" s="49"/>
      <c r="K311" s="36"/>
    </row>
    <row r="312" spans="1:11" x14ac:dyDescent="0.3">
      <c r="A312" s="49"/>
      <c r="B312" s="50"/>
      <c r="C312" s="51"/>
      <c r="D312" s="49"/>
      <c r="E312" s="49"/>
      <c r="F312" s="49"/>
      <c r="G312" s="49"/>
      <c r="H312" s="49"/>
      <c r="I312" s="51"/>
      <c r="J312" s="49"/>
      <c r="K312" s="36"/>
    </row>
    <row r="313" spans="1:11" x14ac:dyDescent="0.3">
      <c r="A313" s="49"/>
      <c r="B313" s="50"/>
      <c r="C313" s="51"/>
      <c r="D313" s="49"/>
      <c r="E313" s="49"/>
      <c r="F313" s="49"/>
      <c r="G313" s="49"/>
      <c r="H313" s="49"/>
      <c r="I313" s="51"/>
      <c r="J313" s="49"/>
      <c r="K313" s="36"/>
    </row>
    <row r="314" spans="1:11" x14ac:dyDescent="0.3">
      <c r="A314" s="49"/>
      <c r="B314" s="50"/>
      <c r="C314" s="51"/>
      <c r="D314" s="49"/>
      <c r="E314" s="49"/>
      <c r="F314" s="49"/>
      <c r="G314" s="49"/>
      <c r="H314" s="49"/>
      <c r="I314" s="51"/>
      <c r="J314" s="49"/>
      <c r="K314" s="36"/>
    </row>
    <row r="315" spans="1:11" x14ac:dyDescent="0.3">
      <c r="A315" s="49"/>
      <c r="B315" s="50"/>
      <c r="C315" s="51"/>
      <c r="D315" s="49"/>
      <c r="E315" s="49"/>
      <c r="F315" s="49"/>
      <c r="G315" s="49"/>
      <c r="H315" s="49"/>
      <c r="I315" s="51"/>
      <c r="J315" s="49"/>
      <c r="K315" s="36"/>
    </row>
    <row r="316" spans="1:11" x14ac:dyDescent="0.3">
      <c r="A316" s="49"/>
      <c r="B316" s="50"/>
      <c r="C316" s="51"/>
      <c r="D316" s="49"/>
      <c r="E316" s="49"/>
      <c r="F316" s="49"/>
      <c r="G316" s="49"/>
      <c r="H316" s="49"/>
      <c r="I316" s="51"/>
      <c r="J316" s="49"/>
      <c r="K316" s="36"/>
    </row>
    <row r="317" spans="1:11" x14ac:dyDescent="0.3">
      <c r="A317" s="49"/>
      <c r="B317" s="50"/>
      <c r="C317" s="51"/>
      <c r="D317" s="49"/>
      <c r="E317" s="49"/>
      <c r="F317" s="49"/>
      <c r="G317" s="49"/>
      <c r="H317" s="49"/>
      <c r="I317" s="51"/>
      <c r="J317" s="49"/>
      <c r="K317" s="36"/>
    </row>
    <row r="318" spans="1:11" x14ac:dyDescent="0.3">
      <c r="A318" s="49"/>
      <c r="B318" s="50"/>
      <c r="C318" s="51"/>
      <c r="D318" s="49"/>
      <c r="E318" s="49"/>
      <c r="F318" s="49"/>
      <c r="G318" s="49"/>
      <c r="H318" s="49"/>
      <c r="I318" s="51"/>
      <c r="J318" s="49"/>
      <c r="K318" s="36"/>
    </row>
    <row r="319" spans="1:11" x14ac:dyDescent="0.3">
      <c r="A319" s="49"/>
      <c r="B319" s="50"/>
      <c r="C319" s="51"/>
      <c r="D319" s="49"/>
      <c r="E319" s="49"/>
      <c r="F319" s="49"/>
      <c r="G319" s="49"/>
      <c r="H319" s="49"/>
      <c r="I319" s="51"/>
      <c r="J319" s="49"/>
      <c r="K319" s="36"/>
    </row>
    <row r="320" spans="1:11" x14ac:dyDescent="0.3">
      <c r="A320" s="49"/>
      <c r="B320" s="50"/>
      <c r="C320" s="51"/>
      <c r="D320" s="49"/>
      <c r="E320" s="49"/>
      <c r="F320" s="49"/>
      <c r="G320" s="49"/>
      <c r="H320" s="49"/>
      <c r="I320" s="51"/>
      <c r="J320" s="49"/>
      <c r="K320" s="36"/>
    </row>
    <row r="321" spans="1:11" x14ac:dyDescent="0.3">
      <c r="A321" s="49"/>
      <c r="B321" s="50"/>
      <c r="C321" s="51"/>
      <c r="D321" s="49"/>
      <c r="E321" s="49"/>
      <c r="F321" s="49"/>
      <c r="G321" s="49"/>
      <c r="H321" s="49"/>
      <c r="I321" s="51"/>
      <c r="J321" s="49"/>
      <c r="K321" s="36"/>
    </row>
    <row r="322" spans="1:11" x14ac:dyDescent="0.3">
      <c r="A322" s="49"/>
      <c r="B322" s="50"/>
      <c r="C322" s="51"/>
      <c r="D322" s="49"/>
      <c r="E322" s="49"/>
      <c r="F322" s="49"/>
      <c r="G322" s="49"/>
      <c r="H322" s="49"/>
      <c r="I322" s="51"/>
      <c r="J322" s="49"/>
      <c r="K322" s="36"/>
    </row>
    <row r="323" spans="1:11" x14ac:dyDescent="0.3">
      <c r="A323" s="49"/>
      <c r="B323" s="50"/>
      <c r="C323" s="51"/>
      <c r="D323" s="49"/>
      <c r="E323" s="49"/>
      <c r="F323" s="49"/>
      <c r="G323" s="49"/>
      <c r="H323" s="49"/>
      <c r="I323" s="51"/>
      <c r="J323" s="49"/>
      <c r="K323" s="36"/>
    </row>
    <row r="324" spans="1:11" x14ac:dyDescent="0.3">
      <c r="A324" s="49"/>
      <c r="B324" s="50"/>
      <c r="C324" s="51"/>
      <c r="D324" s="49"/>
      <c r="E324" s="49"/>
      <c r="F324" s="49"/>
      <c r="G324" s="49"/>
      <c r="H324" s="49"/>
      <c r="I324" s="51"/>
      <c r="J324" s="49"/>
      <c r="K324" s="36"/>
    </row>
    <row r="325" spans="1:11" x14ac:dyDescent="0.3">
      <c r="A325" s="49"/>
      <c r="B325" s="50"/>
      <c r="C325" s="51"/>
      <c r="D325" s="49"/>
      <c r="E325" s="49"/>
      <c r="F325" s="49"/>
      <c r="G325" s="49"/>
      <c r="H325" s="49"/>
      <c r="I325" s="51"/>
      <c r="J325" s="49"/>
      <c r="K325" s="36"/>
    </row>
    <row r="326" spans="1:11" x14ac:dyDescent="0.3">
      <c r="A326" s="49"/>
      <c r="B326" s="50"/>
      <c r="C326" s="51"/>
      <c r="D326" s="49"/>
      <c r="E326" s="49"/>
      <c r="F326" s="49"/>
      <c r="G326" s="49"/>
      <c r="H326" s="49"/>
      <c r="I326" s="51"/>
      <c r="J326" s="49"/>
      <c r="K326" s="36"/>
    </row>
    <row r="327" spans="1:11" x14ac:dyDescent="0.3">
      <c r="A327" s="49"/>
      <c r="B327" s="50"/>
      <c r="C327" s="51"/>
      <c r="D327" s="49"/>
      <c r="E327" s="49"/>
      <c r="F327" s="49"/>
      <c r="G327" s="49"/>
      <c r="H327" s="49"/>
      <c r="I327" s="51"/>
      <c r="J327" s="49"/>
      <c r="K327" s="36"/>
    </row>
    <row r="328" spans="1:11" x14ac:dyDescent="0.3">
      <c r="A328" s="49"/>
      <c r="B328" s="50"/>
      <c r="C328" s="51"/>
      <c r="D328" s="49"/>
      <c r="E328" s="49"/>
      <c r="F328" s="49"/>
      <c r="G328" s="49"/>
      <c r="H328" s="49"/>
      <c r="I328" s="51"/>
      <c r="J328" s="49"/>
      <c r="K328" s="36"/>
    </row>
    <row r="329" spans="1:11" x14ac:dyDescent="0.3">
      <c r="A329" s="49"/>
      <c r="B329" s="50"/>
      <c r="C329" s="51"/>
      <c r="D329" s="49"/>
      <c r="E329" s="49"/>
      <c r="F329" s="49"/>
      <c r="G329" s="49"/>
      <c r="H329" s="49"/>
      <c r="I329" s="51"/>
      <c r="J329" s="49"/>
      <c r="K329" s="36"/>
    </row>
    <row r="330" spans="1:11" x14ac:dyDescent="0.3">
      <c r="A330" s="49"/>
      <c r="B330" s="50"/>
      <c r="C330" s="51"/>
      <c r="D330" s="49"/>
      <c r="E330" s="49"/>
      <c r="F330" s="49"/>
      <c r="G330" s="49"/>
      <c r="H330" s="49"/>
      <c r="I330" s="51"/>
      <c r="J330" s="49"/>
      <c r="K330" s="36"/>
    </row>
    <row r="331" spans="1:11" x14ac:dyDescent="0.3">
      <c r="A331" s="49"/>
      <c r="B331" s="50"/>
      <c r="C331" s="51"/>
      <c r="D331" s="49"/>
      <c r="E331" s="49"/>
      <c r="F331" s="49"/>
      <c r="G331" s="49"/>
      <c r="H331" s="49"/>
      <c r="I331" s="51"/>
      <c r="J331" s="49"/>
      <c r="K331" s="36"/>
    </row>
    <row r="332" spans="1:11" x14ac:dyDescent="0.3">
      <c r="A332" s="49"/>
      <c r="B332" s="50"/>
      <c r="C332" s="51"/>
      <c r="D332" s="49"/>
      <c r="E332" s="49"/>
      <c r="F332" s="49"/>
      <c r="G332" s="49"/>
      <c r="H332" s="49"/>
      <c r="I332" s="51"/>
      <c r="J332" s="49"/>
      <c r="K332" s="36"/>
    </row>
    <row r="333" spans="1:11" x14ac:dyDescent="0.3">
      <c r="A333" s="49"/>
      <c r="B333" s="50"/>
      <c r="C333" s="51"/>
      <c r="D333" s="49"/>
      <c r="E333" s="49"/>
      <c r="F333" s="49"/>
      <c r="G333" s="49"/>
      <c r="H333" s="49"/>
      <c r="I333" s="51"/>
      <c r="J333" s="49"/>
      <c r="K333" s="36"/>
    </row>
    <row r="334" spans="1:11" x14ac:dyDescent="0.3">
      <c r="A334" s="49"/>
      <c r="B334" s="50"/>
      <c r="C334" s="51"/>
      <c r="D334" s="49"/>
      <c r="E334" s="49"/>
      <c r="F334" s="49"/>
      <c r="G334" s="49"/>
      <c r="H334" s="49"/>
      <c r="I334" s="51"/>
      <c r="J334" s="49"/>
      <c r="K334" s="36"/>
    </row>
    <row r="335" spans="1:11" x14ac:dyDescent="0.3">
      <c r="A335" s="49"/>
      <c r="B335" s="50"/>
      <c r="C335" s="51"/>
      <c r="D335" s="49"/>
      <c r="E335" s="49"/>
      <c r="F335" s="49"/>
      <c r="G335" s="49"/>
      <c r="H335" s="49"/>
      <c r="I335" s="51"/>
      <c r="J335" s="49"/>
      <c r="K335" s="36"/>
    </row>
    <row r="336" spans="1:11" x14ac:dyDescent="0.3">
      <c r="A336" s="49"/>
      <c r="B336" s="50"/>
      <c r="C336" s="51"/>
      <c r="D336" s="49"/>
      <c r="E336" s="49"/>
      <c r="F336" s="49"/>
      <c r="G336" s="49"/>
      <c r="H336" s="49"/>
      <c r="I336" s="51"/>
      <c r="J336" s="49"/>
      <c r="K336" s="36"/>
    </row>
    <row r="337" spans="1:11" x14ac:dyDescent="0.3">
      <c r="A337" s="49"/>
      <c r="B337" s="50"/>
      <c r="C337" s="51"/>
      <c r="D337" s="49"/>
      <c r="E337" s="49"/>
      <c r="F337" s="49"/>
      <c r="G337" s="49"/>
      <c r="H337" s="49"/>
      <c r="I337" s="51"/>
      <c r="J337" s="49"/>
      <c r="K337" s="36"/>
    </row>
    <row r="338" spans="1:11" x14ac:dyDescent="0.3">
      <c r="A338" s="49"/>
      <c r="B338" s="50"/>
      <c r="C338" s="51"/>
      <c r="D338" s="49"/>
      <c r="E338" s="49"/>
      <c r="F338" s="49"/>
      <c r="G338" s="49"/>
      <c r="H338" s="49"/>
      <c r="I338" s="51"/>
      <c r="J338" s="49"/>
      <c r="K338" s="36"/>
    </row>
    <row r="339" spans="1:11" x14ac:dyDescent="0.3">
      <c r="A339" s="49"/>
      <c r="B339" s="50"/>
      <c r="C339" s="51"/>
      <c r="D339" s="49"/>
      <c r="E339" s="49"/>
      <c r="F339" s="49"/>
      <c r="G339" s="49"/>
      <c r="H339" s="49"/>
      <c r="I339" s="51"/>
      <c r="J339" s="49"/>
      <c r="K339" s="36"/>
    </row>
    <row r="340" spans="1:11" x14ac:dyDescent="0.3">
      <c r="A340" s="49"/>
      <c r="B340" s="50"/>
      <c r="C340" s="51"/>
      <c r="D340" s="49"/>
      <c r="E340" s="49"/>
      <c r="F340" s="49"/>
      <c r="G340" s="49"/>
      <c r="H340" s="49"/>
      <c r="I340" s="51"/>
      <c r="J340" s="49"/>
      <c r="K340" s="36"/>
    </row>
    <row r="341" spans="1:11" x14ac:dyDescent="0.3">
      <c r="A341" s="49"/>
      <c r="B341" s="50"/>
      <c r="C341" s="51"/>
      <c r="D341" s="49"/>
      <c r="E341" s="49"/>
      <c r="F341" s="49"/>
      <c r="G341" s="49"/>
      <c r="H341" s="49"/>
      <c r="I341" s="51"/>
      <c r="J341" s="49"/>
      <c r="K341" s="36"/>
    </row>
    <row r="342" spans="1:11" x14ac:dyDescent="0.3">
      <c r="A342" s="49"/>
      <c r="B342" s="50"/>
      <c r="C342" s="51"/>
      <c r="D342" s="49"/>
      <c r="E342" s="49"/>
      <c r="F342" s="49"/>
      <c r="G342" s="49"/>
      <c r="H342" s="49"/>
      <c r="I342" s="51"/>
      <c r="J342" s="49"/>
      <c r="K342" s="36"/>
    </row>
    <row r="343" spans="1:11" x14ac:dyDescent="0.3">
      <c r="A343" s="49"/>
      <c r="B343" s="50"/>
      <c r="C343" s="51"/>
      <c r="D343" s="49"/>
      <c r="E343" s="49"/>
      <c r="F343" s="49"/>
      <c r="G343" s="49"/>
      <c r="H343" s="49"/>
      <c r="I343" s="51"/>
      <c r="J343" s="49"/>
      <c r="K343" s="36"/>
    </row>
    <row r="344" spans="1:11" x14ac:dyDescent="0.3">
      <c r="A344" s="49"/>
      <c r="B344" s="50"/>
      <c r="C344" s="51"/>
      <c r="D344" s="49"/>
      <c r="E344" s="49"/>
      <c r="F344" s="49"/>
      <c r="G344" s="49"/>
      <c r="H344" s="49"/>
      <c r="I344" s="51"/>
      <c r="J344" s="49"/>
      <c r="K344" s="36"/>
    </row>
    <row r="345" spans="1:11" x14ac:dyDescent="0.3">
      <c r="A345" s="49"/>
      <c r="B345" s="50"/>
      <c r="C345" s="51"/>
      <c r="D345" s="49"/>
      <c r="E345" s="49"/>
      <c r="F345" s="49"/>
      <c r="G345" s="49"/>
      <c r="H345" s="49"/>
      <c r="I345" s="51"/>
      <c r="J345" s="49"/>
      <c r="K345" s="36"/>
    </row>
    <row r="346" spans="1:11" x14ac:dyDescent="0.3">
      <c r="A346" s="49"/>
      <c r="B346" s="50"/>
      <c r="C346" s="51"/>
      <c r="D346" s="49"/>
      <c r="E346" s="49"/>
      <c r="F346" s="49"/>
      <c r="G346" s="49"/>
      <c r="H346" s="49"/>
      <c r="I346" s="51"/>
      <c r="J346" s="49"/>
      <c r="K346" s="36"/>
    </row>
    <row r="347" spans="1:11" x14ac:dyDescent="0.3">
      <c r="A347" s="49"/>
      <c r="B347" s="50"/>
      <c r="C347" s="51"/>
      <c r="D347" s="49"/>
      <c r="E347" s="49"/>
      <c r="F347" s="49"/>
      <c r="G347" s="49"/>
      <c r="H347" s="49"/>
      <c r="I347" s="51"/>
      <c r="J347" s="49"/>
      <c r="K347" s="36"/>
    </row>
    <row r="348" spans="1:11" x14ac:dyDescent="0.3">
      <c r="A348" s="49"/>
      <c r="B348" s="50"/>
      <c r="C348" s="51"/>
      <c r="D348" s="49"/>
      <c r="E348" s="49"/>
      <c r="F348" s="49"/>
      <c r="G348" s="49"/>
      <c r="H348" s="49"/>
      <c r="I348" s="51"/>
      <c r="J348" s="49"/>
      <c r="K348" s="36"/>
    </row>
    <row r="349" spans="1:11" x14ac:dyDescent="0.3">
      <c r="A349" s="49"/>
      <c r="B349" s="50"/>
      <c r="C349" s="51"/>
      <c r="D349" s="49"/>
      <c r="E349" s="49"/>
      <c r="F349" s="49"/>
      <c r="G349" s="49"/>
      <c r="H349" s="49"/>
      <c r="I349" s="51"/>
      <c r="J349" s="49"/>
      <c r="K349" s="36"/>
    </row>
    <row r="350" spans="1:11" x14ac:dyDescent="0.3">
      <c r="A350" s="49"/>
      <c r="B350" s="50"/>
      <c r="C350" s="51"/>
      <c r="D350" s="49"/>
      <c r="E350" s="49"/>
      <c r="F350" s="49"/>
      <c r="G350" s="49"/>
      <c r="H350" s="49"/>
      <c r="I350" s="51"/>
      <c r="J350" s="49"/>
      <c r="K350" s="36"/>
    </row>
    <row r="351" spans="1:11" x14ac:dyDescent="0.3">
      <c r="A351" s="49"/>
      <c r="B351" s="50"/>
      <c r="C351" s="51"/>
      <c r="D351" s="49"/>
      <c r="E351" s="49"/>
      <c r="F351" s="49"/>
      <c r="G351" s="49"/>
      <c r="H351" s="49"/>
      <c r="I351" s="51"/>
      <c r="J351" s="49"/>
      <c r="K351" s="36"/>
    </row>
    <row r="352" spans="1:11" x14ac:dyDescent="0.3">
      <c r="A352" s="49"/>
      <c r="B352" s="50"/>
      <c r="C352" s="51"/>
      <c r="D352" s="49"/>
      <c r="E352" s="49"/>
      <c r="F352" s="49"/>
      <c r="G352" s="49"/>
      <c r="H352" s="49"/>
      <c r="I352" s="51"/>
      <c r="J352" s="49"/>
      <c r="K352" s="36"/>
    </row>
    <row r="353" spans="1:11" x14ac:dyDescent="0.3">
      <c r="A353" s="49"/>
      <c r="B353" s="50"/>
      <c r="C353" s="51"/>
      <c r="D353" s="49"/>
      <c r="E353" s="49"/>
      <c r="F353" s="49"/>
      <c r="G353" s="49"/>
      <c r="H353" s="49"/>
      <c r="I353" s="51"/>
      <c r="J353" s="49"/>
      <c r="K353" s="36"/>
    </row>
    <row r="354" spans="1:11" x14ac:dyDescent="0.3">
      <c r="A354" s="49"/>
      <c r="B354" s="50"/>
      <c r="C354" s="51"/>
      <c r="D354" s="49"/>
      <c r="E354" s="49"/>
      <c r="F354" s="49"/>
      <c r="G354" s="49"/>
      <c r="H354" s="49"/>
      <c r="I354" s="51"/>
      <c r="J354" s="49"/>
      <c r="K354" s="36"/>
    </row>
    <row r="355" spans="1:11" x14ac:dyDescent="0.3">
      <c r="A355" s="49"/>
      <c r="B355" s="50"/>
      <c r="C355" s="51"/>
      <c r="D355" s="49"/>
      <c r="E355" s="49"/>
      <c r="F355" s="49"/>
      <c r="G355" s="49"/>
      <c r="H355" s="49"/>
      <c r="I355" s="51"/>
      <c r="J355" s="49"/>
      <c r="K355" s="36"/>
    </row>
    <row r="356" spans="1:11" x14ac:dyDescent="0.3">
      <c r="A356" s="49"/>
      <c r="B356" s="50"/>
      <c r="C356" s="51"/>
      <c r="D356" s="49"/>
      <c r="E356" s="49"/>
      <c r="F356" s="49"/>
      <c r="G356" s="49"/>
      <c r="H356" s="49"/>
      <c r="I356" s="51"/>
      <c r="J356" s="49"/>
      <c r="K356" s="36"/>
    </row>
    <row r="357" spans="1:11" x14ac:dyDescent="0.3">
      <c r="A357" s="49"/>
      <c r="B357" s="50"/>
      <c r="C357" s="51"/>
      <c r="D357" s="49"/>
      <c r="E357" s="49"/>
      <c r="F357" s="49"/>
      <c r="G357" s="49"/>
      <c r="H357" s="49"/>
      <c r="I357" s="51"/>
      <c r="J357" s="49"/>
      <c r="K357" s="36"/>
    </row>
    <row r="358" spans="1:11" x14ac:dyDescent="0.3">
      <c r="A358" s="49"/>
      <c r="B358" s="50"/>
      <c r="C358" s="51"/>
      <c r="D358" s="49"/>
      <c r="E358" s="49"/>
      <c r="F358" s="49"/>
      <c r="G358" s="49"/>
      <c r="H358" s="49"/>
      <c r="I358" s="51"/>
      <c r="J358" s="49"/>
      <c r="K358" s="36"/>
    </row>
    <row r="359" spans="1:11" x14ac:dyDescent="0.3">
      <c r="A359" s="49"/>
      <c r="B359" s="50"/>
      <c r="C359" s="51"/>
      <c r="D359" s="49"/>
      <c r="E359" s="49"/>
      <c r="F359" s="49"/>
      <c r="G359" s="49"/>
      <c r="H359" s="49"/>
      <c r="I359" s="51"/>
      <c r="J359" s="49"/>
      <c r="K359" s="36"/>
    </row>
    <row r="360" spans="1:11" x14ac:dyDescent="0.3">
      <c r="A360" s="49"/>
      <c r="B360" s="50"/>
      <c r="C360" s="51"/>
      <c r="D360" s="49"/>
      <c r="E360" s="49"/>
      <c r="F360" s="49"/>
      <c r="G360" s="49"/>
      <c r="H360" s="49"/>
      <c r="I360" s="51"/>
      <c r="J360" s="49"/>
      <c r="K360" s="36"/>
    </row>
    <row r="361" spans="1:11" x14ac:dyDescent="0.3">
      <c r="A361" s="49"/>
      <c r="B361" s="50"/>
      <c r="C361" s="51"/>
      <c r="D361" s="49"/>
      <c r="E361" s="49"/>
      <c r="F361" s="49"/>
      <c r="G361" s="49"/>
      <c r="H361" s="49"/>
      <c r="I361" s="51"/>
      <c r="J361" s="49"/>
      <c r="K361" s="36"/>
    </row>
    <row r="362" spans="1:11" x14ac:dyDescent="0.3">
      <c r="A362" s="49"/>
      <c r="B362" s="50"/>
      <c r="C362" s="51"/>
      <c r="D362" s="49"/>
      <c r="E362" s="49"/>
      <c r="F362" s="49"/>
      <c r="G362" s="49"/>
      <c r="H362" s="49"/>
      <c r="I362" s="51"/>
      <c r="J362" s="49"/>
      <c r="K362" s="36"/>
    </row>
    <row r="363" spans="1:11" x14ac:dyDescent="0.3">
      <c r="A363" s="49"/>
      <c r="B363" s="50"/>
      <c r="C363" s="51"/>
      <c r="D363" s="49"/>
      <c r="E363" s="49"/>
      <c r="F363" s="49"/>
      <c r="G363" s="49"/>
      <c r="H363" s="49"/>
      <c r="I363" s="51"/>
      <c r="J363" s="49"/>
      <c r="K363" s="36"/>
    </row>
    <row r="364" spans="1:11" x14ac:dyDescent="0.3">
      <c r="A364" s="49"/>
      <c r="B364" s="50"/>
      <c r="C364" s="51"/>
      <c r="D364" s="49"/>
      <c r="E364" s="49"/>
      <c r="F364" s="49"/>
      <c r="G364" s="49"/>
      <c r="H364" s="49"/>
      <c r="I364" s="51"/>
      <c r="J364" s="49"/>
      <c r="K364" s="36"/>
    </row>
    <row r="365" spans="1:11" x14ac:dyDescent="0.3">
      <c r="A365" s="49"/>
      <c r="B365" s="50"/>
      <c r="C365" s="51"/>
      <c r="D365" s="49"/>
      <c r="E365" s="49"/>
      <c r="F365" s="49"/>
      <c r="G365" s="49"/>
      <c r="H365" s="49"/>
      <c r="I365" s="51"/>
      <c r="J365" s="49"/>
      <c r="K365" s="36"/>
    </row>
    <row r="366" spans="1:11" x14ac:dyDescent="0.3">
      <c r="A366" s="49"/>
      <c r="B366" s="50"/>
      <c r="C366" s="51"/>
      <c r="D366" s="49"/>
      <c r="E366" s="49"/>
      <c r="F366" s="49"/>
      <c r="G366" s="49"/>
      <c r="H366" s="49"/>
      <c r="I366" s="51"/>
      <c r="J366" s="49"/>
      <c r="K366" s="36"/>
    </row>
    <row r="367" spans="1:11" x14ac:dyDescent="0.3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6"/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13085500_accounting</vt:lpstr>
      <vt:lpstr>temp</vt:lpstr>
      <vt:lpstr>2021</vt:lpstr>
      <vt:lpstr>NF Summary</vt:lpstr>
      <vt:lpstr>IY 2022</vt:lpstr>
      <vt:lpstr>IY 2023</vt:lpstr>
      <vt:lpstr>IY 2024</vt:lpstr>
      <vt:lpstr>IY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2025-07-03T03:23:59Z</dcterms:modified>
</cp:coreProperties>
</file>